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6" r:id="rId6"/>
    <sheet name="4C" sheetId="14" r:id="rId7"/>
    <sheet name="4D" sheetId="37" r:id="rId8"/>
    <sheet name="5" sheetId="17" r:id="rId9"/>
    <sheet name="6" sheetId="18" r:id="rId10"/>
    <sheet name="7A" sheetId="33" r:id="rId11"/>
    <sheet name="7B" sheetId="34" r:id="rId12"/>
    <sheet name="7C" sheetId="35" r:id="rId13"/>
    <sheet name="8" sheetId="20" r:id="rId14"/>
    <sheet name="9" sheetId="21" r:id="rId15"/>
    <sheet name="10" sheetId="22" r:id="rId16"/>
    <sheet name="10A" sheetId="23" r:id="rId17"/>
    <sheet name="11" sheetId="24" r:id="rId18"/>
    <sheet name="12" sheetId="25" r:id="rId19"/>
    <sheet name="13A" sheetId="28" r:id="rId20"/>
    <sheet name="14" sheetId="29" r:id="rId21"/>
    <sheet name="15" sheetId="30" r:id="rId22"/>
    <sheet name="16" sheetId="31" r:id="rId23"/>
    <sheet name="SC" sheetId="5" r:id="rId24"/>
    <sheet name="Peajes" sheetId="7" r:id="rId25"/>
    <sheet name="Tarifas" sheetId="32" r:id="rId26"/>
    <sheet name="Datos" sheetId="9" r:id="rId27"/>
  </sheets>
  <externalReferences>
    <externalReference r:id="rId28"/>
  </externalReferences>
  <definedNames>
    <definedName name="_xlnm._FilterDatabase" localSheetId="2" hidden="1">'2'!$A$6:$P$97</definedName>
    <definedName name="_xlnm._FilterDatabase" localSheetId="26" hidden="1">Datos!$X$11:$Y$27</definedName>
    <definedName name="Barra">[1]CLIENTES!$R$2:$R$201</definedName>
    <definedName name="Excel_BuiltIn_Print_Area_29" localSheetId="15">#REF!</definedName>
    <definedName name="Excel_BuiltIn_Print_Area_29" localSheetId="16">#REF!</definedName>
    <definedName name="Excel_BuiltIn_Print_Area_29" localSheetId="13">#REF!</definedName>
    <definedName name="Excel_BuiltIn_Print_Area_29" localSheetId="14">#REF!</definedName>
    <definedName name="Excel_BuiltIn_Print_Area_29" localSheetId="26">#REF!</definedName>
    <definedName name="Excel_BuiltIn_Print_Area_4" localSheetId="15">#REF!</definedName>
    <definedName name="Excel_BuiltIn_Print_Area_4" localSheetId="16">#REF!</definedName>
    <definedName name="Excel_BuiltIn_Print_Area_4" localSheetId="13">#REF!</definedName>
    <definedName name="Excel_BuiltIn_Print_Area_4" localSheetId="14">#REF!</definedName>
    <definedName name="Excel_BuiltIn_Print_Area_4" localSheetId="26">#REF!</definedName>
    <definedName name="_xlnm.Print_Area" localSheetId="1">'1.1'!$B$9:$K$619</definedName>
    <definedName name="_xlnm.Print_Area" localSheetId="15">'10'!$A$4:$H$110</definedName>
    <definedName name="_xlnm.Print_Area" localSheetId="16">'10A'!$A$4:$AA$66</definedName>
    <definedName name="_xlnm.Print_Area" localSheetId="17">'11'!$A$4:$J$77</definedName>
    <definedName name="_xlnm.Print_Area" localSheetId="18">'12'!$B$3:$E$77</definedName>
    <definedName name="_xlnm.Print_Area" localSheetId="19">'13A'!$A$1:$C$59</definedName>
    <definedName name="_xlnm.Print_Area" localSheetId="20">'14'!$A$2:$D$121</definedName>
    <definedName name="_xlnm.Print_Area" localSheetId="21">'15'!$A$1:$N$26</definedName>
    <definedName name="_xlnm.Print_Area" localSheetId="22">'16'!$A$1:$C$40</definedName>
    <definedName name="_xlnm.Print_Area" localSheetId="2">'2'!$B$3:$P$137</definedName>
    <definedName name="_xlnm.Print_Area" localSheetId="3">'3'!$A$3:$AA$95</definedName>
    <definedName name="_xlnm.Print_Area" localSheetId="4">'4A'!$A$6:$P$51</definedName>
    <definedName name="_xlnm.Print_Area" localSheetId="6">'4C'!$A$4:$O$58</definedName>
    <definedName name="_xlnm.Print_Area" localSheetId="8">'5'!$A$7:$D$56</definedName>
    <definedName name="_xlnm.Print_Area" localSheetId="9">'6'!$E$4:$M$146</definedName>
    <definedName name="_xlnm.Print_Area" localSheetId="10">'7A'!$F$4:$AA$83</definedName>
    <definedName name="_xlnm.Print_Area" localSheetId="11">'7B'!$F$4:$AA$83</definedName>
    <definedName name="_xlnm.Print_Area" localSheetId="12">'7C'!$F$4:$AA$83</definedName>
    <definedName name="_xlnm.Print_Area" localSheetId="13">'8'!$C$4:$P$131</definedName>
    <definedName name="_xlnm.Print_Area" localSheetId="14">'9'!$C$4:$L$134</definedName>
    <definedName name="_xlnm.Print_Area" localSheetId="26">Datos!$F$150:$M$167</definedName>
    <definedName name="_xlnm.Print_Area" localSheetId="0">RELACION!$A$12:$C$47</definedName>
    <definedName name="_xlnm.Print_Titles" localSheetId="1">'1.1'!$5:$8</definedName>
    <definedName name="SiNo">[1]CLIENTES!$X$2:$X$3</definedName>
    <definedName name="Tipo">[1]CLIENTES!$V$2:$V$4</definedName>
  </definedNames>
  <calcPr calcId="144525"/>
</workbook>
</file>

<file path=xl/calcChain.xml><?xml version="1.0" encoding="utf-8"?>
<calcChain xmlns="http://schemas.openxmlformats.org/spreadsheetml/2006/main">
  <c r="A3" i="37" l="1"/>
  <c r="M80" i="37"/>
  <c r="L80" i="37"/>
  <c r="K80" i="37"/>
  <c r="M41" i="37"/>
  <c r="L41" i="37"/>
  <c r="K41" i="37"/>
  <c r="J41" i="37"/>
  <c r="I41" i="37"/>
  <c r="H41" i="37"/>
  <c r="G41" i="37"/>
  <c r="F41" i="37"/>
  <c r="E41" i="37"/>
  <c r="D41" i="37"/>
  <c r="C41" i="37"/>
  <c r="B41" i="37"/>
  <c r="N39" i="37"/>
  <c r="N38" i="37"/>
  <c r="N37" i="37"/>
  <c r="N36" i="37"/>
  <c r="N35" i="37"/>
  <c r="N34" i="37"/>
  <c r="N33" i="37"/>
  <c r="N32" i="37"/>
  <c r="N31" i="37"/>
  <c r="N30" i="37"/>
  <c r="N29" i="37"/>
  <c r="N28" i="37"/>
  <c r="N27" i="37"/>
  <c r="N26" i="37"/>
  <c r="N25" i="37"/>
  <c r="N24" i="37"/>
  <c r="N23" i="37"/>
  <c r="N22" i="37"/>
  <c r="N21" i="37"/>
  <c r="N20" i="37"/>
  <c r="N19" i="37"/>
  <c r="N18" i="37"/>
  <c r="N17" i="37"/>
  <c r="N16" i="37"/>
  <c r="N15" i="37"/>
  <c r="N14" i="37"/>
  <c r="F90" i="36"/>
  <c r="L220" i="36"/>
  <c r="I220" i="36"/>
  <c r="F220" i="36"/>
  <c r="C220" i="36"/>
  <c r="O186" i="36"/>
  <c r="L186" i="36"/>
  <c r="I186" i="36"/>
  <c r="F186" i="36"/>
  <c r="C186" i="36"/>
  <c r="O152" i="36"/>
  <c r="L152" i="36"/>
  <c r="I152" i="36"/>
  <c r="F152" i="36"/>
  <c r="C152" i="36"/>
  <c r="O118" i="36"/>
  <c r="L118" i="36"/>
  <c r="I118" i="36"/>
  <c r="F118" i="36"/>
  <c r="C118" i="36"/>
  <c r="L90" i="36"/>
  <c r="I90" i="36" s="1"/>
  <c r="F124" i="36" s="1"/>
  <c r="C90" i="36"/>
  <c r="O90" i="36" s="1"/>
  <c r="M39" i="36"/>
  <c r="L39" i="36"/>
  <c r="K39" i="36"/>
  <c r="J39" i="36"/>
  <c r="I39" i="36"/>
  <c r="H39" i="36"/>
  <c r="G39" i="36"/>
  <c r="F39" i="36"/>
  <c r="E39" i="36"/>
  <c r="D39" i="36"/>
  <c r="C39" i="36"/>
  <c r="B39" i="36"/>
  <c r="N36" i="36"/>
  <c r="N35" i="36"/>
  <c r="N34" i="36"/>
  <c r="N33" i="36"/>
  <c r="N32" i="36"/>
  <c r="N31" i="36"/>
  <c r="N30" i="36"/>
  <c r="N29" i="36"/>
  <c r="N28" i="36"/>
  <c r="N27" i="36"/>
  <c r="N26" i="36"/>
  <c r="N25" i="36"/>
  <c r="N24" i="36"/>
  <c r="N23" i="36"/>
  <c r="N22" i="36"/>
  <c r="N21" i="36"/>
  <c r="N20" i="36"/>
  <c r="N19" i="36"/>
  <c r="N18" i="36"/>
  <c r="N17" i="36"/>
  <c r="N16" i="36"/>
  <c r="N15" i="36"/>
  <c r="N14" i="36"/>
  <c r="N13" i="36"/>
  <c r="N12" i="36"/>
  <c r="D77" i="24"/>
  <c r="D48" i="24"/>
  <c r="N41" i="37" l="1"/>
  <c r="N39" i="36"/>
  <c r="C124" i="36"/>
  <c r="I124" i="36"/>
  <c r="L124" i="36" l="1"/>
  <c r="C158" i="36"/>
  <c r="O124" i="36"/>
  <c r="F158" i="36" s="1"/>
  <c r="O158" i="36" l="1"/>
  <c r="F192" i="36" s="1"/>
  <c r="I192" i="36" s="1"/>
  <c r="L192" i="36" s="1"/>
  <c r="I158" i="36"/>
  <c r="L158" i="36" l="1"/>
  <c r="C192" i="36"/>
  <c r="H143" i="18" l="1"/>
  <c r="I143" i="18" s="1"/>
  <c r="H144" i="18"/>
  <c r="H145" i="18" s="1"/>
  <c r="AQ122" i="20"/>
  <c r="AQ121" i="20"/>
  <c r="AQ120" i="20"/>
  <c r="AQ119" i="20"/>
  <c r="AQ118" i="20"/>
  <c r="AQ117" i="20"/>
  <c r="AQ116" i="20"/>
  <c r="AQ115" i="20"/>
  <c r="AQ114" i="20"/>
  <c r="AQ113" i="20"/>
  <c r="AQ112" i="20"/>
  <c r="AQ111" i="20"/>
  <c r="AQ110" i="20"/>
  <c r="AQ109" i="20"/>
  <c r="AQ108" i="20"/>
  <c r="AQ107" i="20"/>
  <c r="AQ106" i="20"/>
  <c r="AQ105" i="20"/>
  <c r="AQ104" i="20"/>
  <c r="AQ103" i="20"/>
  <c r="AQ102" i="20"/>
  <c r="AQ101" i="20"/>
  <c r="AQ100" i="20"/>
  <c r="AQ99" i="20"/>
  <c r="AQ98" i="20"/>
  <c r="AQ97" i="20"/>
  <c r="AQ96" i="20"/>
  <c r="AQ95" i="20"/>
  <c r="AQ94" i="20"/>
  <c r="AQ93" i="20"/>
  <c r="AQ92" i="20"/>
  <c r="AQ91" i="20"/>
  <c r="AQ90" i="20"/>
  <c r="AQ89" i="20"/>
  <c r="AQ88" i="20"/>
  <c r="AQ87" i="20"/>
  <c r="AQ86" i="20"/>
  <c r="AQ85" i="20"/>
  <c r="AQ84" i="20"/>
  <c r="AQ83" i="20"/>
  <c r="AQ82" i="20"/>
  <c r="AQ81" i="20"/>
  <c r="AQ80" i="20"/>
  <c r="AQ79" i="20"/>
  <c r="AQ78" i="20"/>
  <c r="AQ77" i="20"/>
  <c r="AQ76" i="20"/>
  <c r="AQ75" i="20"/>
  <c r="AQ74" i="20"/>
  <c r="AQ73" i="20"/>
  <c r="AQ72" i="20"/>
  <c r="AQ71" i="20"/>
  <c r="AQ70" i="20"/>
  <c r="AQ69" i="20"/>
  <c r="AQ68" i="20"/>
  <c r="AQ67" i="20"/>
  <c r="AQ66" i="20"/>
  <c r="AQ65" i="20"/>
  <c r="AQ64" i="20"/>
  <c r="AQ63" i="20"/>
  <c r="AQ62" i="20"/>
  <c r="AQ61" i="20"/>
  <c r="AQ60" i="20"/>
  <c r="AQ59" i="20"/>
  <c r="AQ58" i="20"/>
  <c r="AQ57" i="20"/>
  <c r="AQ56" i="20"/>
  <c r="AQ55" i="20"/>
  <c r="AQ54" i="20"/>
  <c r="AQ53" i="20"/>
  <c r="AQ52" i="20"/>
  <c r="AQ51" i="20"/>
  <c r="AQ50" i="20"/>
  <c r="AQ49" i="20"/>
  <c r="AQ48" i="20"/>
  <c r="AQ47" i="20"/>
  <c r="AQ46" i="20"/>
  <c r="AQ45" i="20"/>
  <c r="AQ44" i="20"/>
  <c r="AQ43" i="20"/>
  <c r="AQ42" i="20"/>
  <c r="AQ41" i="20"/>
  <c r="AQ40" i="20"/>
  <c r="AQ39" i="20"/>
  <c r="AQ38" i="20"/>
  <c r="AQ37" i="20"/>
  <c r="AQ36" i="20"/>
  <c r="AQ35" i="20"/>
  <c r="AQ34" i="20"/>
  <c r="AQ33" i="20"/>
  <c r="AQ32" i="20"/>
  <c r="AQ31" i="20"/>
  <c r="AQ30" i="20"/>
  <c r="AQ29" i="20"/>
  <c r="AQ28" i="20"/>
  <c r="AQ27" i="20"/>
  <c r="AQ26" i="20"/>
  <c r="AQ25" i="20"/>
  <c r="AQ24" i="20"/>
  <c r="AQ23" i="20"/>
  <c r="AQ22" i="20"/>
  <c r="AQ21" i="20"/>
  <c r="AQ20" i="20"/>
  <c r="AQ19" i="20"/>
  <c r="AQ18" i="20"/>
  <c r="AQ17" i="20"/>
  <c r="AQ16" i="20"/>
  <c r="AQ15" i="20"/>
  <c r="AQ14" i="20"/>
  <c r="AQ13" i="20"/>
  <c r="AQ12" i="20"/>
  <c r="K82" i="20"/>
  <c r="K81" i="20"/>
  <c r="K80" i="20"/>
  <c r="K79" i="20"/>
  <c r="K78" i="20"/>
  <c r="G56" i="20"/>
  <c r="AH127" i="20"/>
  <c r="J127" i="20" s="1"/>
  <c r="AH126" i="20"/>
  <c r="J126" i="20" s="1"/>
  <c r="AH125" i="20"/>
  <c r="J125" i="20" s="1"/>
  <c r="AH124" i="20"/>
  <c r="J124" i="20" s="1"/>
  <c r="AH123" i="20"/>
  <c r="J123" i="20" s="1"/>
  <c r="I144" i="18" l="1"/>
  <c r="I145" i="18" s="1"/>
  <c r="AN619" i="1" l="1"/>
  <c r="BF619" i="1" s="1"/>
  <c r="R619" i="1"/>
  <c r="AI619" i="1" s="1"/>
  <c r="BF618" i="1"/>
  <c r="BC618" i="1"/>
  <c r="BB618" i="1"/>
  <c r="AY618" i="1"/>
  <c r="AX618" i="1"/>
  <c r="AU618" i="1"/>
  <c r="AT618" i="1"/>
  <c r="AQ618" i="1"/>
  <c r="AP618" i="1"/>
  <c r="AN618" i="1"/>
  <c r="BD618" i="1" s="1"/>
  <c r="AJ618" i="1"/>
  <c r="AI618" i="1"/>
  <c r="AF618" i="1"/>
  <c r="AE618" i="1"/>
  <c r="AB618" i="1"/>
  <c r="AA618" i="1"/>
  <c r="X618" i="1"/>
  <c r="W618" i="1"/>
  <c r="T618" i="1"/>
  <c r="S618" i="1"/>
  <c r="R618" i="1"/>
  <c r="AG618" i="1" s="1"/>
  <c r="BE617" i="1"/>
  <c r="BA617" i="1"/>
  <c r="AZ617" i="1"/>
  <c r="AW617" i="1"/>
  <c r="AS617" i="1"/>
  <c r="AR617" i="1"/>
  <c r="AO617" i="1"/>
  <c r="AN617" i="1"/>
  <c r="AD617" i="1"/>
  <c r="V617" i="1"/>
  <c r="R617" i="1"/>
  <c r="AG617" i="1" s="1"/>
  <c r="BF616" i="1"/>
  <c r="BE616" i="1"/>
  <c r="BC616" i="1"/>
  <c r="BB616" i="1"/>
  <c r="BA616" i="1"/>
  <c r="AY616" i="1"/>
  <c r="AX616" i="1"/>
  <c r="AW616" i="1"/>
  <c r="AU616" i="1"/>
  <c r="AT616" i="1"/>
  <c r="AS616" i="1"/>
  <c r="AQ616" i="1"/>
  <c r="AP616" i="1"/>
  <c r="AO616" i="1"/>
  <c r="AN616" i="1"/>
  <c r="BD616" i="1" s="1"/>
  <c r="R616" i="1"/>
  <c r="BA615" i="1"/>
  <c r="AV615" i="1"/>
  <c r="AQ615" i="1"/>
  <c r="AN615" i="1"/>
  <c r="BC615" i="1" s="1"/>
  <c r="R615" i="1"/>
  <c r="BF614" i="1"/>
  <c r="BE614" i="1"/>
  <c r="BC614" i="1"/>
  <c r="BB614" i="1"/>
  <c r="BA614" i="1"/>
  <c r="AY614" i="1"/>
  <c r="AX614" i="1"/>
  <c r="AW614" i="1"/>
  <c r="AU614" i="1"/>
  <c r="AT614" i="1"/>
  <c r="AS614" i="1"/>
  <c r="AQ614" i="1"/>
  <c r="AP614" i="1"/>
  <c r="AO614" i="1"/>
  <c r="AN614" i="1"/>
  <c r="BD614" i="1" s="1"/>
  <c r="AJ614" i="1"/>
  <c r="AE614" i="1"/>
  <c r="Z614" i="1"/>
  <c r="T614" i="1"/>
  <c r="R614" i="1"/>
  <c r="AF614" i="1" s="1"/>
  <c r="AN613" i="1"/>
  <c r="AF613" i="1"/>
  <c r="Z613" i="1"/>
  <c r="U613" i="1"/>
  <c r="R613" i="1"/>
  <c r="AG613" i="1" s="1"/>
  <c r="BF612" i="1"/>
  <c r="BE612" i="1"/>
  <c r="BC612" i="1"/>
  <c r="BB612" i="1"/>
  <c r="BA612" i="1"/>
  <c r="AY612" i="1"/>
  <c r="AX612" i="1"/>
  <c r="AW612" i="1"/>
  <c r="AU612" i="1"/>
  <c r="AT612" i="1"/>
  <c r="AS612" i="1"/>
  <c r="AQ612" i="1"/>
  <c r="AP612" i="1"/>
  <c r="AO612" i="1"/>
  <c r="AN612" i="1"/>
  <c r="BD612" i="1" s="1"/>
  <c r="R612" i="1"/>
  <c r="BA611" i="1"/>
  <c r="AV611" i="1"/>
  <c r="AQ611" i="1"/>
  <c r="AN611" i="1"/>
  <c r="BC611" i="1" s="1"/>
  <c r="AC611" i="1"/>
  <c r="R611" i="1"/>
  <c r="AW610" i="1"/>
  <c r="AN610" i="1"/>
  <c r="AI610" i="1"/>
  <c r="AG610" i="1"/>
  <c r="AE610" i="1"/>
  <c r="AC610" i="1"/>
  <c r="AA610" i="1"/>
  <c r="Y610" i="1"/>
  <c r="W610" i="1"/>
  <c r="U610" i="1"/>
  <c r="S610" i="1"/>
  <c r="R610" i="1"/>
  <c r="AJ610" i="1" s="1"/>
  <c r="BF609" i="1"/>
  <c r="BB609" i="1"/>
  <c r="AX609" i="1"/>
  <c r="AT609" i="1"/>
  <c r="AP609" i="1"/>
  <c r="AN609" i="1"/>
  <c r="BE609" i="1" s="1"/>
  <c r="AI609" i="1"/>
  <c r="AG609" i="1"/>
  <c r="AE609" i="1"/>
  <c r="AC609" i="1"/>
  <c r="AA609" i="1"/>
  <c r="Y609" i="1"/>
  <c r="W609" i="1"/>
  <c r="U609" i="1"/>
  <c r="S609" i="1"/>
  <c r="R609" i="1"/>
  <c r="AH609" i="1" s="1"/>
  <c r="AZ608" i="1"/>
  <c r="AR608" i="1"/>
  <c r="AN608" i="1"/>
  <c r="AI608" i="1"/>
  <c r="AG608" i="1"/>
  <c r="AE608" i="1"/>
  <c r="AC608" i="1"/>
  <c r="AA608" i="1"/>
  <c r="Y608" i="1"/>
  <c r="W608" i="1"/>
  <c r="U608" i="1"/>
  <c r="S608" i="1"/>
  <c r="R608" i="1"/>
  <c r="AJ608" i="1" s="1"/>
  <c r="AZ607" i="1"/>
  <c r="AR607" i="1"/>
  <c r="AN607" i="1"/>
  <c r="AI607" i="1"/>
  <c r="AG607" i="1"/>
  <c r="AE607" i="1"/>
  <c r="AC607" i="1"/>
  <c r="AA607" i="1"/>
  <c r="Y607" i="1"/>
  <c r="W607" i="1"/>
  <c r="U607" i="1"/>
  <c r="S607" i="1"/>
  <c r="R607" i="1"/>
  <c r="AH607" i="1" s="1"/>
  <c r="AZ606" i="1"/>
  <c r="AR606" i="1"/>
  <c r="AN606" i="1"/>
  <c r="AI606" i="1"/>
  <c r="AG606" i="1"/>
  <c r="AE606" i="1"/>
  <c r="AC606" i="1"/>
  <c r="AA606" i="1"/>
  <c r="Y606" i="1"/>
  <c r="W606" i="1"/>
  <c r="U606" i="1"/>
  <c r="S606" i="1"/>
  <c r="R606" i="1"/>
  <c r="AJ606" i="1" s="1"/>
  <c r="AZ605" i="1"/>
  <c r="AR605" i="1"/>
  <c r="AN605" i="1"/>
  <c r="AI605" i="1"/>
  <c r="AG605" i="1"/>
  <c r="AE605" i="1"/>
  <c r="AC605" i="1"/>
  <c r="AA605" i="1"/>
  <c r="Y605" i="1"/>
  <c r="X605" i="1"/>
  <c r="W605" i="1"/>
  <c r="U605" i="1"/>
  <c r="T605" i="1"/>
  <c r="S605" i="1"/>
  <c r="R605" i="1"/>
  <c r="AH605" i="1" s="1"/>
  <c r="BF604" i="1"/>
  <c r="BE604" i="1"/>
  <c r="BC604" i="1"/>
  <c r="BB604" i="1"/>
  <c r="BA604" i="1"/>
  <c r="AY604" i="1"/>
  <c r="AX604" i="1"/>
  <c r="AW604" i="1"/>
  <c r="AU604" i="1"/>
  <c r="AT604" i="1"/>
  <c r="AS604" i="1"/>
  <c r="AQ604" i="1"/>
  <c r="AP604" i="1"/>
  <c r="AO604" i="1"/>
  <c r="AN604" i="1"/>
  <c r="BD604" i="1" s="1"/>
  <c r="R604" i="1"/>
  <c r="AI604" i="1" s="1"/>
  <c r="BC603" i="1"/>
  <c r="AY603" i="1"/>
  <c r="AU603" i="1"/>
  <c r="AQ603" i="1"/>
  <c r="AN603" i="1"/>
  <c r="BD603" i="1" s="1"/>
  <c r="AJ603" i="1"/>
  <c r="AF603" i="1"/>
  <c r="AB603" i="1"/>
  <c r="X603" i="1"/>
  <c r="T603" i="1"/>
  <c r="R603" i="1"/>
  <c r="AG603" i="1" s="1"/>
  <c r="BF602" i="1"/>
  <c r="BE602" i="1"/>
  <c r="BC602" i="1"/>
  <c r="BB602" i="1"/>
  <c r="BA602" i="1"/>
  <c r="AY602" i="1"/>
  <c r="AX602" i="1"/>
  <c r="AW602" i="1"/>
  <c r="AU602" i="1"/>
  <c r="AT602" i="1"/>
  <c r="AS602" i="1"/>
  <c r="AQ602" i="1"/>
  <c r="AP602" i="1"/>
  <c r="AO602" i="1"/>
  <c r="AN602" i="1"/>
  <c r="BD602" i="1" s="1"/>
  <c r="R602" i="1"/>
  <c r="AD602" i="1" s="1"/>
  <c r="BC601" i="1"/>
  <c r="AY601" i="1"/>
  <c r="AU601" i="1"/>
  <c r="AQ601" i="1"/>
  <c r="AO601" i="1"/>
  <c r="AN601" i="1"/>
  <c r="BD601" i="1" s="1"/>
  <c r="AJ601" i="1"/>
  <c r="AF601" i="1"/>
  <c r="AB601" i="1"/>
  <c r="X601" i="1"/>
  <c r="T601" i="1"/>
  <c r="R601" i="1"/>
  <c r="AG601" i="1" s="1"/>
  <c r="BF600" i="1"/>
  <c r="BE600" i="1"/>
  <c r="BC600" i="1"/>
  <c r="BB600" i="1"/>
  <c r="BA600" i="1"/>
  <c r="AY600" i="1"/>
  <c r="AX600" i="1"/>
  <c r="AW600" i="1"/>
  <c r="AU600" i="1"/>
  <c r="AT600" i="1"/>
  <c r="AS600" i="1"/>
  <c r="AQ600" i="1"/>
  <c r="AP600" i="1"/>
  <c r="AO600" i="1"/>
  <c r="AN600" i="1"/>
  <c r="BD600" i="1" s="1"/>
  <c r="AH600" i="1"/>
  <c r="Z600" i="1"/>
  <c r="V600" i="1"/>
  <c r="T600" i="1"/>
  <c r="R600" i="1"/>
  <c r="BE599" i="1"/>
  <c r="BC599" i="1"/>
  <c r="BA599" i="1"/>
  <c r="AY599" i="1"/>
  <c r="AW599" i="1"/>
  <c r="AU599" i="1"/>
  <c r="AS599" i="1"/>
  <c r="AQ599" i="1"/>
  <c r="AO599" i="1"/>
  <c r="AN599" i="1"/>
  <c r="BD599" i="1" s="1"/>
  <c r="R599" i="1"/>
  <c r="AJ599" i="1" s="1"/>
  <c r="BF598" i="1"/>
  <c r="BE598" i="1"/>
  <c r="BC598" i="1"/>
  <c r="BB598" i="1"/>
  <c r="BA598" i="1"/>
  <c r="AY598" i="1"/>
  <c r="AX598" i="1"/>
  <c r="AW598" i="1"/>
  <c r="AU598" i="1"/>
  <c r="AT598" i="1"/>
  <c r="AS598" i="1"/>
  <c r="AQ598" i="1"/>
  <c r="AP598" i="1"/>
  <c r="AO598" i="1"/>
  <c r="AN598" i="1"/>
  <c r="BD598" i="1" s="1"/>
  <c r="AJ598" i="1"/>
  <c r="AI598" i="1"/>
  <c r="AF598" i="1"/>
  <c r="AE598" i="1"/>
  <c r="AD598" i="1"/>
  <c r="AA598" i="1"/>
  <c r="Z598" i="1"/>
  <c r="X598" i="1"/>
  <c r="V598" i="1"/>
  <c r="T598" i="1"/>
  <c r="S598" i="1"/>
  <c r="R598" i="1"/>
  <c r="AN597" i="1"/>
  <c r="BC597" i="1" s="1"/>
  <c r="AJ597" i="1"/>
  <c r="AG597" i="1"/>
  <c r="AF597" i="1"/>
  <c r="AD597" i="1"/>
  <c r="AB597" i="1"/>
  <c r="Z597" i="1"/>
  <c r="Y597" i="1"/>
  <c r="V597" i="1"/>
  <c r="U597" i="1"/>
  <c r="T597" i="1"/>
  <c r="R597" i="1"/>
  <c r="BF596" i="1"/>
  <c r="BE596" i="1"/>
  <c r="BC596" i="1"/>
  <c r="BB596" i="1"/>
  <c r="BA596" i="1"/>
  <c r="AY596" i="1"/>
  <c r="AX596" i="1"/>
  <c r="AW596" i="1"/>
  <c r="AU596" i="1"/>
  <c r="AT596" i="1"/>
  <c r="AS596" i="1"/>
  <c r="AQ596" i="1"/>
  <c r="AP596" i="1"/>
  <c r="AO596" i="1"/>
  <c r="AN596" i="1"/>
  <c r="BD596" i="1" s="1"/>
  <c r="AA596" i="1"/>
  <c r="V596" i="1"/>
  <c r="R596" i="1"/>
  <c r="AF596" i="1" s="1"/>
  <c r="BE595" i="1"/>
  <c r="BC595" i="1"/>
  <c r="BA595" i="1"/>
  <c r="AZ595" i="1"/>
  <c r="AW595" i="1"/>
  <c r="AV595" i="1"/>
  <c r="AU595" i="1"/>
  <c r="AR595" i="1"/>
  <c r="AQ595" i="1"/>
  <c r="AO595" i="1"/>
  <c r="AN595" i="1"/>
  <c r="AG595" i="1"/>
  <c r="AB595" i="1"/>
  <c r="V595" i="1"/>
  <c r="R595" i="1"/>
  <c r="AF595" i="1" s="1"/>
  <c r="BF594" i="1"/>
  <c r="BE594" i="1"/>
  <c r="BC594" i="1"/>
  <c r="BB594" i="1"/>
  <c r="BA594" i="1"/>
  <c r="AY594" i="1"/>
  <c r="AX594" i="1"/>
  <c r="AW594" i="1"/>
  <c r="AU594" i="1"/>
  <c r="AT594" i="1"/>
  <c r="AS594" i="1"/>
  <c r="AQ594" i="1"/>
  <c r="AP594" i="1"/>
  <c r="AO594" i="1"/>
  <c r="AN594" i="1"/>
  <c r="BD594" i="1" s="1"/>
  <c r="AJ594" i="1"/>
  <c r="AI594" i="1"/>
  <c r="AF594" i="1"/>
  <c r="AE594" i="1"/>
  <c r="AD594" i="1"/>
  <c r="AA594" i="1"/>
  <c r="Z594" i="1"/>
  <c r="X594" i="1"/>
  <c r="V594" i="1"/>
  <c r="T594" i="1"/>
  <c r="S594" i="1"/>
  <c r="R594" i="1"/>
  <c r="BC593" i="1"/>
  <c r="AW593" i="1"/>
  <c r="AR593" i="1"/>
  <c r="AN593" i="1"/>
  <c r="BA593" i="1" s="1"/>
  <c r="AJ593" i="1"/>
  <c r="AG593" i="1"/>
  <c r="AF593" i="1"/>
  <c r="AD593" i="1"/>
  <c r="AB593" i="1"/>
  <c r="Z593" i="1"/>
  <c r="Y593" i="1"/>
  <c r="V593" i="1"/>
  <c r="U593" i="1"/>
  <c r="T593" i="1"/>
  <c r="R593" i="1"/>
  <c r="BF592" i="1"/>
  <c r="BE592" i="1"/>
  <c r="BC592" i="1"/>
  <c r="BB592" i="1"/>
  <c r="BA592" i="1"/>
  <c r="AY592" i="1"/>
  <c r="AX592" i="1"/>
  <c r="AW592" i="1"/>
  <c r="AU592" i="1"/>
  <c r="AT592" i="1"/>
  <c r="AS592" i="1"/>
  <c r="AQ592" i="1"/>
  <c r="AP592" i="1"/>
  <c r="AO592" i="1"/>
  <c r="AN592" i="1"/>
  <c r="BD592" i="1" s="1"/>
  <c r="AF592" i="1"/>
  <c r="AA592" i="1"/>
  <c r="V592" i="1"/>
  <c r="R592" i="1"/>
  <c r="AJ592" i="1" s="1"/>
  <c r="BE591" i="1"/>
  <c r="BC591" i="1"/>
  <c r="BA591" i="1"/>
  <c r="AZ591" i="1"/>
  <c r="AW591" i="1"/>
  <c r="AV591" i="1"/>
  <c r="AU591" i="1"/>
  <c r="AR591" i="1"/>
  <c r="AQ591" i="1"/>
  <c r="AO591" i="1"/>
  <c r="AN591" i="1"/>
  <c r="AJ591" i="1"/>
  <c r="AC591" i="1"/>
  <c r="V591" i="1"/>
  <c r="R591" i="1"/>
  <c r="AD591" i="1" s="1"/>
  <c r="BF590" i="1"/>
  <c r="BE590" i="1"/>
  <c r="BC590" i="1"/>
  <c r="BB590" i="1"/>
  <c r="BA590" i="1"/>
  <c r="AY590" i="1"/>
  <c r="AX590" i="1"/>
  <c r="AW590" i="1"/>
  <c r="AU590" i="1"/>
  <c r="AT590" i="1"/>
  <c r="AS590" i="1"/>
  <c r="AQ590" i="1"/>
  <c r="AP590" i="1"/>
  <c r="AO590" i="1"/>
  <c r="AN590" i="1"/>
  <c r="BD590" i="1" s="1"/>
  <c r="AJ590" i="1"/>
  <c r="AI590" i="1"/>
  <c r="AF590" i="1"/>
  <c r="AE590" i="1"/>
  <c r="AD590" i="1"/>
  <c r="AA590" i="1"/>
  <c r="Z590" i="1"/>
  <c r="X590" i="1"/>
  <c r="V590" i="1"/>
  <c r="T590" i="1"/>
  <c r="S590" i="1"/>
  <c r="R590" i="1"/>
  <c r="AN589" i="1"/>
  <c r="AZ589" i="1" s="1"/>
  <c r="AJ589" i="1"/>
  <c r="AG589" i="1"/>
  <c r="AF589" i="1"/>
  <c r="AD589" i="1"/>
  <c r="AB589" i="1"/>
  <c r="Z589" i="1"/>
  <c r="Y589" i="1"/>
  <c r="V589" i="1"/>
  <c r="U589" i="1"/>
  <c r="T589" i="1"/>
  <c r="R589" i="1"/>
  <c r="BF588" i="1"/>
  <c r="BE588" i="1"/>
  <c r="BC588" i="1"/>
  <c r="BB588" i="1"/>
  <c r="BA588" i="1"/>
  <c r="AY588" i="1"/>
  <c r="AX588" i="1"/>
  <c r="AW588" i="1"/>
  <c r="AU588" i="1"/>
  <c r="AT588" i="1"/>
  <c r="AS588" i="1"/>
  <c r="AQ588" i="1"/>
  <c r="AP588" i="1"/>
  <c r="AO588" i="1"/>
  <c r="AN588" i="1"/>
  <c r="BD588" i="1" s="1"/>
  <c r="AH588" i="1"/>
  <c r="AD588" i="1"/>
  <c r="AA588" i="1"/>
  <c r="W588" i="1"/>
  <c r="S588" i="1"/>
  <c r="R588" i="1"/>
  <c r="AN587" i="1"/>
  <c r="AZ587" i="1" s="1"/>
  <c r="AJ587" i="1"/>
  <c r="AI587" i="1"/>
  <c r="AG587" i="1"/>
  <c r="AF587" i="1"/>
  <c r="AE587" i="1"/>
  <c r="AC587" i="1"/>
  <c r="AB587" i="1"/>
  <c r="AA587" i="1"/>
  <c r="Y587" i="1"/>
  <c r="X587" i="1"/>
  <c r="W587" i="1"/>
  <c r="U587" i="1"/>
  <c r="T587" i="1"/>
  <c r="S587" i="1"/>
  <c r="R587" i="1"/>
  <c r="AH587" i="1" s="1"/>
  <c r="AN586" i="1"/>
  <c r="BB586" i="1" s="1"/>
  <c r="R586" i="1"/>
  <c r="AG586" i="1" s="1"/>
  <c r="AN585" i="1"/>
  <c r="BC585" i="1" s="1"/>
  <c r="AI585" i="1"/>
  <c r="AF585" i="1"/>
  <c r="AC585" i="1"/>
  <c r="AA585" i="1"/>
  <c r="X585" i="1"/>
  <c r="U585" i="1"/>
  <c r="S585" i="1"/>
  <c r="R585" i="1"/>
  <c r="AN584" i="1"/>
  <c r="BF584" i="1" s="1"/>
  <c r="AI584" i="1"/>
  <c r="AG584" i="1"/>
  <c r="AE584" i="1"/>
  <c r="AC584" i="1"/>
  <c r="AA584" i="1"/>
  <c r="Y584" i="1"/>
  <c r="W584" i="1"/>
  <c r="U584" i="1"/>
  <c r="S584" i="1"/>
  <c r="R584" i="1"/>
  <c r="AH584" i="1" s="1"/>
  <c r="AN583" i="1"/>
  <c r="BD583" i="1" s="1"/>
  <c r="AI583" i="1"/>
  <c r="AG583" i="1"/>
  <c r="AE583" i="1"/>
  <c r="AC583" i="1"/>
  <c r="AA583" i="1"/>
  <c r="Y583" i="1"/>
  <c r="W583" i="1"/>
  <c r="U583" i="1"/>
  <c r="S583" i="1"/>
  <c r="R583" i="1"/>
  <c r="AJ583" i="1" s="1"/>
  <c r="AT582" i="1"/>
  <c r="AN582" i="1"/>
  <c r="BB582" i="1" s="1"/>
  <c r="AI582" i="1"/>
  <c r="AG582" i="1"/>
  <c r="AE582" i="1"/>
  <c r="AC582" i="1"/>
  <c r="AA582" i="1"/>
  <c r="Y582" i="1"/>
  <c r="W582" i="1"/>
  <c r="U582" i="1"/>
  <c r="S582" i="1"/>
  <c r="R582" i="1"/>
  <c r="AH582" i="1" s="1"/>
  <c r="BB581" i="1"/>
  <c r="AT581" i="1"/>
  <c r="AN581" i="1"/>
  <c r="AZ581" i="1" s="1"/>
  <c r="AI581" i="1"/>
  <c r="AG581" i="1"/>
  <c r="AE581" i="1"/>
  <c r="AC581" i="1"/>
  <c r="AA581" i="1"/>
  <c r="Y581" i="1"/>
  <c r="W581" i="1"/>
  <c r="U581" i="1"/>
  <c r="S581" i="1"/>
  <c r="R581" i="1"/>
  <c r="AJ581" i="1" s="1"/>
  <c r="BB580" i="1"/>
  <c r="AT580" i="1"/>
  <c r="AR580" i="1"/>
  <c r="AN580" i="1"/>
  <c r="AZ580" i="1" s="1"/>
  <c r="AI580" i="1"/>
  <c r="AG580" i="1"/>
  <c r="AE580" i="1"/>
  <c r="AC580" i="1"/>
  <c r="AA580" i="1"/>
  <c r="Y580" i="1"/>
  <c r="W580" i="1"/>
  <c r="U580" i="1"/>
  <c r="S580" i="1"/>
  <c r="R580" i="1"/>
  <c r="AH580" i="1" s="1"/>
  <c r="BB579" i="1"/>
  <c r="AZ579" i="1"/>
  <c r="AT579" i="1"/>
  <c r="AR579" i="1"/>
  <c r="AN579" i="1"/>
  <c r="BF579" i="1" s="1"/>
  <c r="AI579" i="1"/>
  <c r="AG579" i="1"/>
  <c r="AE579" i="1"/>
  <c r="AC579" i="1"/>
  <c r="AA579" i="1"/>
  <c r="Y579" i="1"/>
  <c r="W579" i="1"/>
  <c r="U579" i="1"/>
  <c r="T579" i="1"/>
  <c r="S579" i="1"/>
  <c r="R579" i="1"/>
  <c r="AJ579" i="1" s="1"/>
  <c r="AN578" i="1"/>
  <c r="BB578" i="1" s="1"/>
  <c r="R578" i="1"/>
  <c r="AI578" i="1" s="1"/>
  <c r="BF577" i="1"/>
  <c r="BC577" i="1"/>
  <c r="BB577" i="1"/>
  <c r="AZ577" i="1"/>
  <c r="AX577" i="1"/>
  <c r="AV577" i="1"/>
  <c r="AU577" i="1"/>
  <c r="AR577" i="1"/>
  <c r="AQ577" i="1"/>
  <c r="AP577" i="1"/>
  <c r="AN577" i="1"/>
  <c r="AI577" i="1"/>
  <c r="AE577" i="1"/>
  <c r="AA577" i="1"/>
  <c r="W577" i="1"/>
  <c r="S577" i="1"/>
  <c r="R577" i="1"/>
  <c r="AJ577" i="1" s="1"/>
  <c r="AN576" i="1"/>
  <c r="BE576" i="1" s="1"/>
  <c r="AJ576" i="1"/>
  <c r="AG576" i="1"/>
  <c r="AF576" i="1"/>
  <c r="AC576" i="1"/>
  <c r="AB576" i="1"/>
  <c r="Y576" i="1"/>
  <c r="X576" i="1"/>
  <c r="U576" i="1"/>
  <c r="T576" i="1"/>
  <c r="R576" i="1"/>
  <c r="AH576" i="1" s="1"/>
  <c r="BF575" i="1"/>
  <c r="BE575" i="1"/>
  <c r="BC575" i="1"/>
  <c r="BB575" i="1"/>
  <c r="BA575" i="1"/>
  <c r="AY575" i="1"/>
  <c r="AX575" i="1"/>
  <c r="AW575" i="1"/>
  <c r="AU575" i="1"/>
  <c r="AT575" i="1"/>
  <c r="AS575" i="1"/>
  <c r="AQ575" i="1"/>
  <c r="AP575" i="1"/>
  <c r="AO575" i="1"/>
  <c r="AN575" i="1"/>
  <c r="BD575" i="1" s="1"/>
  <c r="AI575" i="1"/>
  <c r="AE575" i="1"/>
  <c r="AA575" i="1"/>
  <c r="W575" i="1"/>
  <c r="S575" i="1"/>
  <c r="R575" i="1"/>
  <c r="AJ575" i="1" s="1"/>
  <c r="AN574" i="1"/>
  <c r="AZ574" i="1" s="1"/>
  <c r="AJ574" i="1"/>
  <c r="AG574" i="1"/>
  <c r="AF574" i="1"/>
  <c r="AC574" i="1"/>
  <c r="AB574" i="1"/>
  <c r="Y574" i="1"/>
  <c r="X574" i="1"/>
  <c r="U574" i="1"/>
  <c r="T574" i="1"/>
  <c r="R574" i="1"/>
  <c r="AH574" i="1" s="1"/>
  <c r="BF573" i="1"/>
  <c r="BE573" i="1"/>
  <c r="BC573" i="1"/>
  <c r="BB573" i="1"/>
  <c r="BA573" i="1"/>
  <c r="AY573" i="1"/>
  <c r="AX573" i="1"/>
  <c r="AW573" i="1"/>
  <c r="AU573" i="1"/>
  <c r="AT573" i="1"/>
  <c r="AS573" i="1"/>
  <c r="AQ573" i="1"/>
  <c r="AP573" i="1"/>
  <c r="AO573" i="1"/>
  <c r="AN573" i="1"/>
  <c r="BD573" i="1" s="1"/>
  <c r="AI573" i="1"/>
  <c r="AE573" i="1"/>
  <c r="AA573" i="1"/>
  <c r="W573" i="1"/>
  <c r="S573" i="1"/>
  <c r="R573" i="1"/>
  <c r="AD573" i="1" s="1"/>
  <c r="AZ572" i="1"/>
  <c r="AR572" i="1"/>
  <c r="AN572" i="1"/>
  <c r="BC572" i="1" s="1"/>
  <c r="AJ572" i="1"/>
  <c r="AG572" i="1"/>
  <c r="AF572" i="1"/>
  <c r="AC572" i="1"/>
  <c r="AB572" i="1"/>
  <c r="Y572" i="1"/>
  <c r="X572" i="1"/>
  <c r="U572" i="1"/>
  <c r="T572" i="1"/>
  <c r="R572" i="1"/>
  <c r="AH572" i="1" s="1"/>
  <c r="BF571" i="1"/>
  <c r="BE571" i="1"/>
  <c r="BC571" i="1"/>
  <c r="BB571" i="1"/>
  <c r="BA571" i="1"/>
  <c r="AY571" i="1"/>
  <c r="AX571" i="1"/>
  <c r="AW571" i="1"/>
  <c r="AU571" i="1"/>
  <c r="AT571" i="1"/>
  <c r="AS571" i="1"/>
  <c r="AQ571" i="1"/>
  <c r="AP571" i="1"/>
  <c r="AO571" i="1"/>
  <c r="AN571" i="1"/>
  <c r="BD571" i="1" s="1"/>
  <c r="AI571" i="1"/>
  <c r="AA571" i="1"/>
  <c r="T571" i="1"/>
  <c r="R571" i="1"/>
  <c r="AD571" i="1" s="1"/>
  <c r="AN570" i="1"/>
  <c r="AF570" i="1"/>
  <c r="Z570" i="1"/>
  <c r="U570" i="1"/>
  <c r="R570" i="1"/>
  <c r="AG570" i="1" s="1"/>
  <c r="BF569" i="1"/>
  <c r="BE569" i="1"/>
  <c r="BC569" i="1"/>
  <c r="BB569" i="1"/>
  <c r="BA569" i="1"/>
  <c r="AY569" i="1"/>
  <c r="AX569" i="1"/>
  <c r="AW569" i="1"/>
  <c r="AU569" i="1"/>
  <c r="AT569" i="1"/>
  <c r="AS569" i="1"/>
  <c r="AQ569" i="1"/>
  <c r="AP569" i="1"/>
  <c r="AO569" i="1"/>
  <c r="AN569" i="1"/>
  <c r="BD569" i="1" s="1"/>
  <c r="R569" i="1"/>
  <c r="BA568" i="1"/>
  <c r="AV568" i="1"/>
  <c r="AQ568" i="1"/>
  <c r="AN568" i="1"/>
  <c r="BC568" i="1" s="1"/>
  <c r="R568" i="1"/>
  <c r="BF567" i="1"/>
  <c r="BE567" i="1"/>
  <c r="BC567" i="1"/>
  <c r="BB567" i="1"/>
  <c r="BA567" i="1"/>
  <c r="AY567" i="1"/>
  <c r="AX567" i="1"/>
  <c r="AW567" i="1"/>
  <c r="AU567" i="1"/>
  <c r="AT567" i="1"/>
  <c r="AS567" i="1"/>
  <c r="AQ567" i="1"/>
  <c r="AP567" i="1"/>
  <c r="AO567" i="1"/>
  <c r="AN567" i="1"/>
  <c r="BD567" i="1" s="1"/>
  <c r="AJ567" i="1"/>
  <c r="AE567" i="1"/>
  <c r="Z567" i="1"/>
  <c r="T567" i="1"/>
  <c r="R567" i="1"/>
  <c r="AF567" i="1" s="1"/>
  <c r="AN566" i="1"/>
  <c r="AF566" i="1"/>
  <c r="Z566" i="1"/>
  <c r="U566" i="1"/>
  <c r="R566" i="1"/>
  <c r="AG566" i="1" s="1"/>
  <c r="BF565" i="1"/>
  <c r="BE565" i="1"/>
  <c r="BC565" i="1"/>
  <c r="BB565" i="1"/>
  <c r="BA565" i="1"/>
  <c r="AY565" i="1"/>
  <c r="AX565" i="1"/>
  <c r="AW565" i="1"/>
  <c r="AU565" i="1"/>
  <c r="AT565" i="1"/>
  <c r="AS565" i="1"/>
  <c r="AQ565" i="1"/>
  <c r="AP565" i="1"/>
  <c r="AO565" i="1"/>
  <c r="AN565" i="1"/>
  <c r="BD565" i="1" s="1"/>
  <c r="R565" i="1"/>
  <c r="BA564" i="1"/>
  <c r="AV564" i="1"/>
  <c r="AQ564" i="1"/>
  <c r="AN564" i="1"/>
  <c r="BC564" i="1" s="1"/>
  <c r="R564" i="1"/>
  <c r="BF563" i="1"/>
  <c r="BE563" i="1"/>
  <c r="BC563" i="1"/>
  <c r="BB563" i="1"/>
  <c r="BA563" i="1"/>
  <c r="AY563" i="1"/>
  <c r="AX563" i="1"/>
  <c r="AW563" i="1"/>
  <c r="AU563" i="1"/>
  <c r="AT563" i="1"/>
  <c r="AS563" i="1"/>
  <c r="AQ563" i="1"/>
  <c r="AP563" i="1"/>
  <c r="AO563" i="1"/>
  <c r="AN563" i="1"/>
  <c r="BD563" i="1" s="1"/>
  <c r="AJ563" i="1"/>
  <c r="AE563" i="1"/>
  <c r="Z563" i="1"/>
  <c r="T563" i="1"/>
  <c r="R563" i="1"/>
  <c r="AF563" i="1" s="1"/>
  <c r="AN562" i="1"/>
  <c r="AF562" i="1"/>
  <c r="Z562" i="1"/>
  <c r="U562" i="1"/>
  <c r="R562" i="1"/>
  <c r="AG562" i="1" s="1"/>
  <c r="BF561" i="1"/>
  <c r="BE561" i="1"/>
  <c r="BC561" i="1"/>
  <c r="BB561" i="1"/>
  <c r="BA561" i="1"/>
  <c r="AY561" i="1"/>
  <c r="AX561" i="1"/>
  <c r="AW561" i="1"/>
  <c r="AU561" i="1"/>
  <c r="AT561" i="1"/>
  <c r="AS561" i="1"/>
  <c r="AQ561" i="1"/>
  <c r="AP561" i="1"/>
  <c r="AO561" i="1"/>
  <c r="AN561" i="1"/>
  <c r="BD561" i="1" s="1"/>
  <c r="R561" i="1"/>
  <c r="BA560" i="1"/>
  <c r="AW560" i="1"/>
  <c r="AS560" i="1"/>
  <c r="AO560" i="1"/>
  <c r="AN560" i="1"/>
  <c r="BD560" i="1" s="1"/>
  <c r="R560" i="1"/>
  <c r="AG560" i="1" s="1"/>
  <c r="BF559" i="1"/>
  <c r="BE559" i="1"/>
  <c r="BC559" i="1"/>
  <c r="BB559" i="1"/>
  <c r="BA559" i="1"/>
  <c r="AY559" i="1"/>
  <c r="AX559" i="1"/>
  <c r="AW559" i="1"/>
  <c r="AU559" i="1"/>
  <c r="AT559" i="1"/>
  <c r="AS559" i="1"/>
  <c r="AQ559" i="1"/>
  <c r="AP559" i="1"/>
  <c r="AO559" i="1"/>
  <c r="AN559" i="1"/>
  <c r="BD559" i="1" s="1"/>
  <c r="AJ559" i="1"/>
  <c r="AF559" i="1"/>
  <c r="AB559" i="1"/>
  <c r="X559" i="1"/>
  <c r="T559" i="1"/>
  <c r="R559" i="1"/>
  <c r="AI559" i="1" s="1"/>
  <c r="BE558" i="1"/>
  <c r="BA558" i="1"/>
  <c r="AY558" i="1"/>
  <c r="AW558" i="1"/>
  <c r="AU558" i="1"/>
  <c r="AS558" i="1"/>
  <c r="AQ558" i="1"/>
  <c r="AO558" i="1"/>
  <c r="AN558" i="1"/>
  <c r="BD558" i="1" s="1"/>
  <c r="R558" i="1"/>
  <c r="Z558" i="1" s="1"/>
  <c r="BF557" i="1"/>
  <c r="BE557" i="1"/>
  <c r="BC557" i="1"/>
  <c r="BB557" i="1"/>
  <c r="BA557" i="1"/>
  <c r="AY557" i="1"/>
  <c r="AX557" i="1"/>
  <c r="AW557" i="1"/>
  <c r="AU557" i="1"/>
  <c r="AT557" i="1"/>
  <c r="AS557" i="1"/>
  <c r="AQ557" i="1"/>
  <c r="AP557" i="1"/>
  <c r="AO557" i="1"/>
  <c r="AN557" i="1"/>
  <c r="BD557" i="1" s="1"/>
  <c r="AJ557" i="1"/>
  <c r="AF557" i="1"/>
  <c r="AB557" i="1"/>
  <c r="X557" i="1"/>
  <c r="T557" i="1"/>
  <c r="R557" i="1"/>
  <c r="AI557" i="1" s="1"/>
  <c r="BE556" i="1"/>
  <c r="BC556" i="1"/>
  <c r="BA556" i="1"/>
  <c r="AY556" i="1"/>
  <c r="AW556" i="1"/>
  <c r="AU556" i="1"/>
  <c r="AS556" i="1"/>
  <c r="AQ556" i="1"/>
  <c r="AO556" i="1"/>
  <c r="AN556" i="1"/>
  <c r="BD556" i="1" s="1"/>
  <c r="R556" i="1"/>
  <c r="AD556" i="1" s="1"/>
  <c r="BF555" i="1"/>
  <c r="BE555" i="1"/>
  <c r="BC555" i="1"/>
  <c r="BB555" i="1"/>
  <c r="BA555" i="1"/>
  <c r="AY555" i="1"/>
  <c r="AX555" i="1"/>
  <c r="AW555" i="1"/>
  <c r="AU555" i="1"/>
  <c r="AT555" i="1"/>
  <c r="AS555" i="1"/>
  <c r="AQ555" i="1"/>
  <c r="AP555" i="1"/>
  <c r="AO555" i="1"/>
  <c r="AN555" i="1"/>
  <c r="BD555" i="1" s="1"/>
  <c r="AJ555" i="1"/>
  <c r="AF555" i="1"/>
  <c r="AB555" i="1"/>
  <c r="X555" i="1"/>
  <c r="T555" i="1"/>
  <c r="R555" i="1"/>
  <c r="AI555" i="1" s="1"/>
  <c r="BE554" i="1"/>
  <c r="BC554" i="1"/>
  <c r="BA554" i="1"/>
  <c r="AY554" i="1"/>
  <c r="AW554" i="1"/>
  <c r="AU554" i="1"/>
  <c r="AS554" i="1"/>
  <c r="AQ554" i="1"/>
  <c r="AO554" i="1"/>
  <c r="AN554" i="1"/>
  <c r="BD554" i="1" s="1"/>
  <c r="R554" i="1"/>
  <c r="AD554" i="1" s="1"/>
  <c r="BF553" i="1"/>
  <c r="BE553" i="1"/>
  <c r="BC553" i="1"/>
  <c r="BB553" i="1"/>
  <c r="BA553" i="1"/>
  <c r="AY553" i="1"/>
  <c r="AX553" i="1"/>
  <c r="AW553" i="1"/>
  <c r="AU553" i="1"/>
  <c r="AT553" i="1"/>
  <c r="AS553" i="1"/>
  <c r="AQ553" i="1"/>
  <c r="AP553" i="1"/>
  <c r="AO553" i="1"/>
  <c r="AN553" i="1"/>
  <c r="BD553" i="1" s="1"/>
  <c r="AJ553" i="1"/>
  <c r="AF553" i="1"/>
  <c r="AB553" i="1"/>
  <c r="X553" i="1"/>
  <c r="T553" i="1"/>
  <c r="R553" i="1"/>
  <c r="AI553" i="1" s="1"/>
  <c r="BE552" i="1"/>
  <c r="BC552" i="1"/>
  <c r="BA552" i="1"/>
  <c r="AY552" i="1"/>
  <c r="AW552" i="1"/>
  <c r="AU552" i="1"/>
  <c r="AS552" i="1"/>
  <c r="AQ552" i="1"/>
  <c r="AO552" i="1"/>
  <c r="AN552" i="1"/>
  <c r="BD552" i="1" s="1"/>
  <c r="AJ552" i="1"/>
  <c r="AB552" i="1"/>
  <c r="T552" i="1"/>
  <c r="R552" i="1"/>
  <c r="AF552" i="1" s="1"/>
  <c r="BF551" i="1"/>
  <c r="BE551" i="1"/>
  <c r="BC551" i="1"/>
  <c r="BB551" i="1"/>
  <c r="BA551" i="1"/>
  <c r="AY551" i="1"/>
  <c r="AX551" i="1"/>
  <c r="AW551" i="1"/>
  <c r="AU551" i="1"/>
  <c r="AT551" i="1"/>
  <c r="AS551" i="1"/>
  <c r="AQ551" i="1"/>
  <c r="AP551" i="1"/>
  <c r="AO551" i="1"/>
  <c r="AN551" i="1"/>
  <c r="BD551" i="1" s="1"/>
  <c r="AJ551" i="1"/>
  <c r="AD551" i="1"/>
  <c r="AB551" i="1"/>
  <c r="V551" i="1"/>
  <c r="T551" i="1"/>
  <c r="R551" i="1"/>
  <c r="AF551" i="1" s="1"/>
  <c r="BE550" i="1"/>
  <c r="BC550" i="1"/>
  <c r="BA550" i="1"/>
  <c r="AY550" i="1"/>
  <c r="AW550" i="1"/>
  <c r="AU550" i="1"/>
  <c r="AS550" i="1"/>
  <c r="AQ550" i="1"/>
  <c r="AO550" i="1"/>
  <c r="AN550" i="1"/>
  <c r="BD550" i="1" s="1"/>
  <c r="AJ550" i="1"/>
  <c r="AD550" i="1"/>
  <c r="AB550" i="1"/>
  <c r="V550" i="1"/>
  <c r="T550" i="1"/>
  <c r="R550" i="1"/>
  <c r="AF550" i="1" s="1"/>
  <c r="BF549" i="1"/>
  <c r="BE549" i="1"/>
  <c r="BC549" i="1"/>
  <c r="BB549" i="1"/>
  <c r="BA549" i="1"/>
  <c r="AY549" i="1"/>
  <c r="AX549" i="1"/>
  <c r="AW549" i="1"/>
  <c r="AU549" i="1"/>
  <c r="AT549" i="1"/>
  <c r="AS549" i="1"/>
  <c r="AQ549" i="1"/>
  <c r="AP549" i="1"/>
  <c r="AO549" i="1"/>
  <c r="AN549" i="1"/>
  <c r="BD549" i="1" s="1"/>
  <c r="R549" i="1"/>
  <c r="AF549" i="1" s="1"/>
  <c r="BE548" i="1"/>
  <c r="BA548" i="1"/>
  <c r="AZ548" i="1"/>
  <c r="AV548" i="1"/>
  <c r="AU548" i="1"/>
  <c r="AQ548" i="1"/>
  <c r="AO548" i="1"/>
  <c r="AN548" i="1"/>
  <c r="BC548" i="1" s="1"/>
  <c r="R548" i="1"/>
  <c r="AG548" i="1" s="1"/>
  <c r="AN547" i="1"/>
  <c r="BD547" i="1" s="1"/>
  <c r="AD547" i="1"/>
  <c r="S547" i="1"/>
  <c r="R547" i="1"/>
  <c r="AF547" i="1" s="1"/>
  <c r="AN546" i="1"/>
  <c r="BC546" i="1" s="1"/>
  <c r="AJ546" i="1"/>
  <c r="AF546" i="1"/>
  <c r="AD546" i="1"/>
  <c r="Z546" i="1"/>
  <c r="Y546" i="1"/>
  <c r="U546" i="1"/>
  <c r="T546" i="1"/>
  <c r="R546" i="1"/>
  <c r="AG546" i="1" s="1"/>
  <c r="BF545" i="1"/>
  <c r="BE545" i="1"/>
  <c r="BC545" i="1"/>
  <c r="BB545" i="1"/>
  <c r="BA545" i="1"/>
  <c r="AY545" i="1"/>
  <c r="AX545" i="1"/>
  <c r="AW545" i="1"/>
  <c r="AU545" i="1"/>
  <c r="AT545" i="1"/>
  <c r="AS545" i="1"/>
  <c r="AQ545" i="1"/>
  <c r="AP545" i="1"/>
  <c r="AO545" i="1"/>
  <c r="AN545" i="1"/>
  <c r="BD545" i="1" s="1"/>
  <c r="R545" i="1"/>
  <c r="AF545" i="1" s="1"/>
  <c r="BE544" i="1"/>
  <c r="BA544" i="1"/>
  <c r="AZ544" i="1"/>
  <c r="AV544" i="1"/>
  <c r="AU544" i="1"/>
  <c r="AQ544" i="1"/>
  <c r="AO544" i="1"/>
  <c r="AN544" i="1"/>
  <c r="BC544" i="1" s="1"/>
  <c r="R544" i="1"/>
  <c r="AG544" i="1" s="1"/>
  <c r="BF543" i="1"/>
  <c r="BE543" i="1"/>
  <c r="BC543" i="1"/>
  <c r="BB543" i="1"/>
  <c r="BA543" i="1"/>
  <c r="AY543" i="1"/>
  <c r="AX543" i="1"/>
  <c r="AW543" i="1"/>
  <c r="AU543" i="1"/>
  <c r="AT543" i="1"/>
  <c r="AS543" i="1"/>
  <c r="AQ543" i="1"/>
  <c r="AP543" i="1"/>
  <c r="AO543" i="1"/>
  <c r="AN543" i="1"/>
  <c r="BD543" i="1" s="1"/>
  <c r="AJ543" i="1"/>
  <c r="AI543" i="1"/>
  <c r="AE543" i="1"/>
  <c r="AD543" i="1"/>
  <c r="Z543" i="1"/>
  <c r="X543" i="1"/>
  <c r="T543" i="1"/>
  <c r="S543" i="1"/>
  <c r="R543" i="1"/>
  <c r="AF543" i="1" s="1"/>
  <c r="AN542" i="1"/>
  <c r="BC542" i="1" s="1"/>
  <c r="AJ542" i="1"/>
  <c r="AF542" i="1"/>
  <c r="AD542" i="1"/>
  <c r="Z542" i="1"/>
  <c r="Y542" i="1"/>
  <c r="U542" i="1"/>
  <c r="T542" i="1"/>
  <c r="R542" i="1"/>
  <c r="AG542" i="1" s="1"/>
  <c r="BF541" i="1"/>
  <c r="BE541" i="1"/>
  <c r="BC541" i="1"/>
  <c r="BB541" i="1"/>
  <c r="BA541" i="1"/>
  <c r="AY541" i="1"/>
  <c r="AX541" i="1"/>
  <c r="AW541" i="1"/>
  <c r="AU541" i="1"/>
  <c r="AT541" i="1"/>
  <c r="AS541" i="1"/>
  <c r="AQ541" i="1"/>
  <c r="AP541" i="1"/>
  <c r="AO541" i="1"/>
  <c r="AN541" i="1"/>
  <c r="BD541" i="1" s="1"/>
  <c r="R541" i="1"/>
  <c r="AF541" i="1" s="1"/>
  <c r="BE540" i="1"/>
  <c r="BA540" i="1"/>
  <c r="AZ540" i="1"/>
  <c r="AV540" i="1"/>
  <c r="AU540" i="1"/>
  <c r="AQ540" i="1"/>
  <c r="AO540" i="1"/>
  <c r="AN540" i="1"/>
  <c r="BC540" i="1" s="1"/>
  <c r="R540" i="1"/>
  <c r="AG540" i="1" s="1"/>
  <c r="BF539" i="1"/>
  <c r="BE539" i="1"/>
  <c r="BC539" i="1"/>
  <c r="BB539" i="1"/>
  <c r="BA539" i="1"/>
  <c r="AY539" i="1"/>
  <c r="AX539" i="1"/>
  <c r="AW539" i="1"/>
  <c r="AU539" i="1"/>
  <c r="AT539" i="1"/>
  <c r="AS539" i="1"/>
  <c r="AQ539" i="1"/>
  <c r="AP539" i="1"/>
  <c r="AO539" i="1"/>
  <c r="AN539" i="1"/>
  <c r="BD539" i="1" s="1"/>
  <c r="AJ539" i="1"/>
  <c r="AI539" i="1"/>
  <c r="AE539" i="1"/>
  <c r="AD539" i="1"/>
  <c r="Z539" i="1"/>
  <c r="X539" i="1"/>
  <c r="T539" i="1"/>
  <c r="S539" i="1"/>
  <c r="R539" i="1"/>
  <c r="AF539" i="1" s="1"/>
  <c r="AN538" i="1"/>
  <c r="BC538" i="1" s="1"/>
  <c r="AJ538" i="1"/>
  <c r="AF538" i="1"/>
  <c r="AD538" i="1"/>
  <c r="Z538" i="1"/>
  <c r="Y538" i="1"/>
  <c r="U538" i="1"/>
  <c r="T538" i="1"/>
  <c r="R538" i="1"/>
  <c r="AG538" i="1" s="1"/>
  <c r="AN537" i="1"/>
  <c r="BD537" i="1" s="1"/>
  <c r="R537" i="1"/>
  <c r="AF537" i="1" s="1"/>
  <c r="AN536" i="1"/>
  <c r="BC536" i="1" s="1"/>
  <c r="R536" i="1"/>
  <c r="AG536" i="1" s="1"/>
  <c r="AN535" i="1"/>
  <c r="BD535" i="1" s="1"/>
  <c r="R535" i="1"/>
  <c r="AF535" i="1" s="1"/>
  <c r="AN534" i="1"/>
  <c r="BC534" i="1" s="1"/>
  <c r="R534" i="1"/>
  <c r="AG534" i="1" s="1"/>
  <c r="AN533" i="1"/>
  <c r="BD533" i="1" s="1"/>
  <c r="R533" i="1"/>
  <c r="AF533" i="1" s="1"/>
  <c r="AN532" i="1"/>
  <c r="BC532" i="1" s="1"/>
  <c r="R532" i="1"/>
  <c r="AG532" i="1" s="1"/>
  <c r="AN531" i="1"/>
  <c r="BD531" i="1" s="1"/>
  <c r="R531" i="1"/>
  <c r="AF531" i="1" s="1"/>
  <c r="AN530" i="1"/>
  <c r="AW530" i="1" s="1"/>
  <c r="R530" i="1"/>
  <c r="AG530" i="1" s="1"/>
  <c r="AW529" i="1"/>
  <c r="AN529" i="1"/>
  <c r="AY529" i="1" s="1"/>
  <c r="R529" i="1"/>
  <c r="AH529" i="1" s="1"/>
  <c r="AZ528" i="1"/>
  <c r="AN528" i="1"/>
  <c r="BA528" i="1" s="1"/>
  <c r="R528" i="1"/>
  <c r="AD528" i="1" s="1"/>
  <c r="AN527" i="1"/>
  <c r="BD527" i="1" s="1"/>
  <c r="T527" i="1"/>
  <c r="R527" i="1"/>
  <c r="AH527" i="1" s="1"/>
  <c r="AN526" i="1"/>
  <c r="AZ526" i="1" s="1"/>
  <c r="R526" i="1"/>
  <c r="AG526" i="1" s="1"/>
  <c r="BE525" i="1"/>
  <c r="AU525" i="1"/>
  <c r="AP525" i="1"/>
  <c r="AN525" i="1"/>
  <c r="BD525" i="1" s="1"/>
  <c r="R525" i="1"/>
  <c r="AH525" i="1" s="1"/>
  <c r="AN524" i="1"/>
  <c r="BA524" i="1" s="1"/>
  <c r="R524" i="1"/>
  <c r="AG524" i="1" s="1"/>
  <c r="AN523" i="1"/>
  <c r="BD523" i="1" s="1"/>
  <c r="R523" i="1"/>
  <c r="AH523" i="1" s="1"/>
  <c r="BE522" i="1"/>
  <c r="BA522" i="1"/>
  <c r="AZ522" i="1"/>
  <c r="AW522" i="1"/>
  <c r="AS522" i="1"/>
  <c r="AR522" i="1"/>
  <c r="AO522" i="1"/>
  <c r="AN522" i="1"/>
  <c r="AD522" i="1"/>
  <c r="V522" i="1"/>
  <c r="R522" i="1"/>
  <c r="AG522" i="1" s="1"/>
  <c r="BF521" i="1"/>
  <c r="BE521" i="1"/>
  <c r="BC521" i="1"/>
  <c r="BB521" i="1"/>
  <c r="BA521" i="1"/>
  <c r="AY521" i="1"/>
  <c r="AX521" i="1"/>
  <c r="AW521" i="1"/>
  <c r="AU521" i="1"/>
  <c r="AT521" i="1"/>
  <c r="AS521" i="1"/>
  <c r="AQ521" i="1"/>
  <c r="AP521" i="1"/>
  <c r="AO521" i="1"/>
  <c r="AN521" i="1"/>
  <c r="BD521" i="1" s="1"/>
  <c r="AJ521" i="1"/>
  <c r="AI521" i="1"/>
  <c r="AF521" i="1"/>
  <c r="AE521" i="1"/>
  <c r="AB521" i="1"/>
  <c r="AA521" i="1"/>
  <c r="X521" i="1"/>
  <c r="W521" i="1"/>
  <c r="T521" i="1"/>
  <c r="S521" i="1"/>
  <c r="R521" i="1"/>
  <c r="AH521" i="1" s="1"/>
  <c r="AZ520" i="1"/>
  <c r="AR520" i="1"/>
  <c r="AN520" i="1"/>
  <c r="BA520" i="1" s="1"/>
  <c r="AG520" i="1"/>
  <c r="Y520" i="1"/>
  <c r="R520" i="1"/>
  <c r="AD520" i="1" s="1"/>
  <c r="BF519" i="1"/>
  <c r="BE519" i="1"/>
  <c r="BC519" i="1"/>
  <c r="BB519" i="1"/>
  <c r="BA519" i="1"/>
  <c r="AY519" i="1"/>
  <c r="AX519" i="1"/>
  <c r="AW519" i="1"/>
  <c r="AU519" i="1"/>
  <c r="AT519" i="1"/>
  <c r="AS519" i="1"/>
  <c r="AQ519" i="1"/>
  <c r="AP519" i="1"/>
  <c r="AO519" i="1"/>
  <c r="AN519" i="1"/>
  <c r="BD519" i="1" s="1"/>
  <c r="AJ519" i="1"/>
  <c r="AI519" i="1"/>
  <c r="AF519" i="1"/>
  <c r="AE519" i="1"/>
  <c r="AD519" i="1"/>
  <c r="AA519" i="1"/>
  <c r="Z519" i="1"/>
  <c r="X519" i="1"/>
  <c r="V519" i="1"/>
  <c r="T519" i="1"/>
  <c r="S519" i="1"/>
  <c r="R519" i="1"/>
  <c r="BC518" i="1"/>
  <c r="AW518" i="1"/>
  <c r="AR518" i="1"/>
  <c r="AN518" i="1"/>
  <c r="BA518" i="1" s="1"/>
  <c r="AJ518" i="1"/>
  <c r="AG518" i="1"/>
  <c r="AF518" i="1"/>
  <c r="AD518" i="1"/>
  <c r="AB518" i="1"/>
  <c r="Z518" i="1"/>
  <c r="Y518" i="1"/>
  <c r="V518" i="1"/>
  <c r="U518" i="1"/>
  <c r="T518" i="1"/>
  <c r="R518" i="1"/>
  <c r="BF517" i="1"/>
  <c r="BE517" i="1"/>
  <c r="BC517" i="1"/>
  <c r="BB517" i="1"/>
  <c r="BA517" i="1"/>
  <c r="AY517" i="1"/>
  <c r="AX517" i="1"/>
  <c r="AW517" i="1"/>
  <c r="AU517" i="1"/>
  <c r="AT517" i="1"/>
  <c r="AS517" i="1"/>
  <c r="AQ517" i="1"/>
  <c r="AP517" i="1"/>
  <c r="AO517" i="1"/>
  <c r="AN517" i="1"/>
  <c r="BD517" i="1" s="1"/>
  <c r="AF517" i="1"/>
  <c r="AA517" i="1"/>
  <c r="V517" i="1"/>
  <c r="R517" i="1"/>
  <c r="AJ517" i="1" s="1"/>
  <c r="BE516" i="1"/>
  <c r="BC516" i="1"/>
  <c r="BA516" i="1"/>
  <c r="AZ516" i="1"/>
  <c r="AW516" i="1"/>
  <c r="AV516" i="1"/>
  <c r="AU516" i="1"/>
  <c r="AR516" i="1"/>
  <c r="AQ516" i="1"/>
  <c r="AO516" i="1"/>
  <c r="AN516" i="1"/>
  <c r="AG516" i="1"/>
  <c r="AB516" i="1"/>
  <c r="V516" i="1"/>
  <c r="R516" i="1"/>
  <c r="AF516" i="1" s="1"/>
  <c r="BF515" i="1"/>
  <c r="BE515" i="1"/>
  <c r="BC515" i="1"/>
  <c r="BB515" i="1"/>
  <c r="BA515" i="1"/>
  <c r="AY515" i="1"/>
  <c r="AX515" i="1"/>
  <c r="AW515" i="1"/>
  <c r="AU515" i="1"/>
  <c r="AT515" i="1"/>
  <c r="AS515" i="1"/>
  <c r="AQ515" i="1"/>
  <c r="AP515" i="1"/>
  <c r="AO515" i="1"/>
  <c r="AN515" i="1"/>
  <c r="BD515" i="1" s="1"/>
  <c r="AJ515" i="1"/>
  <c r="AI515" i="1"/>
  <c r="AF515" i="1"/>
  <c r="AE515" i="1"/>
  <c r="AD515" i="1"/>
  <c r="AA515" i="1"/>
  <c r="Z515" i="1"/>
  <c r="X515" i="1"/>
  <c r="V515" i="1"/>
  <c r="T515" i="1"/>
  <c r="S515" i="1"/>
  <c r="R515" i="1"/>
  <c r="BC514" i="1"/>
  <c r="AW514" i="1"/>
  <c r="AR514" i="1"/>
  <c r="AN514" i="1"/>
  <c r="BA514" i="1" s="1"/>
  <c r="AJ514" i="1"/>
  <c r="AG514" i="1"/>
  <c r="AF514" i="1"/>
  <c r="AD514" i="1"/>
  <c r="AB514" i="1"/>
  <c r="Z514" i="1"/>
  <c r="Y514" i="1"/>
  <c r="V514" i="1"/>
  <c r="U514" i="1"/>
  <c r="T514" i="1"/>
  <c r="R514" i="1"/>
  <c r="BF513" i="1"/>
  <c r="BE513" i="1"/>
  <c r="BC513" i="1"/>
  <c r="BB513" i="1"/>
  <c r="BA513" i="1"/>
  <c r="AY513" i="1"/>
  <c r="AX513" i="1"/>
  <c r="AW513" i="1"/>
  <c r="AU513" i="1"/>
  <c r="AT513" i="1"/>
  <c r="AS513" i="1"/>
  <c r="AQ513" i="1"/>
  <c r="AP513" i="1"/>
  <c r="AO513" i="1"/>
  <c r="AN513" i="1"/>
  <c r="BD513" i="1" s="1"/>
  <c r="AF513" i="1"/>
  <c r="AA513" i="1"/>
  <c r="V513" i="1"/>
  <c r="R513" i="1"/>
  <c r="AJ513" i="1" s="1"/>
  <c r="BE512" i="1"/>
  <c r="BC512" i="1"/>
  <c r="BA512" i="1"/>
  <c r="AZ512" i="1"/>
  <c r="AW512" i="1"/>
  <c r="AV512" i="1"/>
  <c r="AU512" i="1"/>
  <c r="AR512" i="1"/>
  <c r="AQ512" i="1"/>
  <c r="AO512" i="1"/>
  <c r="AN512" i="1"/>
  <c r="AG512" i="1"/>
  <c r="AB512" i="1"/>
  <c r="V512" i="1"/>
  <c r="R512" i="1"/>
  <c r="AF512" i="1" s="1"/>
  <c r="BF511" i="1"/>
  <c r="BE511" i="1"/>
  <c r="BC511" i="1"/>
  <c r="BB511" i="1"/>
  <c r="BA511" i="1"/>
  <c r="AY511" i="1"/>
  <c r="AX511" i="1"/>
  <c r="AW511" i="1"/>
  <c r="AU511" i="1"/>
  <c r="AT511" i="1"/>
  <c r="AS511" i="1"/>
  <c r="AQ511" i="1"/>
  <c r="AP511" i="1"/>
  <c r="AO511" i="1"/>
  <c r="AN511" i="1"/>
  <c r="BD511" i="1" s="1"/>
  <c r="AJ511" i="1"/>
  <c r="AI511" i="1"/>
  <c r="AF511" i="1"/>
  <c r="AE511" i="1"/>
  <c r="AD511" i="1"/>
  <c r="AA511" i="1"/>
  <c r="Z511" i="1"/>
  <c r="X511" i="1"/>
  <c r="V511" i="1"/>
  <c r="T511" i="1"/>
  <c r="S511" i="1"/>
  <c r="R511" i="1"/>
  <c r="BC510" i="1"/>
  <c r="AW510" i="1"/>
  <c r="AR510" i="1"/>
  <c r="AN510" i="1"/>
  <c r="BA510" i="1" s="1"/>
  <c r="AJ510" i="1"/>
  <c r="AG510" i="1"/>
  <c r="AF510" i="1"/>
  <c r="AD510" i="1"/>
  <c r="AB510" i="1"/>
  <c r="Z510" i="1"/>
  <c r="Y510" i="1"/>
  <c r="V510" i="1"/>
  <c r="U510" i="1"/>
  <c r="T510" i="1"/>
  <c r="R510" i="1"/>
  <c r="BF509" i="1"/>
  <c r="BE509" i="1"/>
  <c r="BC509" i="1"/>
  <c r="BB509" i="1"/>
  <c r="BA509" i="1"/>
  <c r="AY509" i="1"/>
  <c r="AX509" i="1"/>
  <c r="AW509" i="1"/>
  <c r="AU509" i="1"/>
  <c r="AT509" i="1"/>
  <c r="AS509" i="1"/>
  <c r="AQ509" i="1"/>
  <c r="AP509" i="1"/>
  <c r="AO509" i="1"/>
  <c r="AN509" i="1"/>
  <c r="BD509" i="1" s="1"/>
  <c r="AF509" i="1"/>
  <c r="AA509" i="1"/>
  <c r="V509" i="1"/>
  <c r="R509" i="1"/>
  <c r="AJ509" i="1" s="1"/>
  <c r="BE508" i="1"/>
  <c r="BC508" i="1"/>
  <c r="BA508" i="1"/>
  <c r="AZ508" i="1"/>
  <c r="AW508" i="1"/>
  <c r="AV508" i="1"/>
  <c r="AU508" i="1"/>
  <c r="AR508" i="1"/>
  <c r="AQ508" i="1"/>
  <c r="AO508" i="1"/>
  <c r="AN508" i="1"/>
  <c r="AG508" i="1"/>
  <c r="AB508" i="1"/>
  <c r="V508" i="1"/>
  <c r="R508" i="1"/>
  <c r="AF508" i="1" s="1"/>
  <c r="BF507" i="1"/>
  <c r="BE507" i="1"/>
  <c r="BC507" i="1"/>
  <c r="BB507" i="1"/>
  <c r="BA507" i="1"/>
  <c r="AY507" i="1"/>
  <c r="AX507" i="1"/>
  <c r="AW507" i="1"/>
  <c r="AU507" i="1"/>
  <c r="AT507" i="1"/>
  <c r="AS507" i="1"/>
  <c r="AQ507" i="1"/>
  <c r="AP507" i="1"/>
  <c r="AO507" i="1"/>
  <c r="AN507" i="1"/>
  <c r="BD507" i="1" s="1"/>
  <c r="AJ507" i="1"/>
  <c r="AI507" i="1"/>
  <c r="AF507" i="1"/>
  <c r="AE507" i="1"/>
  <c r="AD507" i="1"/>
  <c r="AA507" i="1"/>
  <c r="Z507" i="1"/>
  <c r="X507" i="1"/>
  <c r="V507" i="1"/>
  <c r="T507" i="1"/>
  <c r="S507" i="1"/>
  <c r="R507" i="1"/>
  <c r="BC506" i="1"/>
  <c r="AW506" i="1"/>
  <c r="AR506" i="1"/>
  <c r="AN506" i="1"/>
  <c r="BA506" i="1" s="1"/>
  <c r="AJ506" i="1"/>
  <c r="AG506" i="1"/>
  <c r="AF506" i="1"/>
  <c r="AD506" i="1"/>
  <c r="AB506" i="1"/>
  <c r="Z506" i="1"/>
  <c r="Y506" i="1"/>
  <c r="V506" i="1"/>
  <c r="U506" i="1"/>
  <c r="T506" i="1"/>
  <c r="R506" i="1"/>
  <c r="BF505" i="1"/>
  <c r="BE505" i="1"/>
  <c r="BC505" i="1"/>
  <c r="BB505" i="1"/>
  <c r="BA505" i="1"/>
  <c r="AY505" i="1"/>
  <c r="AX505" i="1"/>
  <c r="AW505" i="1"/>
  <c r="AU505" i="1"/>
  <c r="AT505" i="1"/>
  <c r="AS505" i="1"/>
  <c r="AQ505" i="1"/>
  <c r="AP505" i="1"/>
  <c r="AO505" i="1"/>
  <c r="AN505" i="1"/>
  <c r="BD505" i="1" s="1"/>
  <c r="AF505" i="1"/>
  <c r="AA505" i="1"/>
  <c r="V505" i="1"/>
  <c r="R505" i="1"/>
  <c r="AJ505" i="1" s="1"/>
  <c r="BE504" i="1"/>
  <c r="AZ504" i="1"/>
  <c r="AU504" i="1"/>
  <c r="AQ504" i="1"/>
  <c r="AN504" i="1"/>
  <c r="BD504" i="1" s="1"/>
  <c r="AJ504" i="1"/>
  <c r="AG504" i="1"/>
  <c r="AF504" i="1"/>
  <c r="AC504" i="1"/>
  <c r="AB504" i="1"/>
  <c r="Y504" i="1"/>
  <c r="X504" i="1"/>
  <c r="U504" i="1"/>
  <c r="T504" i="1"/>
  <c r="R504" i="1"/>
  <c r="AH504" i="1" s="1"/>
  <c r="BF503" i="1"/>
  <c r="BE503" i="1"/>
  <c r="BC503" i="1"/>
  <c r="BB503" i="1"/>
  <c r="BA503" i="1"/>
  <c r="AY503" i="1"/>
  <c r="AX503" i="1"/>
  <c r="AW503" i="1"/>
  <c r="AU503" i="1"/>
  <c r="AT503" i="1"/>
  <c r="AS503" i="1"/>
  <c r="AQ503" i="1"/>
  <c r="AP503" i="1"/>
  <c r="AO503" i="1"/>
  <c r="AN503" i="1"/>
  <c r="BD503" i="1" s="1"/>
  <c r="R503" i="1"/>
  <c r="V503" i="1" s="1"/>
  <c r="BC502" i="1"/>
  <c r="AY502" i="1"/>
  <c r="AU502" i="1"/>
  <c r="AQ502" i="1"/>
  <c r="AN502" i="1"/>
  <c r="BE502" i="1" s="1"/>
  <c r="AJ502" i="1"/>
  <c r="AG502" i="1"/>
  <c r="AF502" i="1"/>
  <c r="AC502" i="1"/>
  <c r="AB502" i="1"/>
  <c r="Y502" i="1"/>
  <c r="X502" i="1"/>
  <c r="U502" i="1"/>
  <c r="T502" i="1"/>
  <c r="R502" i="1"/>
  <c r="AH502" i="1" s="1"/>
  <c r="BF501" i="1"/>
  <c r="BE501" i="1"/>
  <c r="BC501" i="1"/>
  <c r="BB501" i="1"/>
  <c r="BA501" i="1"/>
  <c r="AY501" i="1"/>
  <c r="AX501" i="1"/>
  <c r="AW501" i="1"/>
  <c r="AU501" i="1"/>
  <c r="AT501" i="1"/>
  <c r="AS501" i="1"/>
  <c r="AQ501" i="1"/>
  <c r="AP501" i="1"/>
  <c r="AO501" i="1"/>
  <c r="AN501" i="1"/>
  <c r="BD501" i="1" s="1"/>
  <c r="AD501" i="1"/>
  <c r="Z501" i="1"/>
  <c r="V501" i="1"/>
  <c r="R501" i="1"/>
  <c r="BC500" i="1"/>
  <c r="AY500" i="1"/>
  <c r="AU500" i="1"/>
  <c r="AQ500" i="1"/>
  <c r="AN500" i="1"/>
  <c r="BE500" i="1" s="1"/>
  <c r="AJ500" i="1"/>
  <c r="AG500" i="1"/>
  <c r="AF500" i="1"/>
  <c r="AC500" i="1"/>
  <c r="AB500" i="1"/>
  <c r="Y500" i="1"/>
  <c r="X500" i="1"/>
  <c r="U500" i="1"/>
  <c r="T500" i="1"/>
  <c r="R500" i="1"/>
  <c r="AH500" i="1" s="1"/>
  <c r="BF499" i="1"/>
  <c r="BE499" i="1"/>
  <c r="BC499" i="1"/>
  <c r="BB499" i="1"/>
  <c r="BA499" i="1"/>
  <c r="AY499" i="1"/>
  <c r="AX499" i="1"/>
  <c r="AW499" i="1"/>
  <c r="AU499" i="1"/>
  <c r="AT499" i="1"/>
  <c r="AS499" i="1"/>
  <c r="AQ499" i="1"/>
  <c r="AP499" i="1"/>
  <c r="AO499" i="1"/>
  <c r="AN499" i="1"/>
  <c r="BD499" i="1" s="1"/>
  <c r="AD499" i="1"/>
  <c r="R499" i="1"/>
  <c r="BC498" i="1"/>
  <c r="AY498" i="1"/>
  <c r="AU498" i="1"/>
  <c r="AQ498" i="1"/>
  <c r="AN498" i="1"/>
  <c r="BE498" i="1" s="1"/>
  <c r="AJ498" i="1"/>
  <c r="AG498" i="1"/>
  <c r="AF498" i="1"/>
  <c r="AC498" i="1"/>
  <c r="AB498" i="1"/>
  <c r="Y498" i="1"/>
  <c r="X498" i="1"/>
  <c r="U498" i="1"/>
  <c r="T498" i="1"/>
  <c r="R498" i="1"/>
  <c r="AH498" i="1" s="1"/>
  <c r="BF497" i="1"/>
  <c r="BE497" i="1"/>
  <c r="BC497" i="1"/>
  <c r="BB497" i="1"/>
  <c r="BA497" i="1"/>
  <c r="AY497" i="1"/>
  <c r="AX497" i="1"/>
  <c r="AW497" i="1"/>
  <c r="AU497" i="1"/>
  <c r="AT497" i="1"/>
  <c r="AS497" i="1"/>
  <c r="AQ497" i="1"/>
  <c r="AP497" i="1"/>
  <c r="AO497" i="1"/>
  <c r="AN497" i="1"/>
  <c r="BD497" i="1" s="1"/>
  <c r="AD497" i="1"/>
  <c r="Z497" i="1"/>
  <c r="V497" i="1"/>
  <c r="R497" i="1"/>
  <c r="BC496" i="1"/>
  <c r="AY496" i="1"/>
  <c r="AU496" i="1"/>
  <c r="AQ496" i="1"/>
  <c r="AN496" i="1"/>
  <c r="BE496" i="1" s="1"/>
  <c r="AJ496" i="1"/>
  <c r="AG496" i="1"/>
  <c r="AF496" i="1"/>
  <c r="AC496" i="1"/>
  <c r="AB496" i="1"/>
  <c r="Y496" i="1"/>
  <c r="X496" i="1"/>
  <c r="U496" i="1"/>
  <c r="T496" i="1"/>
  <c r="R496" i="1"/>
  <c r="AH496" i="1" s="1"/>
  <c r="BF495" i="1"/>
  <c r="BE495" i="1"/>
  <c r="BC495" i="1"/>
  <c r="BB495" i="1"/>
  <c r="BA495" i="1"/>
  <c r="AY495" i="1"/>
  <c r="AX495" i="1"/>
  <c r="AW495" i="1"/>
  <c r="AU495" i="1"/>
  <c r="AT495" i="1"/>
  <c r="AS495" i="1"/>
  <c r="AQ495" i="1"/>
  <c r="AP495" i="1"/>
  <c r="AO495" i="1"/>
  <c r="AN495" i="1"/>
  <c r="BD495" i="1" s="1"/>
  <c r="Z495" i="1"/>
  <c r="V495" i="1"/>
  <c r="R495" i="1"/>
  <c r="AD495" i="1" s="1"/>
  <c r="BC494" i="1"/>
  <c r="AY494" i="1"/>
  <c r="AU494" i="1"/>
  <c r="AQ494" i="1"/>
  <c r="AN494" i="1"/>
  <c r="BE494" i="1" s="1"/>
  <c r="AJ494" i="1"/>
  <c r="AG494" i="1"/>
  <c r="AF494" i="1"/>
  <c r="AC494" i="1"/>
  <c r="AB494" i="1"/>
  <c r="Y494" i="1"/>
  <c r="X494" i="1"/>
  <c r="U494" i="1"/>
  <c r="T494" i="1"/>
  <c r="R494" i="1"/>
  <c r="AH494" i="1" s="1"/>
  <c r="BF493" i="1"/>
  <c r="BE493" i="1"/>
  <c r="BC493" i="1"/>
  <c r="BB493" i="1"/>
  <c r="BA493" i="1"/>
  <c r="AY493" i="1"/>
  <c r="AX493" i="1"/>
  <c r="AW493" i="1"/>
  <c r="AU493" i="1"/>
  <c r="AT493" i="1"/>
  <c r="AS493" i="1"/>
  <c r="AQ493" i="1"/>
  <c r="AP493" i="1"/>
  <c r="AO493" i="1"/>
  <c r="AN493" i="1"/>
  <c r="BD493" i="1" s="1"/>
  <c r="AI493" i="1"/>
  <c r="AD493" i="1"/>
  <c r="AA493" i="1"/>
  <c r="V493" i="1"/>
  <c r="S493" i="1"/>
  <c r="R493" i="1"/>
  <c r="AE493" i="1" s="1"/>
  <c r="BC492" i="1"/>
  <c r="AZ492" i="1"/>
  <c r="AY492" i="1"/>
  <c r="AU492" i="1"/>
  <c r="AR492" i="1"/>
  <c r="AQ492" i="1"/>
  <c r="AN492" i="1"/>
  <c r="AJ492" i="1"/>
  <c r="AG492" i="1"/>
  <c r="AF492" i="1"/>
  <c r="AC492" i="1"/>
  <c r="AB492" i="1"/>
  <c r="Y492" i="1"/>
  <c r="X492" i="1"/>
  <c r="U492" i="1"/>
  <c r="T492" i="1"/>
  <c r="R492" i="1"/>
  <c r="AH492" i="1" s="1"/>
  <c r="BF491" i="1"/>
  <c r="BE491" i="1"/>
  <c r="BC491" i="1"/>
  <c r="BB491" i="1"/>
  <c r="BA491" i="1"/>
  <c r="AY491" i="1"/>
  <c r="AX491" i="1"/>
  <c r="AW491" i="1"/>
  <c r="AU491" i="1"/>
  <c r="AT491" i="1"/>
  <c r="AS491" i="1"/>
  <c r="AQ491" i="1"/>
  <c r="AP491" i="1"/>
  <c r="AO491" i="1"/>
  <c r="AN491" i="1"/>
  <c r="BD491" i="1" s="1"/>
  <c r="AI491" i="1"/>
  <c r="AD491" i="1"/>
  <c r="AA491" i="1"/>
  <c r="V491" i="1"/>
  <c r="S491" i="1"/>
  <c r="R491" i="1"/>
  <c r="AE491" i="1" s="1"/>
  <c r="BC490" i="1"/>
  <c r="AZ490" i="1"/>
  <c r="AY490" i="1"/>
  <c r="AU490" i="1"/>
  <c r="AR490" i="1"/>
  <c r="AQ490" i="1"/>
  <c r="AN490" i="1"/>
  <c r="R490" i="1"/>
  <c r="BF489" i="1"/>
  <c r="BE489" i="1"/>
  <c r="BC489" i="1"/>
  <c r="BB489" i="1"/>
  <c r="BA489" i="1"/>
  <c r="AY489" i="1"/>
  <c r="AX489" i="1"/>
  <c r="AW489" i="1"/>
  <c r="AU489" i="1"/>
  <c r="AT489" i="1"/>
  <c r="AS489" i="1"/>
  <c r="AQ489" i="1"/>
  <c r="AP489" i="1"/>
  <c r="AO489" i="1"/>
  <c r="AN489" i="1"/>
  <c r="BD489" i="1" s="1"/>
  <c r="AJ489" i="1"/>
  <c r="AI489" i="1"/>
  <c r="AF489" i="1"/>
  <c r="AE489" i="1"/>
  <c r="AD489" i="1"/>
  <c r="AA489" i="1"/>
  <c r="Z489" i="1"/>
  <c r="X489" i="1"/>
  <c r="V489" i="1"/>
  <c r="T489" i="1"/>
  <c r="S489" i="1"/>
  <c r="R489" i="1"/>
  <c r="AN488" i="1"/>
  <c r="AJ488" i="1"/>
  <c r="AG488" i="1"/>
  <c r="AF488" i="1"/>
  <c r="AD488" i="1"/>
  <c r="AB488" i="1"/>
  <c r="Z488" i="1"/>
  <c r="Y488" i="1"/>
  <c r="V488" i="1"/>
  <c r="U488" i="1"/>
  <c r="T488" i="1"/>
  <c r="R488" i="1"/>
  <c r="BF487" i="1"/>
  <c r="BE487" i="1"/>
  <c r="BC487" i="1"/>
  <c r="BB487" i="1"/>
  <c r="BA487" i="1"/>
  <c r="AY487" i="1"/>
  <c r="AX487" i="1"/>
  <c r="AW487" i="1"/>
  <c r="AU487" i="1"/>
  <c r="AT487" i="1"/>
  <c r="AS487" i="1"/>
  <c r="AQ487" i="1"/>
  <c r="AP487" i="1"/>
  <c r="AO487" i="1"/>
  <c r="AN487" i="1"/>
  <c r="BD487" i="1" s="1"/>
  <c r="R487" i="1"/>
  <c r="BE486" i="1"/>
  <c r="BC486" i="1"/>
  <c r="BA486" i="1"/>
  <c r="AZ486" i="1"/>
  <c r="AW486" i="1"/>
  <c r="AV486" i="1"/>
  <c r="AU486" i="1"/>
  <c r="AR486" i="1"/>
  <c r="AQ486" i="1"/>
  <c r="AO486" i="1"/>
  <c r="AN486" i="1"/>
  <c r="R486" i="1"/>
  <c r="BF485" i="1"/>
  <c r="BE485" i="1"/>
  <c r="BC485" i="1"/>
  <c r="BB485" i="1"/>
  <c r="BA485" i="1"/>
  <c r="AY485" i="1"/>
  <c r="AX485" i="1"/>
  <c r="AW485" i="1"/>
  <c r="AU485" i="1"/>
  <c r="AT485" i="1"/>
  <c r="AS485" i="1"/>
  <c r="AQ485" i="1"/>
  <c r="AP485" i="1"/>
  <c r="AO485" i="1"/>
  <c r="AN485" i="1"/>
  <c r="BD485" i="1" s="1"/>
  <c r="AJ485" i="1"/>
  <c r="AI485" i="1"/>
  <c r="AF485" i="1"/>
  <c r="AE485" i="1"/>
  <c r="AD485" i="1"/>
  <c r="AA485" i="1"/>
  <c r="Z485" i="1"/>
  <c r="X485" i="1"/>
  <c r="V485" i="1"/>
  <c r="T485" i="1"/>
  <c r="S485" i="1"/>
  <c r="R485" i="1"/>
  <c r="AN484" i="1"/>
  <c r="R484" i="1"/>
  <c r="AF484" i="1" s="1"/>
  <c r="AN483" i="1"/>
  <c r="BD483" i="1" s="1"/>
  <c r="R483" i="1"/>
  <c r="AZ482" i="1"/>
  <c r="AO482" i="1"/>
  <c r="AN482" i="1"/>
  <c r="BA482" i="1" s="1"/>
  <c r="R482" i="1"/>
  <c r="BE481" i="1"/>
  <c r="AP481" i="1"/>
  <c r="AN481" i="1"/>
  <c r="BD481" i="1" s="1"/>
  <c r="S481" i="1"/>
  <c r="R481" i="1"/>
  <c r="AE481" i="1" s="1"/>
  <c r="AN480" i="1"/>
  <c r="AD480" i="1"/>
  <c r="V480" i="1"/>
  <c r="U480" i="1"/>
  <c r="R480" i="1"/>
  <c r="AF480" i="1" s="1"/>
  <c r="AT479" i="1"/>
  <c r="AO479" i="1"/>
  <c r="AN479" i="1"/>
  <c r="BD479" i="1" s="1"/>
  <c r="R479" i="1"/>
  <c r="AO478" i="1"/>
  <c r="AN478" i="1"/>
  <c r="BE478" i="1" s="1"/>
  <c r="R478" i="1"/>
  <c r="AN477" i="1"/>
  <c r="BD477" i="1" s="1"/>
  <c r="R477" i="1"/>
  <c r="AI477" i="1" s="1"/>
  <c r="AN476" i="1"/>
  <c r="R476" i="1"/>
  <c r="AJ476" i="1" s="1"/>
  <c r="AQ475" i="1"/>
  <c r="AN475" i="1"/>
  <c r="BD475" i="1" s="1"/>
  <c r="R475" i="1"/>
  <c r="AH475" i="1" s="1"/>
  <c r="AN474" i="1"/>
  <c r="BE474" i="1" s="1"/>
  <c r="R474" i="1"/>
  <c r="AH474" i="1" s="1"/>
  <c r="AN473" i="1"/>
  <c r="BD473" i="1" s="1"/>
  <c r="R473" i="1"/>
  <c r="AI473" i="1" s="1"/>
  <c r="AN472" i="1"/>
  <c r="AY472" i="1" s="1"/>
  <c r="R472" i="1"/>
  <c r="AG472" i="1" s="1"/>
  <c r="AP471" i="1"/>
  <c r="AN471" i="1"/>
  <c r="BD471" i="1" s="1"/>
  <c r="R471" i="1"/>
  <c r="AH471" i="1" s="1"/>
  <c r="BE470" i="1"/>
  <c r="BC470" i="1"/>
  <c r="BA470" i="1"/>
  <c r="AZ470" i="1"/>
  <c r="AW470" i="1"/>
  <c r="AV470" i="1"/>
  <c r="AU470" i="1"/>
  <c r="AR470" i="1"/>
  <c r="AQ470" i="1"/>
  <c r="AO470" i="1"/>
  <c r="AN470" i="1"/>
  <c r="R470" i="1"/>
  <c r="AH470" i="1" s="1"/>
  <c r="BF469" i="1"/>
  <c r="BE469" i="1"/>
  <c r="BC469" i="1"/>
  <c r="BB469" i="1"/>
  <c r="BA469" i="1"/>
  <c r="AY469" i="1"/>
  <c r="AX469" i="1"/>
  <c r="AW469" i="1"/>
  <c r="AU469" i="1"/>
  <c r="AT469" i="1"/>
  <c r="AS469" i="1"/>
  <c r="AQ469" i="1"/>
  <c r="AP469" i="1"/>
  <c r="AO469" i="1"/>
  <c r="AN469" i="1"/>
  <c r="BD469" i="1" s="1"/>
  <c r="AJ469" i="1"/>
  <c r="AI469" i="1"/>
  <c r="AF469" i="1"/>
  <c r="AE469" i="1"/>
  <c r="AD469" i="1"/>
  <c r="AA469" i="1"/>
  <c r="Z469" i="1"/>
  <c r="X469" i="1"/>
  <c r="V469" i="1"/>
  <c r="T469" i="1"/>
  <c r="S469" i="1"/>
  <c r="R469" i="1"/>
  <c r="BD468" i="1"/>
  <c r="AY468" i="1"/>
  <c r="AS468" i="1"/>
  <c r="AN468" i="1"/>
  <c r="AJ468" i="1"/>
  <c r="AG468" i="1"/>
  <c r="AF468" i="1"/>
  <c r="AD468" i="1"/>
  <c r="AB468" i="1"/>
  <c r="Z468" i="1"/>
  <c r="Y468" i="1"/>
  <c r="V468" i="1"/>
  <c r="U468" i="1"/>
  <c r="T468" i="1"/>
  <c r="R468" i="1"/>
  <c r="BF467" i="1"/>
  <c r="BE467" i="1"/>
  <c r="BC467" i="1"/>
  <c r="BB467" i="1"/>
  <c r="BA467" i="1"/>
  <c r="AY467" i="1"/>
  <c r="AX467" i="1"/>
  <c r="AW467" i="1"/>
  <c r="AU467" i="1"/>
  <c r="AT467" i="1"/>
  <c r="AS467" i="1"/>
  <c r="AQ467" i="1"/>
  <c r="AP467" i="1"/>
  <c r="AO467" i="1"/>
  <c r="AN467" i="1"/>
  <c r="BD467" i="1" s="1"/>
  <c r="R467" i="1"/>
  <c r="AD467" i="1" s="1"/>
  <c r="BE466" i="1"/>
  <c r="BC466" i="1"/>
  <c r="BA466" i="1"/>
  <c r="AZ466" i="1"/>
  <c r="AW466" i="1"/>
  <c r="AV466" i="1"/>
  <c r="AU466" i="1"/>
  <c r="AR466" i="1"/>
  <c r="AQ466" i="1"/>
  <c r="AO466" i="1"/>
  <c r="AN466" i="1"/>
  <c r="AJ466" i="1"/>
  <c r="AH466" i="1"/>
  <c r="AC466" i="1"/>
  <c r="AB466" i="1"/>
  <c r="V466" i="1"/>
  <c r="T466" i="1"/>
  <c r="R466" i="1"/>
  <c r="AD466" i="1" s="1"/>
  <c r="BF465" i="1"/>
  <c r="BE465" i="1"/>
  <c r="BC465" i="1"/>
  <c r="BB465" i="1"/>
  <c r="BA465" i="1"/>
  <c r="AY465" i="1"/>
  <c r="AX465" i="1"/>
  <c r="AW465" i="1"/>
  <c r="AU465" i="1"/>
  <c r="AT465" i="1"/>
  <c r="AS465" i="1"/>
  <c r="AQ465" i="1"/>
  <c r="AP465" i="1"/>
  <c r="AO465" i="1"/>
  <c r="AN465" i="1"/>
  <c r="BD465" i="1" s="1"/>
  <c r="AJ465" i="1"/>
  <c r="AI465" i="1"/>
  <c r="AF465" i="1"/>
  <c r="AE465" i="1"/>
  <c r="AD465" i="1"/>
  <c r="AA465" i="1"/>
  <c r="Z465" i="1"/>
  <c r="X465" i="1"/>
  <c r="V465" i="1"/>
  <c r="T465" i="1"/>
  <c r="S465" i="1"/>
  <c r="R465" i="1"/>
  <c r="AN464" i="1"/>
  <c r="AZ464" i="1" s="1"/>
  <c r="AJ464" i="1"/>
  <c r="AG464" i="1"/>
  <c r="AF464" i="1"/>
  <c r="AD464" i="1"/>
  <c r="AB464" i="1"/>
  <c r="Z464" i="1"/>
  <c r="Y464" i="1"/>
  <c r="V464" i="1"/>
  <c r="U464" i="1"/>
  <c r="T464" i="1"/>
  <c r="R464" i="1"/>
  <c r="BF463" i="1"/>
  <c r="BE463" i="1"/>
  <c r="BC463" i="1"/>
  <c r="BB463" i="1"/>
  <c r="BA463" i="1"/>
  <c r="AY463" i="1"/>
  <c r="AX463" i="1"/>
  <c r="AW463" i="1"/>
  <c r="AU463" i="1"/>
  <c r="AT463" i="1"/>
  <c r="AS463" i="1"/>
  <c r="AQ463" i="1"/>
  <c r="AP463" i="1"/>
  <c r="AO463" i="1"/>
  <c r="AN463" i="1"/>
  <c r="BD463" i="1" s="1"/>
  <c r="AH463" i="1"/>
  <c r="AA463" i="1"/>
  <c r="S463" i="1"/>
  <c r="R463" i="1"/>
  <c r="AD463" i="1" s="1"/>
  <c r="BE462" i="1"/>
  <c r="BC462" i="1"/>
  <c r="BA462" i="1"/>
  <c r="AZ462" i="1"/>
  <c r="AW462" i="1"/>
  <c r="AV462" i="1"/>
  <c r="AU462" i="1"/>
  <c r="AR462" i="1"/>
  <c r="AQ462" i="1"/>
  <c r="AO462" i="1"/>
  <c r="AN462" i="1"/>
  <c r="AJ462" i="1"/>
  <c r="AH462" i="1"/>
  <c r="AD462" i="1"/>
  <c r="AC462" i="1"/>
  <c r="AB462" i="1"/>
  <c r="X462" i="1"/>
  <c r="V462" i="1"/>
  <c r="T462" i="1"/>
  <c r="R462" i="1"/>
  <c r="BF461" i="1"/>
  <c r="BE461" i="1"/>
  <c r="BC461" i="1"/>
  <c r="BB461" i="1"/>
  <c r="BA461" i="1"/>
  <c r="AY461" i="1"/>
  <c r="AX461" i="1"/>
  <c r="AW461" i="1"/>
  <c r="AU461" i="1"/>
  <c r="AT461" i="1"/>
  <c r="AS461" i="1"/>
  <c r="AQ461" i="1"/>
  <c r="AP461" i="1"/>
  <c r="AO461" i="1"/>
  <c r="AN461" i="1"/>
  <c r="BD461" i="1" s="1"/>
  <c r="AJ461" i="1"/>
  <c r="AI461" i="1"/>
  <c r="AF461" i="1"/>
  <c r="AE461" i="1"/>
  <c r="AD461" i="1"/>
  <c r="AA461" i="1"/>
  <c r="Z461" i="1"/>
  <c r="X461" i="1"/>
  <c r="V461" i="1"/>
  <c r="T461" i="1"/>
  <c r="S461" i="1"/>
  <c r="R461" i="1"/>
  <c r="BD460" i="1"/>
  <c r="AW460" i="1"/>
  <c r="AO460" i="1"/>
  <c r="AN460" i="1"/>
  <c r="AZ460" i="1" s="1"/>
  <c r="AJ460" i="1"/>
  <c r="AG460" i="1"/>
  <c r="AF460" i="1"/>
  <c r="AD460" i="1"/>
  <c r="AB460" i="1"/>
  <c r="Z460" i="1"/>
  <c r="Y460" i="1"/>
  <c r="V460" i="1"/>
  <c r="U460" i="1"/>
  <c r="T460" i="1"/>
  <c r="R460" i="1"/>
  <c r="BF459" i="1"/>
  <c r="BE459" i="1"/>
  <c r="BC459" i="1"/>
  <c r="BB459" i="1"/>
  <c r="BA459" i="1"/>
  <c r="AY459" i="1"/>
  <c r="AX459" i="1"/>
  <c r="AW459" i="1"/>
  <c r="AU459" i="1"/>
  <c r="AT459" i="1"/>
  <c r="AS459" i="1"/>
  <c r="AQ459" i="1"/>
  <c r="AP459" i="1"/>
  <c r="AO459" i="1"/>
  <c r="AN459" i="1"/>
  <c r="BD459" i="1" s="1"/>
  <c r="AI459" i="1"/>
  <c r="AH459" i="1"/>
  <c r="AB459" i="1"/>
  <c r="AA459" i="1"/>
  <c r="V459" i="1"/>
  <c r="S459" i="1"/>
  <c r="R459" i="1"/>
  <c r="AD459" i="1" s="1"/>
  <c r="BC458" i="1"/>
  <c r="AV458" i="1"/>
  <c r="AO458" i="1"/>
  <c r="AN458" i="1"/>
  <c r="AZ458" i="1" s="1"/>
  <c r="AJ458" i="1"/>
  <c r="AG458" i="1"/>
  <c r="AF458" i="1"/>
  <c r="AD458" i="1"/>
  <c r="AB458" i="1"/>
  <c r="Z458" i="1"/>
  <c r="Y458" i="1"/>
  <c r="V458" i="1"/>
  <c r="U458" i="1"/>
  <c r="T458" i="1"/>
  <c r="R458" i="1"/>
  <c r="BF457" i="1"/>
  <c r="BE457" i="1"/>
  <c r="BC457" i="1"/>
  <c r="BB457" i="1"/>
  <c r="BA457" i="1"/>
  <c r="AY457" i="1"/>
  <c r="AX457" i="1"/>
  <c r="AW457" i="1"/>
  <c r="AU457" i="1"/>
  <c r="AT457" i="1"/>
  <c r="AS457" i="1"/>
  <c r="AQ457" i="1"/>
  <c r="AP457" i="1"/>
  <c r="AO457" i="1"/>
  <c r="AN457" i="1"/>
  <c r="BD457" i="1" s="1"/>
  <c r="AI457" i="1"/>
  <c r="AD457" i="1"/>
  <c r="X457" i="1"/>
  <c r="S457" i="1"/>
  <c r="R457" i="1"/>
  <c r="AF457" i="1" s="1"/>
  <c r="BE456" i="1"/>
  <c r="BC456" i="1"/>
  <c r="BA456" i="1"/>
  <c r="AZ456" i="1"/>
  <c r="AW456" i="1"/>
  <c r="AV456" i="1"/>
  <c r="AU456" i="1"/>
  <c r="AR456" i="1"/>
  <c r="AQ456" i="1"/>
  <c r="AO456" i="1"/>
  <c r="AN456" i="1"/>
  <c r="AJ456" i="1"/>
  <c r="AD456" i="1"/>
  <c r="Y456" i="1"/>
  <c r="T456" i="1"/>
  <c r="R456" i="1"/>
  <c r="AG456" i="1" s="1"/>
  <c r="BF455" i="1"/>
  <c r="BE455" i="1"/>
  <c r="BC455" i="1"/>
  <c r="BB455" i="1"/>
  <c r="BA455" i="1"/>
  <c r="AY455" i="1"/>
  <c r="AX455" i="1"/>
  <c r="AW455" i="1"/>
  <c r="AU455" i="1"/>
  <c r="AT455" i="1"/>
  <c r="AS455" i="1"/>
  <c r="AQ455" i="1"/>
  <c r="AP455" i="1"/>
  <c r="AO455" i="1"/>
  <c r="AN455" i="1"/>
  <c r="BD455" i="1" s="1"/>
  <c r="AJ455" i="1"/>
  <c r="AI455" i="1"/>
  <c r="AF455" i="1"/>
  <c r="AE455" i="1"/>
  <c r="AD455" i="1"/>
  <c r="AA455" i="1"/>
  <c r="Z455" i="1"/>
  <c r="X455" i="1"/>
  <c r="V455" i="1"/>
  <c r="T455" i="1"/>
  <c r="S455" i="1"/>
  <c r="R455" i="1"/>
  <c r="AN454" i="1"/>
  <c r="BC454" i="1" s="1"/>
  <c r="R454" i="1"/>
  <c r="AH454" i="1" s="1"/>
  <c r="AW453" i="1"/>
  <c r="AN453" i="1"/>
  <c r="BD453" i="1" s="1"/>
  <c r="R453" i="1"/>
  <c r="AH453" i="1" s="1"/>
  <c r="AN452" i="1"/>
  <c r="BD452" i="1" s="1"/>
  <c r="AJ452" i="1"/>
  <c r="AI452" i="1"/>
  <c r="AB452" i="1"/>
  <c r="AA452" i="1"/>
  <c r="T452" i="1"/>
  <c r="S452" i="1"/>
  <c r="R452" i="1"/>
  <c r="AH452" i="1" s="1"/>
  <c r="BE451" i="1"/>
  <c r="AO451" i="1"/>
  <c r="AN451" i="1"/>
  <c r="BD451" i="1" s="1"/>
  <c r="R451" i="1"/>
  <c r="AH451" i="1" s="1"/>
  <c r="BE450" i="1"/>
  <c r="AY450" i="1"/>
  <c r="AT450" i="1"/>
  <c r="AO450" i="1"/>
  <c r="AN450" i="1"/>
  <c r="BD450" i="1" s="1"/>
  <c r="AJ450" i="1"/>
  <c r="AI450" i="1"/>
  <c r="AE450" i="1"/>
  <c r="AB450" i="1"/>
  <c r="AA450" i="1"/>
  <c r="W450" i="1"/>
  <c r="T450" i="1"/>
  <c r="S450" i="1"/>
  <c r="R450" i="1"/>
  <c r="AH450" i="1" s="1"/>
  <c r="BE449" i="1"/>
  <c r="BA449" i="1"/>
  <c r="AW449" i="1"/>
  <c r="AS449" i="1"/>
  <c r="AO449" i="1"/>
  <c r="AN449" i="1"/>
  <c r="BD449" i="1" s="1"/>
  <c r="R449" i="1"/>
  <c r="AH449" i="1" s="1"/>
  <c r="BF448" i="1"/>
  <c r="BE448" i="1"/>
  <c r="BC448" i="1"/>
  <c r="BB448" i="1"/>
  <c r="BA448" i="1"/>
  <c r="AY448" i="1"/>
  <c r="AX448" i="1"/>
  <c r="AW448" i="1"/>
  <c r="AU448" i="1"/>
  <c r="AT448" i="1"/>
  <c r="AS448" i="1"/>
  <c r="AQ448" i="1"/>
  <c r="AP448" i="1"/>
  <c r="AO448" i="1"/>
  <c r="AN448" i="1"/>
  <c r="BD448" i="1" s="1"/>
  <c r="AJ448" i="1"/>
  <c r="AI448" i="1"/>
  <c r="AF448" i="1"/>
  <c r="AE448" i="1"/>
  <c r="AB448" i="1"/>
  <c r="AA448" i="1"/>
  <c r="X448" i="1"/>
  <c r="W448" i="1"/>
  <c r="T448" i="1"/>
  <c r="S448" i="1"/>
  <c r="R448" i="1"/>
  <c r="AH448" i="1" s="1"/>
  <c r="BE447" i="1"/>
  <c r="BA447" i="1"/>
  <c r="AW447" i="1"/>
  <c r="AS447" i="1"/>
  <c r="AO447" i="1"/>
  <c r="AN447" i="1"/>
  <c r="BD447" i="1" s="1"/>
  <c r="R447" i="1"/>
  <c r="AH447" i="1" s="1"/>
  <c r="BF446" i="1"/>
  <c r="BE446" i="1"/>
  <c r="BC446" i="1"/>
  <c r="BB446" i="1"/>
  <c r="BA446" i="1"/>
  <c r="AY446" i="1"/>
  <c r="AX446" i="1"/>
  <c r="AW446" i="1"/>
  <c r="AU446" i="1"/>
  <c r="AT446" i="1"/>
  <c r="AS446" i="1"/>
  <c r="AQ446" i="1"/>
  <c r="AP446" i="1"/>
  <c r="AO446" i="1"/>
  <c r="AN446" i="1"/>
  <c r="BD446" i="1" s="1"/>
  <c r="AJ446" i="1"/>
  <c r="AI446" i="1"/>
  <c r="AF446" i="1"/>
  <c r="AE446" i="1"/>
  <c r="AB446" i="1"/>
  <c r="AA446" i="1"/>
  <c r="X446" i="1"/>
  <c r="W446" i="1"/>
  <c r="T446" i="1"/>
  <c r="S446" i="1"/>
  <c r="R446" i="1"/>
  <c r="AH446" i="1" s="1"/>
  <c r="BE445" i="1"/>
  <c r="BA445" i="1"/>
  <c r="AW445" i="1"/>
  <c r="AS445" i="1"/>
  <c r="AO445" i="1"/>
  <c r="AN445" i="1"/>
  <c r="BD445" i="1" s="1"/>
  <c r="R445" i="1"/>
  <c r="AH445" i="1" s="1"/>
  <c r="BF444" i="1"/>
  <c r="BE444" i="1"/>
  <c r="BC444" i="1"/>
  <c r="BB444" i="1"/>
  <c r="BA444" i="1"/>
  <c r="AY444" i="1"/>
  <c r="AX444" i="1"/>
  <c r="AW444" i="1"/>
  <c r="AU444" i="1"/>
  <c r="AT444" i="1"/>
  <c r="AS444" i="1"/>
  <c r="AQ444" i="1"/>
  <c r="AP444" i="1"/>
  <c r="AO444" i="1"/>
  <c r="AN444" i="1"/>
  <c r="BD444" i="1" s="1"/>
  <c r="AJ444" i="1"/>
  <c r="AI444" i="1"/>
  <c r="AF444" i="1"/>
  <c r="AE444" i="1"/>
  <c r="AB444" i="1"/>
  <c r="AA444" i="1"/>
  <c r="X444" i="1"/>
  <c r="W444" i="1"/>
  <c r="T444" i="1"/>
  <c r="S444" i="1"/>
  <c r="R444" i="1"/>
  <c r="AH444" i="1" s="1"/>
  <c r="BE443" i="1"/>
  <c r="BA443" i="1"/>
  <c r="AW443" i="1"/>
  <c r="AS443" i="1"/>
  <c r="AO443" i="1"/>
  <c r="AN443" i="1"/>
  <c r="BD443" i="1" s="1"/>
  <c r="R443" i="1"/>
  <c r="AH443" i="1" s="1"/>
  <c r="BF442" i="1"/>
  <c r="BE442" i="1"/>
  <c r="BC442" i="1"/>
  <c r="BB442" i="1"/>
  <c r="BA442" i="1"/>
  <c r="AY442" i="1"/>
  <c r="AX442" i="1"/>
  <c r="AW442" i="1"/>
  <c r="AU442" i="1"/>
  <c r="AT442" i="1"/>
  <c r="AS442" i="1"/>
  <c r="AQ442" i="1"/>
  <c r="AP442" i="1"/>
  <c r="AO442" i="1"/>
  <c r="AN442" i="1"/>
  <c r="BD442" i="1" s="1"/>
  <c r="AJ442" i="1"/>
  <c r="AI442" i="1"/>
  <c r="AF442" i="1"/>
  <c r="AE442" i="1"/>
  <c r="AB442" i="1"/>
  <c r="AA442" i="1"/>
  <c r="X442" i="1"/>
  <c r="W442" i="1"/>
  <c r="T442" i="1"/>
  <c r="S442" i="1"/>
  <c r="R442" i="1"/>
  <c r="AH442" i="1" s="1"/>
  <c r="BE441" i="1"/>
  <c r="BA441" i="1"/>
  <c r="AW441" i="1"/>
  <c r="AS441" i="1"/>
  <c r="AO441" i="1"/>
  <c r="AN441" i="1"/>
  <c r="BD441" i="1" s="1"/>
  <c r="R441" i="1"/>
  <c r="AH441" i="1" s="1"/>
  <c r="BF440" i="1"/>
  <c r="BE440" i="1"/>
  <c r="BC440" i="1"/>
  <c r="BB440" i="1"/>
  <c r="BA440" i="1"/>
  <c r="AY440" i="1"/>
  <c r="AX440" i="1"/>
  <c r="AW440" i="1"/>
  <c r="AU440" i="1"/>
  <c r="AT440" i="1"/>
  <c r="AS440" i="1"/>
  <c r="AQ440" i="1"/>
  <c r="AP440" i="1"/>
  <c r="AO440" i="1"/>
  <c r="AN440" i="1"/>
  <c r="BD440" i="1" s="1"/>
  <c r="AJ440" i="1"/>
  <c r="AI440" i="1"/>
  <c r="AF440" i="1"/>
  <c r="AE440" i="1"/>
  <c r="AB440" i="1"/>
  <c r="AA440" i="1"/>
  <c r="X440" i="1"/>
  <c r="W440" i="1"/>
  <c r="T440" i="1"/>
  <c r="S440" i="1"/>
  <c r="R440" i="1"/>
  <c r="AH440" i="1" s="1"/>
  <c r="BE439" i="1"/>
  <c r="BA439" i="1"/>
  <c r="AW439" i="1"/>
  <c r="AS439" i="1"/>
  <c r="AO439" i="1"/>
  <c r="AN439" i="1"/>
  <c r="BD439" i="1" s="1"/>
  <c r="AD439" i="1"/>
  <c r="Z439" i="1"/>
  <c r="V439" i="1"/>
  <c r="R439" i="1"/>
  <c r="BF438" i="1"/>
  <c r="BE438" i="1"/>
  <c r="BC438" i="1"/>
  <c r="BB438" i="1"/>
  <c r="BA438" i="1"/>
  <c r="AY438" i="1"/>
  <c r="AX438" i="1"/>
  <c r="AW438" i="1"/>
  <c r="AU438" i="1"/>
  <c r="AT438" i="1"/>
  <c r="AS438" i="1"/>
  <c r="AQ438" i="1"/>
  <c r="AP438" i="1"/>
  <c r="AO438" i="1"/>
  <c r="AN438" i="1"/>
  <c r="BD438" i="1" s="1"/>
  <c r="AJ438" i="1"/>
  <c r="AI438" i="1"/>
  <c r="AF438" i="1"/>
  <c r="AE438" i="1"/>
  <c r="AB438" i="1"/>
  <c r="AA438" i="1"/>
  <c r="X438" i="1"/>
  <c r="W438" i="1"/>
  <c r="T438" i="1"/>
  <c r="S438" i="1"/>
  <c r="R438" i="1"/>
  <c r="AH438" i="1" s="1"/>
  <c r="BE437" i="1"/>
  <c r="BA437" i="1"/>
  <c r="AW437" i="1"/>
  <c r="AS437" i="1"/>
  <c r="AO437" i="1"/>
  <c r="AN437" i="1"/>
  <c r="BD437" i="1" s="1"/>
  <c r="R437" i="1"/>
  <c r="BF436" i="1"/>
  <c r="BE436" i="1"/>
  <c r="BC436" i="1"/>
  <c r="BB436" i="1"/>
  <c r="BA436" i="1"/>
  <c r="AY436" i="1"/>
  <c r="AX436" i="1"/>
  <c r="AW436" i="1"/>
  <c r="AU436" i="1"/>
  <c r="AT436" i="1"/>
  <c r="AS436" i="1"/>
  <c r="AQ436" i="1"/>
  <c r="AP436" i="1"/>
  <c r="AO436" i="1"/>
  <c r="AN436" i="1"/>
  <c r="BD436" i="1" s="1"/>
  <c r="AJ436" i="1"/>
  <c r="AI436" i="1"/>
  <c r="AF436" i="1"/>
  <c r="AE436" i="1"/>
  <c r="AB436" i="1"/>
  <c r="AA436" i="1"/>
  <c r="X436" i="1"/>
  <c r="W436" i="1"/>
  <c r="T436" i="1"/>
  <c r="S436" i="1"/>
  <c r="R436" i="1"/>
  <c r="AH436" i="1" s="1"/>
  <c r="AN435" i="1"/>
  <c r="AG435" i="1"/>
  <c r="AC435" i="1"/>
  <c r="Y435" i="1"/>
  <c r="U435" i="1"/>
  <c r="R435" i="1"/>
  <c r="AD435" i="1" s="1"/>
  <c r="BF434" i="1"/>
  <c r="BE434" i="1"/>
  <c r="BC434" i="1"/>
  <c r="BB434" i="1"/>
  <c r="BA434" i="1"/>
  <c r="AY434" i="1"/>
  <c r="AX434" i="1"/>
  <c r="AW434" i="1"/>
  <c r="AU434" i="1"/>
  <c r="AT434" i="1"/>
  <c r="AS434" i="1"/>
  <c r="AQ434" i="1"/>
  <c r="AP434" i="1"/>
  <c r="AO434" i="1"/>
  <c r="AN434" i="1"/>
  <c r="BD434" i="1" s="1"/>
  <c r="AJ434" i="1"/>
  <c r="AI434" i="1"/>
  <c r="AF434" i="1"/>
  <c r="AE434" i="1"/>
  <c r="AB434" i="1"/>
  <c r="AA434" i="1"/>
  <c r="X434" i="1"/>
  <c r="W434" i="1"/>
  <c r="T434" i="1"/>
  <c r="S434" i="1"/>
  <c r="R434" i="1"/>
  <c r="AH434" i="1" s="1"/>
  <c r="BE433" i="1"/>
  <c r="BA433" i="1"/>
  <c r="AW433" i="1"/>
  <c r="AS433" i="1"/>
  <c r="AO433" i="1"/>
  <c r="AN433" i="1"/>
  <c r="AZ433" i="1" s="1"/>
  <c r="AD433" i="1"/>
  <c r="V433" i="1"/>
  <c r="R433" i="1"/>
  <c r="AG433" i="1" s="1"/>
  <c r="BF432" i="1"/>
  <c r="BE432" i="1"/>
  <c r="BC432" i="1"/>
  <c r="BB432" i="1"/>
  <c r="BA432" i="1"/>
  <c r="AY432" i="1"/>
  <c r="AX432" i="1"/>
  <c r="AW432" i="1"/>
  <c r="AU432" i="1"/>
  <c r="AT432" i="1"/>
  <c r="AS432" i="1"/>
  <c r="AQ432" i="1"/>
  <c r="AP432" i="1"/>
  <c r="AO432" i="1"/>
  <c r="AN432" i="1"/>
  <c r="BD432" i="1" s="1"/>
  <c r="AJ432" i="1"/>
  <c r="AI432" i="1"/>
  <c r="AF432" i="1"/>
  <c r="AE432" i="1"/>
  <c r="AB432" i="1"/>
  <c r="AA432" i="1"/>
  <c r="X432" i="1"/>
  <c r="W432" i="1"/>
  <c r="T432" i="1"/>
  <c r="S432" i="1"/>
  <c r="R432" i="1"/>
  <c r="AH432" i="1" s="1"/>
  <c r="AZ431" i="1"/>
  <c r="AR431" i="1"/>
  <c r="AN431" i="1"/>
  <c r="BA431" i="1" s="1"/>
  <c r="AG431" i="1"/>
  <c r="AD431" i="1"/>
  <c r="AC431" i="1"/>
  <c r="Y431" i="1"/>
  <c r="V431" i="1"/>
  <c r="U431" i="1"/>
  <c r="R431" i="1"/>
  <c r="BF430" i="1"/>
  <c r="BE430" i="1"/>
  <c r="BC430" i="1"/>
  <c r="BB430" i="1"/>
  <c r="BA430" i="1"/>
  <c r="AY430" i="1"/>
  <c r="AX430" i="1"/>
  <c r="AW430" i="1"/>
  <c r="AU430" i="1"/>
  <c r="AT430" i="1"/>
  <c r="AS430" i="1"/>
  <c r="AQ430" i="1"/>
  <c r="AP430" i="1"/>
  <c r="AO430" i="1"/>
  <c r="AN430" i="1"/>
  <c r="BD430" i="1" s="1"/>
  <c r="AJ430" i="1"/>
  <c r="AI430" i="1"/>
  <c r="AF430" i="1"/>
  <c r="AE430" i="1"/>
  <c r="AB430" i="1"/>
  <c r="AA430" i="1"/>
  <c r="X430" i="1"/>
  <c r="W430" i="1"/>
  <c r="T430" i="1"/>
  <c r="S430" i="1"/>
  <c r="R430" i="1"/>
  <c r="AH430" i="1" s="1"/>
  <c r="BE429" i="1"/>
  <c r="BA429" i="1"/>
  <c r="AZ429" i="1"/>
  <c r="AW429" i="1"/>
  <c r="AS429" i="1"/>
  <c r="AR429" i="1"/>
  <c r="AO429" i="1"/>
  <c r="AN429" i="1"/>
  <c r="R429" i="1"/>
  <c r="BF428" i="1"/>
  <c r="BE428" i="1"/>
  <c r="BC428" i="1"/>
  <c r="BB428" i="1"/>
  <c r="BA428" i="1"/>
  <c r="AY428" i="1"/>
  <c r="AX428" i="1"/>
  <c r="AW428" i="1"/>
  <c r="AU428" i="1"/>
  <c r="AT428" i="1"/>
  <c r="AS428" i="1"/>
  <c r="AQ428" i="1"/>
  <c r="AP428" i="1"/>
  <c r="AO428" i="1"/>
  <c r="AN428" i="1"/>
  <c r="BD428" i="1" s="1"/>
  <c r="AJ428" i="1"/>
  <c r="AI428" i="1"/>
  <c r="AF428" i="1"/>
  <c r="AE428" i="1"/>
  <c r="AB428" i="1"/>
  <c r="AA428" i="1"/>
  <c r="X428" i="1"/>
  <c r="W428" i="1"/>
  <c r="T428" i="1"/>
  <c r="S428" i="1"/>
  <c r="R428" i="1"/>
  <c r="AH428" i="1" s="1"/>
  <c r="AN427" i="1"/>
  <c r="AG427" i="1"/>
  <c r="AC427" i="1"/>
  <c r="Y427" i="1"/>
  <c r="U427" i="1"/>
  <c r="R427" i="1"/>
  <c r="AD427" i="1" s="1"/>
  <c r="BF426" i="1"/>
  <c r="BE426" i="1"/>
  <c r="BC426" i="1"/>
  <c r="BB426" i="1"/>
  <c r="BA426" i="1"/>
  <c r="AY426" i="1"/>
  <c r="AX426" i="1"/>
  <c r="AW426" i="1"/>
  <c r="AU426" i="1"/>
  <c r="AT426" i="1"/>
  <c r="AS426" i="1"/>
  <c r="AQ426" i="1"/>
  <c r="AP426" i="1"/>
  <c r="AO426" i="1"/>
  <c r="AN426" i="1"/>
  <c r="BD426" i="1" s="1"/>
  <c r="AJ426" i="1"/>
  <c r="AI426" i="1"/>
  <c r="AF426" i="1"/>
  <c r="AE426" i="1"/>
  <c r="AB426" i="1"/>
  <c r="AA426" i="1"/>
  <c r="X426" i="1"/>
  <c r="W426" i="1"/>
  <c r="T426" i="1"/>
  <c r="S426" i="1"/>
  <c r="R426" i="1"/>
  <c r="AH426" i="1" s="1"/>
  <c r="BE425" i="1"/>
  <c r="BA425" i="1"/>
  <c r="AW425" i="1"/>
  <c r="AS425" i="1"/>
  <c r="AO425" i="1"/>
  <c r="AN425" i="1"/>
  <c r="AZ425" i="1" s="1"/>
  <c r="AD425" i="1"/>
  <c r="V425" i="1"/>
  <c r="R425" i="1"/>
  <c r="AG425" i="1" s="1"/>
  <c r="BF424" i="1"/>
  <c r="BE424" i="1"/>
  <c r="BC424" i="1"/>
  <c r="BB424" i="1"/>
  <c r="BA424" i="1"/>
  <c r="AY424" i="1"/>
  <c r="AX424" i="1"/>
  <c r="AW424" i="1"/>
  <c r="AU424" i="1"/>
  <c r="AT424" i="1"/>
  <c r="AS424" i="1"/>
  <c r="AQ424" i="1"/>
  <c r="AP424" i="1"/>
  <c r="AO424" i="1"/>
  <c r="AN424" i="1"/>
  <c r="BD424" i="1" s="1"/>
  <c r="AJ424" i="1"/>
  <c r="AI424" i="1"/>
  <c r="AF424" i="1"/>
  <c r="AE424" i="1"/>
  <c r="AB424" i="1"/>
  <c r="AA424" i="1"/>
  <c r="X424" i="1"/>
  <c r="W424" i="1"/>
  <c r="T424" i="1"/>
  <c r="S424" i="1"/>
  <c r="R424" i="1"/>
  <c r="AH424" i="1" s="1"/>
  <c r="AZ423" i="1"/>
  <c r="AR423" i="1"/>
  <c r="AN423" i="1"/>
  <c r="BA423" i="1" s="1"/>
  <c r="AG423" i="1"/>
  <c r="Z423" i="1"/>
  <c r="U423" i="1"/>
  <c r="R423" i="1"/>
  <c r="AH423" i="1" s="1"/>
  <c r="BF422" i="1"/>
  <c r="BE422" i="1"/>
  <c r="BC422" i="1"/>
  <c r="BB422" i="1"/>
  <c r="BA422" i="1"/>
  <c r="AY422" i="1"/>
  <c r="AX422" i="1"/>
  <c r="AW422" i="1"/>
  <c r="AU422" i="1"/>
  <c r="AT422" i="1"/>
  <c r="AS422" i="1"/>
  <c r="AQ422" i="1"/>
  <c r="AP422" i="1"/>
  <c r="AO422" i="1"/>
  <c r="AN422" i="1"/>
  <c r="BD422" i="1" s="1"/>
  <c r="R422" i="1"/>
  <c r="BA421" i="1"/>
  <c r="AV421" i="1"/>
  <c r="AQ421" i="1"/>
  <c r="AN421" i="1"/>
  <c r="BC421" i="1" s="1"/>
  <c r="R421" i="1"/>
  <c r="BF420" i="1"/>
  <c r="BE420" i="1"/>
  <c r="BC420" i="1"/>
  <c r="BB420" i="1"/>
  <c r="BA420" i="1"/>
  <c r="AY420" i="1"/>
  <c r="AX420" i="1"/>
  <c r="AW420" i="1"/>
  <c r="AU420" i="1"/>
  <c r="AT420" i="1"/>
  <c r="AS420" i="1"/>
  <c r="AQ420" i="1"/>
  <c r="AP420" i="1"/>
  <c r="AO420" i="1"/>
  <c r="AN420" i="1"/>
  <c r="BD420" i="1" s="1"/>
  <c r="AJ420" i="1"/>
  <c r="AE420" i="1"/>
  <c r="Z420" i="1"/>
  <c r="T420" i="1"/>
  <c r="R420" i="1"/>
  <c r="AF420" i="1" s="1"/>
  <c r="AN419" i="1"/>
  <c r="AF419" i="1"/>
  <c r="Z419" i="1"/>
  <c r="U419" i="1"/>
  <c r="R419" i="1"/>
  <c r="AG419" i="1" s="1"/>
  <c r="BF418" i="1"/>
  <c r="BE418" i="1"/>
  <c r="BC418" i="1"/>
  <c r="BB418" i="1"/>
  <c r="BA418" i="1"/>
  <c r="AY418" i="1"/>
  <c r="AX418" i="1"/>
  <c r="AW418" i="1"/>
  <c r="AU418" i="1"/>
  <c r="AT418" i="1"/>
  <c r="AS418" i="1"/>
  <c r="AQ418" i="1"/>
  <c r="AP418" i="1"/>
  <c r="AO418" i="1"/>
  <c r="AN418" i="1"/>
  <c r="BD418" i="1" s="1"/>
  <c r="R418" i="1"/>
  <c r="BA417" i="1"/>
  <c r="AV417" i="1"/>
  <c r="AQ417" i="1"/>
  <c r="AN417" i="1"/>
  <c r="BC417" i="1" s="1"/>
  <c r="R417" i="1"/>
  <c r="BF416" i="1"/>
  <c r="BE416" i="1"/>
  <c r="BC416" i="1"/>
  <c r="BB416" i="1"/>
  <c r="BA416" i="1"/>
  <c r="AY416" i="1"/>
  <c r="AX416" i="1"/>
  <c r="AW416" i="1"/>
  <c r="AU416" i="1"/>
  <c r="AT416" i="1"/>
  <c r="AS416" i="1"/>
  <c r="AQ416" i="1"/>
  <c r="AP416" i="1"/>
  <c r="AO416" i="1"/>
  <c r="AN416" i="1"/>
  <c r="BD416" i="1" s="1"/>
  <c r="AJ416" i="1"/>
  <c r="AE416" i="1"/>
  <c r="Z416" i="1"/>
  <c r="T416" i="1"/>
  <c r="R416" i="1"/>
  <c r="AF416" i="1" s="1"/>
  <c r="AN415" i="1"/>
  <c r="AF415" i="1"/>
  <c r="Z415" i="1"/>
  <c r="U415" i="1"/>
  <c r="R415" i="1"/>
  <c r="AG415" i="1" s="1"/>
  <c r="BF414" i="1"/>
  <c r="BE414" i="1"/>
  <c r="BC414" i="1"/>
  <c r="BB414" i="1"/>
  <c r="BA414" i="1"/>
  <c r="AY414" i="1"/>
  <c r="AX414" i="1"/>
  <c r="AW414" i="1"/>
  <c r="AU414" i="1"/>
  <c r="AT414" i="1"/>
  <c r="AS414" i="1"/>
  <c r="AQ414" i="1"/>
  <c r="AP414" i="1"/>
  <c r="AO414" i="1"/>
  <c r="AN414" i="1"/>
  <c r="BD414" i="1" s="1"/>
  <c r="R414" i="1"/>
  <c r="BA413" i="1"/>
  <c r="AV413" i="1"/>
  <c r="AQ413" i="1"/>
  <c r="AN413" i="1"/>
  <c r="BC413" i="1" s="1"/>
  <c r="R413" i="1"/>
  <c r="BF412" i="1"/>
  <c r="BE412" i="1"/>
  <c r="BC412" i="1"/>
  <c r="BB412" i="1"/>
  <c r="BA412" i="1"/>
  <c r="AY412" i="1"/>
  <c r="AX412" i="1"/>
  <c r="AW412" i="1"/>
  <c r="AU412" i="1"/>
  <c r="AT412" i="1"/>
  <c r="AS412" i="1"/>
  <c r="AQ412" i="1"/>
  <c r="AP412" i="1"/>
  <c r="AO412" i="1"/>
  <c r="AN412" i="1"/>
  <c r="BD412" i="1" s="1"/>
  <c r="AJ412" i="1"/>
  <c r="AE412" i="1"/>
  <c r="Z412" i="1"/>
  <c r="T412" i="1"/>
  <c r="R412" i="1"/>
  <c r="AF412" i="1" s="1"/>
  <c r="AN411" i="1"/>
  <c r="AF411" i="1"/>
  <c r="Z411" i="1"/>
  <c r="U411" i="1"/>
  <c r="R411" i="1"/>
  <c r="AG411" i="1" s="1"/>
  <c r="BF410" i="1"/>
  <c r="BE410" i="1"/>
  <c r="BC410" i="1"/>
  <c r="BB410" i="1"/>
  <c r="BA410" i="1"/>
  <c r="AY410" i="1"/>
  <c r="AX410" i="1"/>
  <c r="AW410" i="1"/>
  <c r="AU410" i="1"/>
  <c r="AT410" i="1"/>
  <c r="AS410" i="1"/>
  <c r="AQ410" i="1"/>
  <c r="AP410" i="1"/>
  <c r="AO410" i="1"/>
  <c r="AN410" i="1"/>
  <c r="BD410" i="1" s="1"/>
  <c r="R410" i="1"/>
  <c r="BA409" i="1"/>
  <c r="AV409" i="1"/>
  <c r="AQ409" i="1"/>
  <c r="AN409" i="1"/>
  <c r="BC409" i="1" s="1"/>
  <c r="R409" i="1"/>
  <c r="BF408" i="1"/>
  <c r="BE408" i="1"/>
  <c r="BC408" i="1"/>
  <c r="BB408" i="1"/>
  <c r="BA408" i="1"/>
  <c r="AY408" i="1"/>
  <c r="AX408" i="1"/>
  <c r="AW408" i="1"/>
  <c r="AU408" i="1"/>
  <c r="AT408" i="1"/>
  <c r="AS408" i="1"/>
  <c r="AQ408" i="1"/>
  <c r="AP408" i="1"/>
  <c r="AO408" i="1"/>
  <c r="AN408" i="1"/>
  <c r="BD408" i="1" s="1"/>
  <c r="AJ408" i="1"/>
  <c r="AE408" i="1"/>
  <c r="Z408" i="1"/>
  <c r="T408" i="1"/>
  <c r="R408" i="1"/>
  <c r="AF408" i="1" s="1"/>
  <c r="AN407" i="1"/>
  <c r="AF407" i="1"/>
  <c r="Z407" i="1"/>
  <c r="U407" i="1"/>
  <c r="R407" i="1"/>
  <c r="AG407" i="1" s="1"/>
  <c r="BF406" i="1"/>
  <c r="BE406" i="1"/>
  <c r="BC406" i="1"/>
  <c r="BB406" i="1"/>
  <c r="BA406" i="1"/>
  <c r="AY406" i="1"/>
  <c r="AX406" i="1"/>
  <c r="AW406" i="1"/>
  <c r="AU406" i="1"/>
  <c r="AT406" i="1"/>
  <c r="AS406" i="1"/>
  <c r="AQ406" i="1"/>
  <c r="AP406" i="1"/>
  <c r="AO406" i="1"/>
  <c r="AN406" i="1"/>
  <c r="BD406" i="1" s="1"/>
  <c r="R406" i="1"/>
  <c r="BA405" i="1"/>
  <c r="AV405" i="1"/>
  <c r="AQ405" i="1"/>
  <c r="AN405" i="1"/>
  <c r="BC405" i="1" s="1"/>
  <c r="R405" i="1"/>
  <c r="BF404" i="1"/>
  <c r="BE404" i="1"/>
  <c r="BC404" i="1"/>
  <c r="BB404" i="1"/>
  <c r="BA404" i="1"/>
  <c r="AY404" i="1"/>
  <c r="AX404" i="1"/>
  <c r="AW404" i="1"/>
  <c r="AU404" i="1"/>
  <c r="AT404" i="1"/>
  <c r="AS404" i="1"/>
  <c r="AQ404" i="1"/>
  <c r="AP404" i="1"/>
  <c r="AO404" i="1"/>
  <c r="AN404" i="1"/>
  <c r="BD404" i="1" s="1"/>
  <c r="AJ404" i="1"/>
  <c r="AE404" i="1"/>
  <c r="Z404" i="1"/>
  <c r="T404" i="1"/>
  <c r="R404" i="1"/>
  <c r="AF404" i="1" s="1"/>
  <c r="AN403" i="1"/>
  <c r="AF403" i="1"/>
  <c r="Z403" i="1"/>
  <c r="U403" i="1"/>
  <c r="R403" i="1"/>
  <c r="AG403" i="1" s="1"/>
  <c r="BF402" i="1"/>
  <c r="BE402" i="1"/>
  <c r="BC402" i="1"/>
  <c r="BB402" i="1"/>
  <c r="BA402" i="1"/>
  <c r="AY402" i="1"/>
  <c r="AX402" i="1"/>
  <c r="AW402" i="1"/>
  <c r="AU402" i="1"/>
  <c r="AT402" i="1"/>
  <c r="AS402" i="1"/>
  <c r="AQ402" i="1"/>
  <c r="AP402" i="1"/>
  <c r="AO402" i="1"/>
  <c r="AN402" i="1"/>
  <c r="BD402" i="1" s="1"/>
  <c r="R402" i="1"/>
  <c r="BA401" i="1"/>
  <c r="AV401" i="1"/>
  <c r="AQ401" i="1"/>
  <c r="AN401" i="1"/>
  <c r="BC401" i="1" s="1"/>
  <c r="R401" i="1"/>
  <c r="BF400" i="1"/>
  <c r="BE400" i="1"/>
  <c r="BC400" i="1"/>
  <c r="BB400" i="1"/>
  <c r="BA400" i="1"/>
  <c r="AY400" i="1"/>
  <c r="AX400" i="1"/>
  <c r="AW400" i="1"/>
  <c r="AU400" i="1"/>
  <c r="AT400" i="1"/>
  <c r="AS400" i="1"/>
  <c r="AQ400" i="1"/>
  <c r="AP400" i="1"/>
  <c r="AO400" i="1"/>
  <c r="AN400" i="1"/>
  <c r="BD400" i="1" s="1"/>
  <c r="AJ400" i="1"/>
  <c r="AE400" i="1"/>
  <c r="Z400" i="1"/>
  <c r="T400" i="1"/>
  <c r="R400" i="1"/>
  <c r="AF400" i="1" s="1"/>
  <c r="AN399" i="1"/>
  <c r="AF399" i="1"/>
  <c r="Z399" i="1"/>
  <c r="U399" i="1"/>
  <c r="R399" i="1"/>
  <c r="AG399" i="1" s="1"/>
  <c r="BF398" i="1"/>
  <c r="BE398" i="1"/>
  <c r="BC398" i="1"/>
  <c r="BB398" i="1"/>
  <c r="BA398" i="1"/>
  <c r="AY398" i="1"/>
  <c r="AX398" i="1"/>
  <c r="AW398" i="1"/>
  <c r="AU398" i="1"/>
  <c r="AT398" i="1"/>
  <c r="AS398" i="1"/>
  <c r="AQ398" i="1"/>
  <c r="AP398" i="1"/>
  <c r="AO398" i="1"/>
  <c r="AN398" i="1"/>
  <c r="BD398" i="1" s="1"/>
  <c r="R398" i="1"/>
  <c r="BA397" i="1"/>
  <c r="AV397" i="1"/>
  <c r="AQ397" i="1"/>
  <c r="AN397" i="1"/>
  <c r="BC397" i="1" s="1"/>
  <c r="R397" i="1"/>
  <c r="BF396" i="1"/>
  <c r="BE396" i="1"/>
  <c r="BC396" i="1"/>
  <c r="BB396" i="1"/>
  <c r="BA396" i="1"/>
  <c r="AY396" i="1"/>
  <c r="AX396" i="1"/>
  <c r="AW396" i="1"/>
  <c r="AU396" i="1"/>
  <c r="AT396" i="1"/>
  <c r="AS396" i="1"/>
  <c r="AQ396" i="1"/>
  <c r="AP396" i="1"/>
  <c r="AO396" i="1"/>
  <c r="AN396" i="1"/>
  <c r="BD396" i="1" s="1"/>
  <c r="AJ396" i="1"/>
  <c r="AE396" i="1"/>
  <c r="Z396" i="1"/>
  <c r="T396" i="1"/>
  <c r="R396" i="1"/>
  <c r="AF396" i="1" s="1"/>
  <c r="AN395" i="1"/>
  <c r="AF395" i="1"/>
  <c r="Z395" i="1"/>
  <c r="U395" i="1"/>
  <c r="R395" i="1"/>
  <c r="AG395" i="1" s="1"/>
  <c r="BF394" i="1"/>
  <c r="BE394" i="1"/>
  <c r="BC394" i="1"/>
  <c r="BB394" i="1"/>
  <c r="BA394" i="1"/>
  <c r="AY394" i="1"/>
  <c r="AX394" i="1"/>
  <c r="AW394" i="1"/>
  <c r="AU394" i="1"/>
  <c r="AT394" i="1"/>
  <c r="AS394" i="1"/>
  <c r="AQ394" i="1"/>
  <c r="AP394" i="1"/>
  <c r="AO394" i="1"/>
  <c r="AN394" i="1"/>
  <c r="BD394" i="1" s="1"/>
  <c r="R394" i="1"/>
  <c r="BA393" i="1"/>
  <c r="AV393" i="1"/>
  <c r="AQ393" i="1"/>
  <c r="AN393" i="1"/>
  <c r="BC393" i="1" s="1"/>
  <c r="R393" i="1"/>
  <c r="BF392" i="1"/>
  <c r="BE392" i="1"/>
  <c r="BC392" i="1"/>
  <c r="BB392" i="1"/>
  <c r="BA392" i="1"/>
  <c r="AY392" i="1"/>
  <c r="AX392" i="1"/>
  <c r="AW392" i="1"/>
  <c r="AU392" i="1"/>
  <c r="AT392" i="1"/>
  <c r="AS392" i="1"/>
  <c r="AQ392" i="1"/>
  <c r="AP392" i="1"/>
  <c r="AO392" i="1"/>
  <c r="AN392" i="1"/>
  <c r="BD392" i="1" s="1"/>
  <c r="AJ392" i="1"/>
  <c r="AE392" i="1"/>
  <c r="Z392" i="1"/>
  <c r="T392" i="1"/>
  <c r="R392" i="1"/>
  <c r="AF392" i="1" s="1"/>
  <c r="BD391" i="1"/>
  <c r="AY391" i="1"/>
  <c r="AS391" i="1"/>
  <c r="AN391" i="1"/>
  <c r="AF391" i="1"/>
  <c r="Z391" i="1"/>
  <c r="U391" i="1"/>
  <c r="R391" i="1"/>
  <c r="AG391" i="1" s="1"/>
  <c r="BF390" i="1"/>
  <c r="BE390" i="1"/>
  <c r="BC390" i="1"/>
  <c r="BB390" i="1"/>
  <c r="BA390" i="1"/>
  <c r="AY390" i="1"/>
  <c r="AX390" i="1"/>
  <c r="AW390" i="1"/>
  <c r="AU390" i="1"/>
  <c r="AT390" i="1"/>
  <c r="AS390" i="1"/>
  <c r="AQ390" i="1"/>
  <c r="AP390" i="1"/>
  <c r="AO390" i="1"/>
  <c r="AN390" i="1"/>
  <c r="BD390" i="1" s="1"/>
  <c r="AB390" i="1"/>
  <c r="W390" i="1"/>
  <c r="R390" i="1"/>
  <c r="AH390" i="1" s="1"/>
  <c r="BA389" i="1"/>
  <c r="AV389" i="1"/>
  <c r="AQ389" i="1"/>
  <c r="AN389" i="1"/>
  <c r="BC389" i="1" s="1"/>
  <c r="AC389" i="1"/>
  <c r="X389" i="1"/>
  <c r="R389" i="1"/>
  <c r="AH389" i="1" s="1"/>
  <c r="BF388" i="1"/>
  <c r="BE388" i="1"/>
  <c r="BC388" i="1"/>
  <c r="BB388" i="1"/>
  <c r="BA388" i="1"/>
  <c r="AY388" i="1"/>
  <c r="AX388" i="1"/>
  <c r="AW388" i="1"/>
  <c r="AU388" i="1"/>
  <c r="AT388" i="1"/>
  <c r="AS388" i="1"/>
  <c r="AQ388" i="1"/>
  <c r="AP388" i="1"/>
  <c r="AO388" i="1"/>
  <c r="AN388" i="1"/>
  <c r="BD388" i="1" s="1"/>
  <c r="AJ388" i="1"/>
  <c r="AE388" i="1"/>
  <c r="Z388" i="1"/>
  <c r="T388" i="1"/>
  <c r="R388" i="1"/>
  <c r="AF388" i="1" s="1"/>
  <c r="AY387" i="1"/>
  <c r="AS387" i="1"/>
  <c r="AN387" i="1"/>
  <c r="BD387" i="1" s="1"/>
  <c r="AF387" i="1"/>
  <c r="Z387" i="1"/>
  <c r="U387" i="1"/>
  <c r="R387" i="1"/>
  <c r="AG387" i="1" s="1"/>
  <c r="BF386" i="1"/>
  <c r="BE386" i="1"/>
  <c r="BC386" i="1"/>
  <c r="BB386" i="1"/>
  <c r="BA386" i="1"/>
  <c r="AY386" i="1"/>
  <c r="AX386" i="1"/>
  <c r="AW386" i="1"/>
  <c r="AU386" i="1"/>
  <c r="AT386" i="1"/>
  <c r="AS386" i="1"/>
  <c r="AQ386" i="1"/>
  <c r="AP386" i="1"/>
  <c r="AO386" i="1"/>
  <c r="AN386" i="1"/>
  <c r="BD386" i="1" s="1"/>
  <c r="R386" i="1"/>
  <c r="AH386" i="1" s="1"/>
  <c r="BA385" i="1"/>
  <c r="AV385" i="1"/>
  <c r="AQ385" i="1"/>
  <c r="AN385" i="1"/>
  <c r="BC385" i="1" s="1"/>
  <c r="R385" i="1"/>
  <c r="AH385" i="1" s="1"/>
  <c r="BF384" i="1"/>
  <c r="BE384" i="1"/>
  <c r="BC384" i="1"/>
  <c r="BB384" i="1"/>
  <c r="BA384" i="1"/>
  <c r="AY384" i="1"/>
  <c r="AX384" i="1"/>
  <c r="AW384" i="1"/>
  <c r="AU384" i="1"/>
  <c r="AT384" i="1"/>
  <c r="AS384" i="1"/>
  <c r="AQ384" i="1"/>
  <c r="AP384" i="1"/>
  <c r="AO384" i="1"/>
  <c r="AN384" i="1"/>
  <c r="BD384" i="1" s="1"/>
  <c r="AJ384" i="1"/>
  <c r="AE384" i="1"/>
  <c r="Z384" i="1"/>
  <c r="T384" i="1"/>
  <c r="R384" i="1"/>
  <c r="AF384" i="1" s="1"/>
  <c r="BD383" i="1"/>
  <c r="BC383" i="1"/>
  <c r="BA383" i="1"/>
  <c r="AY383" i="1"/>
  <c r="AX383" i="1"/>
  <c r="AW383" i="1"/>
  <c r="AU383" i="1"/>
  <c r="AT383" i="1"/>
  <c r="AS383" i="1"/>
  <c r="AQ383" i="1"/>
  <c r="AP383" i="1"/>
  <c r="AO383" i="1"/>
  <c r="AN383" i="1"/>
  <c r="AJ383" i="1"/>
  <c r="AF383" i="1"/>
  <c r="AB383" i="1"/>
  <c r="X383" i="1"/>
  <c r="T383" i="1"/>
  <c r="R383" i="1"/>
  <c r="AI383" i="1" s="1"/>
  <c r="BE382" i="1"/>
  <c r="BC382" i="1"/>
  <c r="BA382" i="1"/>
  <c r="AY382" i="1"/>
  <c r="AW382" i="1"/>
  <c r="AU382" i="1"/>
  <c r="AS382" i="1"/>
  <c r="AQ382" i="1"/>
  <c r="AO382" i="1"/>
  <c r="AN382" i="1"/>
  <c r="BD382" i="1" s="1"/>
  <c r="AD382" i="1"/>
  <c r="Z382" i="1"/>
  <c r="V382" i="1"/>
  <c r="R382" i="1"/>
  <c r="AN381" i="1"/>
  <c r="BD381" i="1" s="1"/>
  <c r="X381" i="1"/>
  <c r="R381" i="1"/>
  <c r="AI381" i="1" s="1"/>
  <c r="AN380" i="1"/>
  <c r="BD380" i="1" s="1"/>
  <c r="R380" i="1"/>
  <c r="Z380" i="1" s="1"/>
  <c r="BE379" i="1"/>
  <c r="BB379" i="1"/>
  <c r="AY379" i="1"/>
  <c r="AW379" i="1"/>
  <c r="AT379" i="1"/>
  <c r="AQ379" i="1"/>
  <c r="AO379" i="1"/>
  <c r="AN379" i="1"/>
  <c r="BD379" i="1" s="1"/>
  <c r="AJ379" i="1"/>
  <c r="AB379" i="1"/>
  <c r="X379" i="1"/>
  <c r="T379" i="1"/>
  <c r="R379" i="1"/>
  <c r="AI379" i="1" s="1"/>
  <c r="BA378" i="1"/>
  <c r="AS378" i="1"/>
  <c r="AN378" i="1"/>
  <c r="BD378" i="1" s="1"/>
  <c r="AD378" i="1"/>
  <c r="R378" i="1"/>
  <c r="V378" i="1" s="1"/>
  <c r="BF377" i="1"/>
  <c r="BB377" i="1"/>
  <c r="BA377" i="1"/>
  <c r="AW377" i="1"/>
  <c r="AU377" i="1"/>
  <c r="AQ377" i="1"/>
  <c r="AP377" i="1"/>
  <c r="AN377" i="1"/>
  <c r="BD377" i="1" s="1"/>
  <c r="R377" i="1"/>
  <c r="AI377" i="1" s="1"/>
  <c r="BA376" i="1"/>
  <c r="AY376" i="1"/>
  <c r="AS376" i="1"/>
  <c r="AQ376" i="1"/>
  <c r="AN376" i="1"/>
  <c r="BD376" i="1" s="1"/>
  <c r="AD376" i="1"/>
  <c r="Z376" i="1"/>
  <c r="R376" i="1"/>
  <c r="V376" i="1" s="1"/>
  <c r="BF375" i="1"/>
  <c r="BE375" i="1"/>
  <c r="BC375" i="1"/>
  <c r="BB375" i="1"/>
  <c r="BA375" i="1"/>
  <c r="AY375" i="1"/>
  <c r="AX375" i="1"/>
  <c r="AW375" i="1"/>
  <c r="AU375" i="1"/>
  <c r="AT375" i="1"/>
  <c r="AS375" i="1"/>
  <c r="AQ375" i="1"/>
  <c r="AP375" i="1"/>
  <c r="AO375" i="1"/>
  <c r="AN375" i="1"/>
  <c r="BD375" i="1" s="1"/>
  <c r="AJ375" i="1"/>
  <c r="AF375" i="1"/>
  <c r="AB375" i="1"/>
  <c r="X375" i="1"/>
  <c r="T375" i="1"/>
  <c r="R375" i="1"/>
  <c r="AI375" i="1" s="1"/>
  <c r="BE374" i="1"/>
  <c r="BC374" i="1"/>
  <c r="BA374" i="1"/>
  <c r="AY374" i="1"/>
  <c r="AW374" i="1"/>
  <c r="AU374" i="1"/>
  <c r="AS374" i="1"/>
  <c r="AQ374" i="1"/>
  <c r="AO374" i="1"/>
  <c r="AN374" i="1"/>
  <c r="BD374" i="1" s="1"/>
  <c r="AD374" i="1"/>
  <c r="Z374" i="1"/>
  <c r="V374" i="1"/>
  <c r="R374" i="1"/>
  <c r="BF373" i="1"/>
  <c r="BE373" i="1"/>
  <c r="BC373" i="1"/>
  <c r="BB373" i="1"/>
  <c r="BA373" i="1"/>
  <c r="AY373" i="1"/>
  <c r="AX373" i="1"/>
  <c r="AW373" i="1"/>
  <c r="AU373" i="1"/>
  <c r="AT373" i="1"/>
  <c r="AS373" i="1"/>
  <c r="AQ373" i="1"/>
  <c r="AP373" i="1"/>
  <c r="AO373" i="1"/>
  <c r="AN373" i="1"/>
  <c r="BD373" i="1" s="1"/>
  <c r="AF373" i="1"/>
  <c r="X373" i="1"/>
  <c r="R373" i="1"/>
  <c r="AD373" i="1" s="1"/>
  <c r="BE372" i="1"/>
  <c r="BC372" i="1"/>
  <c r="BA372" i="1"/>
  <c r="AY372" i="1"/>
  <c r="AW372" i="1"/>
  <c r="AU372" i="1"/>
  <c r="AS372" i="1"/>
  <c r="AQ372" i="1"/>
  <c r="AO372" i="1"/>
  <c r="AN372" i="1"/>
  <c r="BD372" i="1" s="1"/>
  <c r="AF372" i="1"/>
  <c r="X372" i="1"/>
  <c r="R372" i="1"/>
  <c r="AD372" i="1" s="1"/>
  <c r="BF371" i="1"/>
  <c r="BE371" i="1"/>
  <c r="BC371" i="1"/>
  <c r="BB371" i="1"/>
  <c r="BA371" i="1"/>
  <c r="AY371" i="1"/>
  <c r="AX371" i="1"/>
  <c r="AW371" i="1"/>
  <c r="AU371" i="1"/>
  <c r="AT371" i="1"/>
  <c r="AS371" i="1"/>
  <c r="AQ371" i="1"/>
  <c r="AP371" i="1"/>
  <c r="AO371" i="1"/>
  <c r="AN371" i="1"/>
  <c r="BD371" i="1" s="1"/>
  <c r="R371" i="1"/>
  <c r="AF371" i="1" s="1"/>
  <c r="BE370" i="1"/>
  <c r="BC370" i="1"/>
  <c r="BA370" i="1"/>
  <c r="AY370" i="1"/>
  <c r="AW370" i="1"/>
  <c r="AU370" i="1"/>
  <c r="AS370" i="1"/>
  <c r="AQ370" i="1"/>
  <c r="AO370" i="1"/>
  <c r="AN370" i="1"/>
  <c r="BD370" i="1" s="1"/>
  <c r="R370" i="1"/>
  <c r="AF370" i="1" s="1"/>
  <c r="BF369" i="1"/>
  <c r="BE369" i="1"/>
  <c r="BC369" i="1"/>
  <c r="BB369" i="1"/>
  <c r="BA369" i="1"/>
  <c r="AY369" i="1"/>
  <c r="AX369" i="1"/>
  <c r="AW369" i="1"/>
  <c r="AU369" i="1"/>
  <c r="AT369" i="1"/>
  <c r="AS369" i="1"/>
  <c r="AQ369" i="1"/>
  <c r="AP369" i="1"/>
  <c r="AO369" i="1"/>
  <c r="AN369" i="1"/>
  <c r="BD369" i="1" s="1"/>
  <c r="AJ369" i="1"/>
  <c r="AI369" i="1"/>
  <c r="AF369" i="1"/>
  <c r="AE369" i="1"/>
  <c r="AD369" i="1"/>
  <c r="AA369" i="1"/>
  <c r="Z369" i="1"/>
  <c r="X369" i="1"/>
  <c r="V369" i="1"/>
  <c r="T369" i="1"/>
  <c r="S369" i="1"/>
  <c r="R369" i="1"/>
  <c r="AN368" i="1"/>
  <c r="BC368" i="1" s="1"/>
  <c r="AJ368" i="1"/>
  <c r="AG368" i="1"/>
  <c r="AF368" i="1"/>
  <c r="AD368" i="1"/>
  <c r="AB368" i="1"/>
  <c r="Z368" i="1"/>
  <c r="Y368" i="1"/>
  <c r="V368" i="1"/>
  <c r="U368" i="1"/>
  <c r="T368" i="1"/>
  <c r="R368" i="1"/>
  <c r="BF367" i="1"/>
  <c r="BE367" i="1"/>
  <c r="BC367" i="1"/>
  <c r="BB367" i="1"/>
  <c r="BA367" i="1"/>
  <c r="AY367" i="1"/>
  <c r="AX367" i="1"/>
  <c r="AW367" i="1"/>
  <c r="AU367" i="1"/>
  <c r="AT367" i="1"/>
  <c r="AS367" i="1"/>
  <c r="AQ367" i="1"/>
  <c r="AP367" i="1"/>
  <c r="AO367" i="1"/>
  <c r="AN367" i="1"/>
  <c r="BD367" i="1" s="1"/>
  <c r="R367" i="1"/>
  <c r="AF367" i="1" s="1"/>
  <c r="BE366" i="1"/>
  <c r="BC366" i="1"/>
  <c r="BA366" i="1"/>
  <c r="AZ366" i="1"/>
  <c r="AW366" i="1"/>
  <c r="AV366" i="1"/>
  <c r="AU366" i="1"/>
  <c r="AR366" i="1"/>
  <c r="AQ366" i="1"/>
  <c r="AO366" i="1"/>
  <c r="AN366" i="1"/>
  <c r="R366" i="1"/>
  <c r="AG366" i="1" s="1"/>
  <c r="BF365" i="1"/>
  <c r="BE365" i="1"/>
  <c r="BC365" i="1"/>
  <c r="BB365" i="1"/>
  <c r="BA365" i="1"/>
  <c r="AY365" i="1"/>
  <c r="AX365" i="1"/>
  <c r="AW365" i="1"/>
  <c r="AU365" i="1"/>
  <c r="AT365" i="1"/>
  <c r="AS365" i="1"/>
  <c r="AQ365" i="1"/>
  <c r="AP365" i="1"/>
  <c r="AO365" i="1"/>
  <c r="AN365" i="1"/>
  <c r="BD365" i="1" s="1"/>
  <c r="AJ365" i="1"/>
  <c r="AI365" i="1"/>
  <c r="AF365" i="1"/>
  <c r="AE365" i="1"/>
  <c r="AD365" i="1"/>
  <c r="AA365" i="1"/>
  <c r="Z365" i="1"/>
  <c r="X365" i="1"/>
  <c r="V365" i="1"/>
  <c r="T365" i="1"/>
  <c r="S365" i="1"/>
  <c r="R365" i="1"/>
  <c r="AN364" i="1"/>
  <c r="BC364" i="1" s="1"/>
  <c r="AJ364" i="1"/>
  <c r="AG364" i="1"/>
  <c r="AF364" i="1"/>
  <c r="AD364" i="1"/>
  <c r="AB364" i="1"/>
  <c r="Z364" i="1"/>
  <c r="Y364" i="1"/>
  <c r="V364" i="1"/>
  <c r="U364" i="1"/>
  <c r="T364" i="1"/>
  <c r="R364" i="1"/>
  <c r="BF363" i="1"/>
  <c r="BE363" i="1"/>
  <c r="BC363" i="1"/>
  <c r="BB363" i="1"/>
  <c r="BA363" i="1"/>
  <c r="AY363" i="1"/>
  <c r="AX363" i="1"/>
  <c r="AW363" i="1"/>
  <c r="AU363" i="1"/>
  <c r="AT363" i="1"/>
  <c r="AS363" i="1"/>
  <c r="AQ363" i="1"/>
  <c r="AP363" i="1"/>
  <c r="AO363" i="1"/>
  <c r="AN363" i="1"/>
  <c r="BD363" i="1" s="1"/>
  <c r="R363" i="1"/>
  <c r="AF363" i="1" s="1"/>
  <c r="BE362" i="1"/>
  <c r="BC362" i="1"/>
  <c r="BA362" i="1"/>
  <c r="AZ362" i="1"/>
  <c r="AW362" i="1"/>
  <c r="AV362" i="1"/>
  <c r="AU362" i="1"/>
  <c r="AR362" i="1"/>
  <c r="AQ362" i="1"/>
  <c r="AO362" i="1"/>
  <c r="AN362" i="1"/>
  <c r="R362" i="1"/>
  <c r="AG362" i="1" s="1"/>
  <c r="BF361" i="1"/>
  <c r="BE361" i="1"/>
  <c r="BC361" i="1"/>
  <c r="BB361" i="1"/>
  <c r="BA361" i="1"/>
  <c r="AY361" i="1"/>
  <c r="AX361" i="1"/>
  <c r="AW361" i="1"/>
  <c r="AU361" i="1"/>
  <c r="AT361" i="1"/>
  <c r="AS361" i="1"/>
  <c r="AQ361" i="1"/>
  <c r="AP361" i="1"/>
  <c r="AO361" i="1"/>
  <c r="AN361" i="1"/>
  <c r="BD361" i="1" s="1"/>
  <c r="AJ361" i="1"/>
  <c r="AI361" i="1"/>
  <c r="AF361" i="1"/>
  <c r="AE361" i="1"/>
  <c r="AD361" i="1"/>
  <c r="AA361" i="1"/>
  <c r="Z361" i="1"/>
  <c r="X361" i="1"/>
  <c r="V361" i="1"/>
  <c r="T361" i="1"/>
  <c r="S361" i="1"/>
  <c r="R361" i="1"/>
  <c r="AN360" i="1"/>
  <c r="BC360" i="1" s="1"/>
  <c r="AJ360" i="1"/>
  <c r="AG360" i="1"/>
  <c r="AF360" i="1"/>
  <c r="AD360" i="1"/>
  <c r="AB360" i="1"/>
  <c r="Z360" i="1"/>
  <c r="Y360" i="1"/>
  <c r="V360" i="1"/>
  <c r="U360" i="1"/>
  <c r="T360" i="1"/>
  <c r="R360" i="1"/>
  <c r="BF359" i="1"/>
  <c r="BE359" i="1"/>
  <c r="BC359" i="1"/>
  <c r="BB359" i="1"/>
  <c r="BA359" i="1"/>
  <c r="AY359" i="1"/>
  <c r="AX359" i="1"/>
  <c r="AW359" i="1"/>
  <c r="AU359" i="1"/>
  <c r="AT359" i="1"/>
  <c r="AS359" i="1"/>
  <c r="AQ359" i="1"/>
  <c r="AP359" i="1"/>
  <c r="AO359" i="1"/>
  <c r="AN359" i="1"/>
  <c r="BD359" i="1" s="1"/>
  <c r="R359" i="1"/>
  <c r="AF359" i="1" s="1"/>
  <c r="BE358" i="1"/>
  <c r="BC358" i="1"/>
  <c r="BA358" i="1"/>
  <c r="AZ358" i="1"/>
  <c r="AW358" i="1"/>
  <c r="AV358" i="1"/>
  <c r="AU358" i="1"/>
  <c r="AR358" i="1"/>
  <c r="AQ358" i="1"/>
  <c r="AO358" i="1"/>
  <c r="AN358" i="1"/>
  <c r="R358" i="1"/>
  <c r="AG358" i="1" s="1"/>
  <c r="BF357" i="1"/>
  <c r="BE357" i="1"/>
  <c r="BC357" i="1"/>
  <c r="BB357" i="1"/>
  <c r="BA357" i="1"/>
  <c r="AY357" i="1"/>
  <c r="AX357" i="1"/>
  <c r="AW357" i="1"/>
  <c r="AU357" i="1"/>
  <c r="AT357" i="1"/>
  <c r="AS357" i="1"/>
  <c r="AQ357" i="1"/>
  <c r="AP357" i="1"/>
  <c r="AO357" i="1"/>
  <c r="AN357" i="1"/>
  <c r="BD357" i="1" s="1"/>
  <c r="AJ357" i="1"/>
  <c r="AI357" i="1"/>
  <c r="AF357" i="1"/>
  <c r="AE357" i="1"/>
  <c r="AD357" i="1"/>
  <c r="AA357" i="1"/>
  <c r="Z357" i="1"/>
  <c r="X357" i="1"/>
  <c r="V357" i="1"/>
  <c r="T357" i="1"/>
  <c r="S357" i="1"/>
  <c r="R357" i="1"/>
  <c r="AN356" i="1"/>
  <c r="BC356" i="1" s="1"/>
  <c r="AJ356" i="1"/>
  <c r="AG356" i="1"/>
  <c r="AF356" i="1"/>
  <c r="AD356" i="1"/>
  <c r="AB356" i="1"/>
  <c r="Z356" i="1"/>
  <c r="Y356" i="1"/>
  <c r="V356" i="1"/>
  <c r="U356" i="1"/>
  <c r="T356" i="1"/>
  <c r="R356" i="1"/>
  <c r="BF355" i="1"/>
  <c r="BE355" i="1"/>
  <c r="BC355" i="1"/>
  <c r="BB355" i="1"/>
  <c r="BA355" i="1"/>
  <c r="AY355" i="1"/>
  <c r="AX355" i="1"/>
  <c r="AW355" i="1"/>
  <c r="AU355" i="1"/>
  <c r="AT355" i="1"/>
  <c r="AS355" i="1"/>
  <c r="AQ355" i="1"/>
  <c r="AP355" i="1"/>
  <c r="AO355" i="1"/>
  <c r="AN355" i="1"/>
  <c r="BD355" i="1" s="1"/>
  <c r="R355" i="1"/>
  <c r="AF355" i="1" s="1"/>
  <c r="BE354" i="1"/>
  <c r="BC354" i="1"/>
  <c r="BA354" i="1"/>
  <c r="AZ354" i="1"/>
  <c r="AW354" i="1"/>
  <c r="AV354" i="1"/>
  <c r="AU354" i="1"/>
  <c r="AR354" i="1"/>
  <c r="AQ354" i="1"/>
  <c r="AO354" i="1"/>
  <c r="AN354" i="1"/>
  <c r="R354" i="1"/>
  <c r="AG354" i="1" s="1"/>
  <c r="BF353" i="1"/>
  <c r="BE353" i="1"/>
  <c r="BC353" i="1"/>
  <c r="BB353" i="1"/>
  <c r="BA353" i="1"/>
  <c r="AY353" i="1"/>
  <c r="AX353" i="1"/>
  <c r="AW353" i="1"/>
  <c r="AU353" i="1"/>
  <c r="AT353" i="1"/>
  <c r="AS353" i="1"/>
  <c r="AQ353" i="1"/>
  <c r="AP353" i="1"/>
  <c r="AO353" i="1"/>
  <c r="AN353" i="1"/>
  <c r="BD353" i="1" s="1"/>
  <c r="AJ353" i="1"/>
  <c r="AI353" i="1"/>
  <c r="AF353" i="1"/>
  <c r="AE353" i="1"/>
  <c r="AD353" i="1"/>
  <c r="AA353" i="1"/>
  <c r="Z353" i="1"/>
  <c r="X353" i="1"/>
  <c r="V353" i="1"/>
  <c r="T353" i="1"/>
  <c r="S353" i="1"/>
  <c r="R353" i="1"/>
  <c r="AN352" i="1"/>
  <c r="BC352" i="1" s="1"/>
  <c r="AJ352" i="1"/>
  <c r="AG352" i="1"/>
  <c r="AF352" i="1"/>
  <c r="AD352" i="1"/>
  <c r="AB352" i="1"/>
  <c r="Z352" i="1"/>
  <c r="Y352" i="1"/>
  <c r="V352" i="1"/>
  <c r="U352" i="1"/>
  <c r="T352" i="1"/>
  <c r="R352" i="1"/>
  <c r="BF351" i="1"/>
  <c r="BE351" i="1"/>
  <c r="BC351" i="1"/>
  <c r="BB351" i="1"/>
  <c r="BA351" i="1"/>
  <c r="AY351" i="1"/>
  <c r="AX351" i="1"/>
  <c r="AW351" i="1"/>
  <c r="AU351" i="1"/>
  <c r="AT351" i="1"/>
  <c r="AS351" i="1"/>
  <c r="AQ351" i="1"/>
  <c r="AP351" i="1"/>
  <c r="AO351" i="1"/>
  <c r="AN351" i="1"/>
  <c r="BD351" i="1" s="1"/>
  <c r="R351" i="1"/>
  <c r="AF351" i="1" s="1"/>
  <c r="BE350" i="1"/>
  <c r="BC350" i="1"/>
  <c r="BA350" i="1"/>
  <c r="AZ350" i="1"/>
  <c r="AW350" i="1"/>
  <c r="AV350" i="1"/>
  <c r="AU350" i="1"/>
  <c r="AR350" i="1"/>
  <c r="AQ350" i="1"/>
  <c r="AO350" i="1"/>
  <c r="AN350" i="1"/>
  <c r="R350" i="1"/>
  <c r="AG350" i="1" s="1"/>
  <c r="BF349" i="1"/>
  <c r="BE349" i="1"/>
  <c r="BC349" i="1"/>
  <c r="BB349" i="1"/>
  <c r="BA349" i="1"/>
  <c r="AY349" i="1"/>
  <c r="AX349" i="1"/>
  <c r="AW349" i="1"/>
  <c r="AU349" i="1"/>
  <c r="AT349" i="1"/>
  <c r="AS349" i="1"/>
  <c r="AQ349" i="1"/>
  <c r="AP349" i="1"/>
  <c r="AO349" i="1"/>
  <c r="AN349" i="1"/>
  <c r="BD349" i="1" s="1"/>
  <c r="AJ349" i="1"/>
  <c r="AI349" i="1"/>
  <c r="AF349" i="1"/>
  <c r="AE349" i="1"/>
  <c r="AD349" i="1"/>
  <c r="AA349" i="1"/>
  <c r="Z349" i="1"/>
  <c r="X349" i="1"/>
  <c r="V349" i="1"/>
  <c r="T349" i="1"/>
  <c r="S349" i="1"/>
  <c r="R349" i="1"/>
  <c r="AN348" i="1"/>
  <c r="BC348" i="1" s="1"/>
  <c r="AJ348" i="1"/>
  <c r="AG348" i="1"/>
  <c r="AF348" i="1"/>
  <c r="AD348" i="1"/>
  <c r="AB348" i="1"/>
  <c r="Z348" i="1"/>
  <c r="Y348" i="1"/>
  <c r="V348" i="1"/>
  <c r="U348" i="1"/>
  <c r="T348" i="1"/>
  <c r="R348" i="1"/>
  <c r="BF347" i="1"/>
  <c r="BE347" i="1"/>
  <c r="BC347" i="1"/>
  <c r="BB347" i="1"/>
  <c r="BA347" i="1"/>
  <c r="AY347" i="1"/>
  <c r="AX347" i="1"/>
  <c r="AW347" i="1"/>
  <c r="AU347" i="1"/>
  <c r="AT347" i="1"/>
  <c r="AS347" i="1"/>
  <c r="AQ347" i="1"/>
  <c r="AP347" i="1"/>
  <c r="AO347" i="1"/>
  <c r="AN347" i="1"/>
  <c r="BD347" i="1" s="1"/>
  <c r="R347" i="1"/>
  <c r="AF347" i="1" s="1"/>
  <c r="BE346" i="1"/>
  <c r="BC346" i="1"/>
  <c r="BA346" i="1"/>
  <c r="AZ346" i="1"/>
  <c r="AW346" i="1"/>
  <c r="AV346" i="1"/>
  <c r="AU346" i="1"/>
  <c r="AR346" i="1"/>
  <c r="AQ346" i="1"/>
  <c r="AO346" i="1"/>
  <c r="AN346" i="1"/>
  <c r="R346" i="1"/>
  <c r="AG346" i="1" s="1"/>
  <c r="BF345" i="1"/>
  <c r="BE345" i="1"/>
  <c r="BC345" i="1"/>
  <c r="BB345" i="1"/>
  <c r="BA345" i="1"/>
  <c r="AY345" i="1"/>
  <c r="AX345" i="1"/>
  <c r="AW345" i="1"/>
  <c r="AU345" i="1"/>
  <c r="AT345" i="1"/>
  <c r="AS345" i="1"/>
  <c r="AQ345" i="1"/>
  <c r="AP345" i="1"/>
  <c r="AO345" i="1"/>
  <c r="AN345" i="1"/>
  <c r="BD345" i="1" s="1"/>
  <c r="AJ345" i="1"/>
  <c r="AI345" i="1"/>
  <c r="AF345" i="1"/>
  <c r="AE345" i="1"/>
  <c r="AD345" i="1"/>
  <c r="AA345" i="1"/>
  <c r="Z345" i="1"/>
  <c r="X345" i="1"/>
  <c r="V345" i="1"/>
  <c r="T345" i="1"/>
  <c r="S345" i="1"/>
  <c r="R345" i="1"/>
  <c r="AN344" i="1"/>
  <c r="BC344" i="1" s="1"/>
  <c r="AJ344" i="1"/>
  <c r="AG344" i="1"/>
  <c r="AF344" i="1"/>
  <c r="AD344" i="1"/>
  <c r="AB344" i="1"/>
  <c r="Z344" i="1"/>
  <c r="Y344" i="1"/>
  <c r="V344" i="1"/>
  <c r="U344" i="1"/>
  <c r="T344" i="1"/>
  <c r="R344" i="1"/>
  <c r="BF343" i="1"/>
  <c r="BE343" i="1"/>
  <c r="BC343" i="1"/>
  <c r="BB343" i="1"/>
  <c r="BA343" i="1"/>
  <c r="AY343" i="1"/>
  <c r="AX343" i="1"/>
  <c r="AW343" i="1"/>
  <c r="AU343" i="1"/>
  <c r="AT343" i="1"/>
  <c r="AS343" i="1"/>
  <c r="AQ343" i="1"/>
  <c r="AP343" i="1"/>
  <c r="AO343" i="1"/>
  <c r="AN343" i="1"/>
  <c r="BD343" i="1" s="1"/>
  <c r="R343" i="1"/>
  <c r="AF343" i="1" s="1"/>
  <c r="BE342" i="1"/>
  <c r="BC342" i="1"/>
  <c r="BA342" i="1"/>
  <c r="AZ342" i="1"/>
  <c r="AW342" i="1"/>
  <c r="AV342" i="1"/>
  <c r="AU342" i="1"/>
  <c r="AR342" i="1"/>
  <c r="AQ342" i="1"/>
  <c r="AO342" i="1"/>
  <c r="AN342" i="1"/>
  <c r="R342" i="1"/>
  <c r="AG342" i="1" s="1"/>
  <c r="BF341" i="1"/>
  <c r="BE341" i="1"/>
  <c r="BC341" i="1"/>
  <c r="BB341" i="1"/>
  <c r="BA341" i="1"/>
  <c r="AY341" i="1"/>
  <c r="AX341" i="1"/>
  <c r="AW341" i="1"/>
  <c r="AU341" i="1"/>
  <c r="AT341" i="1"/>
  <c r="AS341" i="1"/>
  <c r="AQ341" i="1"/>
  <c r="AP341" i="1"/>
  <c r="AO341" i="1"/>
  <c r="AN341" i="1"/>
  <c r="BD341" i="1" s="1"/>
  <c r="AJ341" i="1"/>
  <c r="AI341" i="1"/>
  <c r="AF341" i="1"/>
  <c r="AE341" i="1"/>
  <c r="AD341" i="1"/>
  <c r="AA341" i="1"/>
  <c r="Z341" i="1"/>
  <c r="X341" i="1"/>
  <c r="V341" i="1"/>
  <c r="T341" i="1"/>
  <c r="S341" i="1"/>
  <c r="R341" i="1"/>
  <c r="AN340" i="1"/>
  <c r="BC340" i="1" s="1"/>
  <c r="AJ340" i="1"/>
  <c r="AG340" i="1"/>
  <c r="AF340" i="1"/>
  <c r="AD340" i="1"/>
  <c r="AB340" i="1"/>
  <c r="Z340" i="1"/>
  <c r="Y340" i="1"/>
  <c r="V340" i="1"/>
  <c r="U340" i="1"/>
  <c r="T340" i="1"/>
  <c r="R340" i="1"/>
  <c r="BF339" i="1"/>
  <c r="BE339" i="1"/>
  <c r="BC339" i="1"/>
  <c r="BB339" i="1"/>
  <c r="BA339" i="1"/>
  <c r="AY339" i="1"/>
  <c r="AX339" i="1"/>
  <c r="AW339" i="1"/>
  <c r="AU339" i="1"/>
  <c r="AT339" i="1"/>
  <c r="AS339" i="1"/>
  <c r="AQ339" i="1"/>
  <c r="AP339" i="1"/>
  <c r="AO339" i="1"/>
  <c r="AN339" i="1"/>
  <c r="BD339" i="1" s="1"/>
  <c r="R339" i="1"/>
  <c r="AF339" i="1" s="1"/>
  <c r="BE338" i="1"/>
  <c r="BC338" i="1"/>
  <c r="BA338" i="1"/>
  <c r="AZ338" i="1"/>
  <c r="AW338" i="1"/>
  <c r="AV338" i="1"/>
  <c r="AU338" i="1"/>
  <c r="AR338" i="1"/>
  <c r="AQ338" i="1"/>
  <c r="AO338" i="1"/>
  <c r="AN338" i="1"/>
  <c r="R338" i="1"/>
  <c r="AG338" i="1" s="1"/>
  <c r="BF337" i="1"/>
  <c r="BE337" i="1"/>
  <c r="BC337" i="1"/>
  <c r="BB337" i="1"/>
  <c r="BA337" i="1"/>
  <c r="AY337" i="1"/>
  <c r="AX337" i="1"/>
  <c r="AW337" i="1"/>
  <c r="AU337" i="1"/>
  <c r="AT337" i="1"/>
  <c r="AS337" i="1"/>
  <c r="AQ337" i="1"/>
  <c r="AP337" i="1"/>
  <c r="AO337" i="1"/>
  <c r="AN337" i="1"/>
  <c r="BD337" i="1" s="1"/>
  <c r="AJ337" i="1"/>
  <c r="AI337" i="1"/>
  <c r="AF337" i="1"/>
  <c r="AE337" i="1"/>
  <c r="AD337" i="1"/>
  <c r="AA337" i="1"/>
  <c r="Z337" i="1"/>
  <c r="X337" i="1"/>
  <c r="V337" i="1"/>
  <c r="T337" i="1"/>
  <c r="S337" i="1"/>
  <c r="R337" i="1"/>
  <c r="AN336" i="1"/>
  <c r="BC336" i="1" s="1"/>
  <c r="AJ336" i="1"/>
  <c r="AG336" i="1"/>
  <c r="AF336" i="1"/>
  <c r="AD336" i="1"/>
  <c r="AB336" i="1"/>
  <c r="Z336" i="1"/>
  <c r="Y336" i="1"/>
  <c r="V336" i="1"/>
  <c r="U336" i="1"/>
  <c r="T336" i="1"/>
  <c r="R336" i="1"/>
  <c r="BF335" i="1"/>
  <c r="BE335" i="1"/>
  <c r="BC335" i="1"/>
  <c r="BB335" i="1"/>
  <c r="BA335" i="1"/>
  <c r="AY335" i="1"/>
  <c r="AX335" i="1"/>
  <c r="AW335" i="1"/>
  <c r="AU335" i="1"/>
  <c r="AT335" i="1"/>
  <c r="AS335" i="1"/>
  <c r="AQ335" i="1"/>
  <c r="AP335" i="1"/>
  <c r="AO335" i="1"/>
  <c r="AN335" i="1"/>
  <c r="BD335" i="1" s="1"/>
  <c r="R335" i="1"/>
  <c r="AF335" i="1" s="1"/>
  <c r="BE334" i="1"/>
  <c r="BC334" i="1"/>
  <c r="BA334" i="1"/>
  <c r="AZ334" i="1"/>
  <c r="AW334" i="1"/>
  <c r="AV334" i="1"/>
  <c r="AU334" i="1"/>
  <c r="AR334" i="1"/>
  <c r="AQ334" i="1"/>
  <c r="AO334" i="1"/>
  <c r="AN334" i="1"/>
  <c r="AI334" i="1"/>
  <c r="AE334" i="1"/>
  <c r="AA334" i="1"/>
  <c r="W334" i="1"/>
  <c r="S334" i="1"/>
  <c r="R334" i="1"/>
  <c r="AJ334" i="1" s="1"/>
  <c r="AN333" i="1"/>
  <c r="BE333" i="1" s="1"/>
  <c r="AJ333" i="1"/>
  <c r="AG333" i="1"/>
  <c r="AF333" i="1"/>
  <c r="AC333" i="1"/>
  <c r="AB333" i="1"/>
  <c r="Y333" i="1"/>
  <c r="X333" i="1"/>
  <c r="U333" i="1"/>
  <c r="T333" i="1"/>
  <c r="R333" i="1"/>
  <c r="AH333" i="1" s="1"/>
  <c r="BF332" i="1"/>
  <c r="BE332" i="1"/>
  <c r="BC332" i="1"/>
  <c r="BB332" i="1"/>
  <c r="BA332" i="1"/>
  <c r="AY332" i="1"/>
  <c r="AX332" i="1"/>
  <c r="AW332" i="1"/>
  <c r="AU332" i="1"/>
  <c r="AT332" i="1"/>
  <c r="AS332" i="1"/>
  <c r="AQ332" i="1"/>
  <c r="AP332" i="1"/>
  <c r="AO332" i="1"/>
  <c r="AN332" i="1"/>
  <c r="BD332" i="1" s="1"/>
  <c r="AI332" i="1"/>
  <c r="AE332" i="1"/>
  <c r="AA332" i="1"/>
  <c r="W332" i="1"/>
  <c r="S332" i="1"/>
  <c r="R332" i="1"/>
  <c r="AJ332" i="1" s="1"/>
  <c r="AN331" i="1"/>
  <c r="BE331" i="1" s="1"/>
  <c r="AJ331" i="1"/>
  <c r="AG331" i="1"/>
  <c r="AF331" i="1"/>
  <c r="AC331" i="1"/>
  <c r="AB331" i="1"/>
  <c r="Y331" i="1"/>
  <c r="X331" i="1"/>
  <c r="U331" i="1"/>
  <c r="T331" i="1"/>
  <c r="R331" i="1"/>
  <c r="AH331" i="1" s="1"/>
  <c r="BF330" i="1"/>
  <c r="BE330" i="1"/>
  <c r="BC330" i="1"/>
  <c r="BB330" i="1"/>
  <c r="BA330" i="1"/>
  <c r="AY330" i="1"/>
  <c r="AX330" i="1"/>
  <c r="AW330" i="1"/>
  <c r="AU330" i="1"/>
  <c r="AT330" i="1"/>
  <c r="AS330" i="1"/>
  <c r="AQ330" i="1"/>
  <c r="AP330" i="1"/>
  <c r="AO330" i="1"/>
  <c r="AN330" i="1"/>
  <c r="BD330" i="1" s="1"/>
  <c r="AI330" i="1"/>
  <c r="AE330" i="1"/>
  <c r="AA330" i="1"/>
  <c r="W330" i="1"/>
  <c r="S330" i="1"/>
  <c r="R330" i="1"/>
  <c r="AJ330" i="1" s="1"/>
  <c r="AN329" i="1"/>
  <c r="BE329" i="1" s="1"/>
  <c r="AJ329" i="1"/>
  <c r="AG329" i="1"/>
  <c r="AF329" i="1"/>
  <c r="AC329" i="1"/>
  <c r="AB329" i="1"/>
  <c r="Y329" i="1"/>
  <c r="X329" i="1"/>
  <c r="U329" i="1"/>
  <c r="T329" i="1"/>
  <c r="R329" i="1"/>
  <c r="AH329" i="1" s="1"/>
  <c r="BF328" i="1"/>
  <c r="BE328" i="1"/>
  <c r="BC328" i="1"/>
  <c r="BB328" i="1"/>
  <c r="BA328" i="1"/>
  <c r="AY328" i="1"/>
  <c r="AX328" i="1"/>
  <c r="AW328" i="1"/>
  <c r="AU328" i="1"/>
  <c r="AT328" i="1"/>
  <c r="AS328" i="1"/>
  <c r="AQ328" i="1"/>
  <c r="AP328" i="1"/>
  <c r="AO328" i="1"/>
  <c r="AN328" i="1"/>
  <c r="BD328" i="1" s="1"/>
  <c r="AI328" i="1"/>
  <c r="AE328" i="1"/>
  <c r="AA328" i="1"/>
  <c r="W328" i="1"/>
  <c r="S328" i="1"/>
  <c r="R328" i="1"/>
  <c r="AJ328" i="1" s="1"/>
  <c r="AN327" i="1"/>
  <c r="BE327" i="1" s="1"/>
  <c r="AJ327" i="1"/>
  <c r="AG327" i="1"/>
  <c r="AF327" i="1"/>
  <c r="AC327" i="1"/>
  <c r="AB327" i="1"/>
  <c r="Y327" i="1"/>
  <c r="X327" i="1"/>
  <c r="U327" i="1"/>
  <c r="T327" i="1"/>
  <c r="R327" i="1"/>
  <c r="AH327" i="1" s="1"/>
  <c r="BF326" i="1"/>
  <c r="BE326" i="1"/>
  <c r="BC326" i="1"/>
  <c r="BB326" i="1"/>
  <c r="BA326" i="1"/>
  <c r="AY326" i="1"/>
  <c r="AX326" i="1"/>
  <c r="AW326" i="1"/>
  <c r="AU326" i="1"/>
  <c r="AT326" i="1"/>
  <c r="AS326" i="1"/>
  <c r="AQ326" i="1"/>
  <c r="AP326" i="1"/>
  <c r="AO326" i="1"/>
  <c r="AN326" i="1"/>
  <c r="BD326" i="1" s="1"/>
  <c r="AI326" i="1"/>
  <c r="AE326" i="1"/>
  <c r="AA326" i="1"/>
  <c r="W326" i="1"/>
  <c r="S326" i="1"/>
  <c r="R326" i="1"/>
  <c r="AJ326" i="1" s="1"/>
  <c r="AN325" i="1"/>
  <c r="BE325" i="1" s="1"/>
  <c r="AJ325" i="1"/>
  <c r="AG325" i="1"/>
  <c r="AF325" i="1"/>
  <c r="AC325" i="1"/>
  <c r="AB325" i="1"/>
  <c r="Y325" i="1"/>
  <c r="X325" i="1"/>
  <c r="U325" i="1"/>
  <c r="T325" i="1"/>
  <c r="R325" i="1"/>
  <c r="AH325" i="1" s="1"/>
  <c r="BF324" i="1"/>
  <c r="BE324" i="1"/>
  <c r="BC324" i="1"/>
  <c r="BB324" i="1"/>
  <c r="BA324" i="1"/>
  <c r="AY324" i="1"/>
  <c r="AX324" i="1"/>
  <c r="AW324" i="1"/>
  <c r="AU324" i="1"/>
  <c r="AT324" i="1"/>
  <c r="AS324" i="1"/>
  <c r="AQ324" i="1"/>
  <c r="AP324" i="1"/>
  <c r="AO324" i="1"/>
  <c r="AN324" i="1"/>
  <c r="BD324" i="1" s="1"/>
  <c r="AI324" i="1"/>
  <c r="AE324" i="1"/>
  <c r="AA324" i="1"/>
  <c r="W324" i="1"/>
  <c r="S324" i="1"/>
  <c r="R324" i="1"/>
  <c r="AJ324" i="1" s="1"/>
  <c r="AN323" i="1"/>
  <c r="BE323" i="1" s="1"/>
  <c r="AJ323" i="1"/>
  <c r="AG323" i="1"/>
  <c r="AF323" i="1"/>
  <c r="AC323" i="1"/>
  <c r="AB323" i="1"/>
  <c r="Y323" i="1"/>
  <c r="X323" i="1"/>
  <c r="U323" i="1"/>
  <c r="T323" i="1"/>
  <c r="R323" i="1"/>
  <c r="AH323" i="1" s="1"/>
  <c r="BF322" i="1"/>
  <c r="BE322" i="1"/>
  <c r="BC322" i="1"/>
  <c r="BB322" i="1"/>
  <c r="BA322" i="1"/>
  <c r="AY322" i="1"/>
  <c r="AX322" i="1"/>
  <c r="AW322" i="1"/>
  <c r="AU322" i="1"/>
  <c r="AT322" i="1"/>
  <c r="AS322" i="1"/>
  <c r="AQ322" i="1"/>
  <c r="AP322" i="1"/>
  <c r="AO322" i="1"/>
  <c r="AN322" i="1"/>
  <c r="BD322" i="1" s="1"/>
  <c r="AI322" i="1"/>
  <c r="AE322" i="1"/>
  <c r="AA322" i="1"/>
  <c r="W322" i="1"/>
  <c r="S322" i="1"/>
  <c r="R322" i="1"/>
  <c r="AJ322" i="1" s="1"/>
  <c r="AN321" i="1"/>
  <c r="BE321" i="1" s="1"/>
  <c r="AJ321" i="1"/>
  <c r="AG321" i="1"/>
  <c r="AF321" i="1"/>
  <c r="AC321" i="1"/>
  <c r="AB321" i="1"/>
  <c r="Y321" i="1"/>
  <c r="X321" i="1"/>
  <c r="U321" i="1"/>
  <c r="T321" i="1"/>
  <c r="R321" i="1"/>
  <c r="AH321" i="1" s="1"/>
  <c r="BF320" i="1"/>
  <c r="BE320" i="1"/>
  <c r="BC320" i="1"/>
  <c r="BB320" i="1"/>
  <c r="BA320" i="1"/>
  <c r="AY320" i="1"/>
  <c r="AX320" i="1"/>
  <c r="AW320" i="1"/>
  <c r="AU320" i="1"/>
  <c r="AT320" i="1"/>
  <c r="AS320" i="1"/>
  <c r="AQ320" i="1"/>
  <c r="AP320" i="1"/>
  <c r="AO320" i="1"/>
  <c r="AN320" i="1"/>
  <c r="BD320" i="1" s="1"/>
  <c r="AI320" i="1"/>
  <c r="AE320" i="1"/>
  <c r="AA320" i="1"/>
  <c r="W320" i="1"/>
  <c r="S320" i="1"/>
  <c r="R320" i="1"/>
  <c r="AJ320" i="1" s="1"/>
  <c r="AN319" i="1"/>
  <c r="BE319" i="1" s="1"/>
  <c r="AJ319" i="1"/>
  <c r="AG319" i="1"/>
  <c r="AF319" i="1"/>
  <c r="AC319" i="1"/>
  <c r="AB319" i="1"/>
  <c r="Y319" i="1"/>
  <c r="X319" i="1"/>
  <c r="U319" i="1"/>
  <c r="T319" i="1"/>
  <c r="R319" i="1"/>
  <c r="AH319" i="1" s="1"/>
  <c r="BF318" i="1"/>
  <c r="BE318" i="1"/>
  <c r="BC318" i="1"/>
  <c r="BB318" i="1"/>
  <c r="BA318" i="1"/>
  <c r="AY318" i="1"/>
  <c r="AX318" i="1"/>
  <c r="AW318" i="1"/>
  <c r="AU318" i="1"/>
  <c r="AT318" i="1"/>
  <c r="AS318" i="1"/>
  <c r="AQ318" i="1"/>
  <c r="AP318" i="1"/>
  <c r="AO318" i="1"/>
  <c r="AN318" i="1"/>
  <c r="BD318" i="1" s="1"/>
  <c r="AI318" i="1"/>
  <c r="AE318" i="1"/>
  <c r="AA318" i="1"/>
  <c r="W318" i="1"/>
  <c r="S318" i="1"/>
  <c r="R318" i="1"/>
  <c r="AJ318" i="1" s="1"/>
  <c r="AN317" i="1"/>
  <c r="AZ317" i="1" s="1"/>
  <c r="AJ317" i="1"/>
  <c r="AG317" i="1"/>
  <c r="AF317" i="1"/>
  <c r="AC317" i="1"/>
  <c r="AB317" i="1"/>
  <c r="Y317" i="1"/>
  <c r="X317" i="1"/>
  <c r="U317" i="1"/>
  <c r="T317" i="1"/>
  <c r="R317" i="1"/>
  <c r="AH317" i="1" s="1"/>
  <c r="BF316" i="1"/>
  <c r="BE316" i="1"/>
  <c r="BC316" i="1"/>
  <c r="BB316" i="1"/>
  <c r="BA316" i="1"/>
  <c r="AY316" i="1"/>
  <c r="AX316" i="1"/>
  <c r="AW316" i="1"/>
  <c r="AU316" i="1"/>
  <c r="AT316" i="1"/>
  <c r="AS316" i="1"/>
  <c r="AQ316" i="1"/>
  <c r="AP316" i="1"/>
  <c r="AO316" i="1"/>
  <c r="AN316" i="1"/>
  <c r="BD316" i="1" s="1"/>
  <c r="AI316" i="1"/>
  <c r="AE316" i="1"/>
  <c r="AA316" i="1"/>
  <c r="W316" i="1"/>
  <c r="S316" i="1"/>
  <c r="R316" i="1"/>
  <c r="AJ316" i="1" s="1"/>
  <c r="AN315" i="1"/>
  <c r="AZ315" i="1" s="1"/>
  <c r="AJ315" i="1"/>
  <c r="AG315" i="1"/>
  <c r="AF315" i="1"/>
  <c r="AC315" i="1"/>
  <c r="AB315" i="1"/>
  <c r="Y315" i="1"/>
  <c r="X315" i="1"/>
  <c r="U315" i="1"/>
  <c r="T315" i="1"/>
  <c r="R315" i="1"/>
  <c r="AH315" i="1" s="1"/>
  <c r="BF314" i="1"/>
  <c r="BE314" i="1"/>
  <c r="BC314" i="1"/>
  <c r="BB314" i="1"/>
  <c r="BA314" i="1"/>
  <c r="AY314" i="1"/>
  <c r="AX314" i="1"/>
  <c r="AW314" i="1"/>
  <c r="AU314" i="1"/>
  <c r="AT314" i="1"/>
  <c r="AS314" i="1"/>
  <c r="AQ314" i="1"/>
  <c r="AP314" i="1"/>
  <c r="AO314" i="1"/>
  <c r="AN314" i="1"/>
  <c r="BD314" i="1" s="1"/>
  <c r="AE314" i="1"/>
  <c r="AD314" i="1"/>
  <c r="W314" i="1"/>
  <c r="V314" i="1"/>
  <c r="R314" i="1"/>
  <c r="AN313" i="1"/>
  <c r="BC313" i="1" s="1"/>
  <c r="AJ313" i="1"/>
  <c r="AG313" i="1"/>
  <c r="AF313" i="1"/>
  <c r="AC313" i="1"/>
  <c r="AB313" i="1"/>
  <c r="Y313" i="1"/>
  <c r="X313" i="1"/>
  <c r="U313" i="1"/>
  <c r="T313" i="1"/>
  <c r="R313" i="1"/>
  <c r="AH313" i="1" s="1"/>
  <c r="BF312" i="1"/>
  <c r="BE312" i="1"/>
  <c r="BC312" i="1"/>
  <c r="BB312" i="1"/>
  <c r="BA312" i="1"/>
  <c r="AY312" i="1"/>
  <c r="AX312" i="1"/>
  <c r="AW312" i="1"/>
  <c r="AU312" i="1"/>
  <c r="AT312" i="1"/>
  <c r="AS312" i="1"/>
  <c r="AQ312" i="1"/>
  <c r="AP312" i="1"/>
  <c r="AO312" i="1"/>
  <c r="AN312" i="1"/>
  <c r="BD312" i="1" s="1"/>
  <c r="AE312" i="1"/>
  <c r="AD312" i="1"/>
  <c r="W312" i="1"/>
  <c r="V312" i="1"/>
  <c r="R312" i="1"/>
  <c r="AN311" i="1"/>
  <c r="BC311" i="1" s="1"/>
  <c r="AJ311" i="1"/>
  <c r="AG311" i="1"/>
  <c r="AF311" i="1"/>
  <c r="AC311" i="1"/>
  <c r="AB311" i="1"/>
  <c r="Y311" i="1"/>
  <c r="X311" i="1"/>
  <c r="U311" i="1"/>
  <c r="T311" i="1"/>
  <c r="R311" i="1"/>
  <c r="AH311" i="1" s="1"/>
  <c r="BF310" i="1"/>
  <c r="BE310" i="1"/>
  <c r="BC310" i="1"/>
  <c r="BB310" i="1"/>
  <c r="BA310" i="1"/>
  <c r="AY310" i="1"/>
  <c r="AX310" i="1"/>
  <c r="AW310" i="1"/>
  <c r="AU310" i="1"/>
  <c r="AT310" i="1"/>
  <c r="AS310" i="1"/>
  <c r="AQ310" i="1"/>
  <c r="AP310" i="1"/>
  <c r="AO310" i="1"/>
  <c r="AN310" i="1"/>
  <c r="BD310" i="1" s="1"/>
  <c r="AE310" i="1"/>
  <c r="AD310" i="1"/>
  <c r="W310" i="1"/>
  <c r="V310" i="1"/>
  <c r="R310" i="1"/>
  <c r="AN309" i="1"/>
  <c r="BC309" i="1" s="1"/>
  <c r="AJ309" i="1"/>
  <c r="AG309" i="1"/>
  <c r="AF309" i="1"/>
  <c r="AC309" i="1"/>
  <c r="AB309" i="1"/>
  <c r="Y309" i="1"/>
  <c r="X309" i="1"/>
  <c r="U309" i="1"/>
  <c r="T309" i="1"/>
  <c r="R309" i="1"/>
  <c r="AH309" i="1" s="1"/>
  <c r="BF308" i="1"/>
  <c r="BE308" i="1"/>
  <c r="BC308" i="1"/>
  <c r="BB308" i="1"/>
  <c r="BA308" i="1"/>
  <c r="AY308" i="1"/>
  <c r="AX308" i="1"/>
  <c r="AW308" i="1"/>
  <c r="AU308" i="1"/>
  <c r="AT308" i="1"/>
  <c r="AS308" i="1"/>
  <c r="AQ308" i="1"/>
  <c r="AP308" i="1"/>
  <c r="AO308" i="1"/>
  <c r="AN308" i="1"/>
  <c r="BD308" i="1" s="1"/>
  <c r="AE308" i="1"/>
  <c r="AD308" i="1"/>
  <c r="W308" i="1"/>
  <c r="V308" i="1"/>
  <c r="R308" i="1"/>
  <c r="AN307" i="1"/>
  <c r="BC307" i="1" s="1"/>
  <c r="AJ307" i="1"/>
  <c r="AG307" i="1"/>
  <c r="AF307" i="1"/>
  <c r="AC307" i="1"/>
  <c r="AB307" i="1"/>
  <c r="Y307" i="1"/>
  <c r="X307" i="1"/>
  <c r="U307" i="1"/>
  <c r="T307" i="1"/>
  <c r="R307" i="1"/>
  <c r="AH307" i="1" s="1"/>
  <c r="BF306" i="1"/>
  <c r="BE306" i="1"/>
  <c r="BC306" i="1"/>
  <c r="BB306" i="1"/>
  <c r="BA306" i="1"/>
  <c r="AY306" i="1"/>
  <c r="AX306" i="1"/>
  <c r="AW306" i="1"/>
  <c r="AU306" i="1"/>
  <c r="AT306" i="1"/>
  <c r="AS306" i="1"/>
  <c r="AQ306" i="1"/>
  <c r="AP306" i="1"/>
  <c r="AO306" i="1"/>
  <c r="AN306" i="1"/>
  <c r="BD306" i="1" s="1"/>
  <c r="AE306" i="1"/>
  <c r="AD306" i="1"/>
  <c r="W306" i="1"/>
  <c r="V306" i="1"/>
  <c r="R306" i="1"/>
  <c r="AU305" i="1"/>
  <c r="AN305" i="1"/>
  <c r="BC305" i="1" s="1"/>
  <c r="AJ305" i="1"/>
  <c r="AG305" i="1"/>
  <c r="AF305" i="1"/>
  <c r="AC305" i="1"/>
  <c r="AB305" i="1"/>
  <c r="Y305" i="1"/>
  <c r="X305" i="1"/>
  <c r="U305" i="1"/>
  <c r="T305" i="1"/>
  <c r="R305" i="1"/>
  <c r="AH305" i="1" s="1"/>
  <c r="BF304" i="1"/>
  <c r="BE304" i="1"/>
  <c r="BC304" i="1"/>
  <c r="BB304" i="1"/>
  <c r="BA304" i="1"/>
  <c r="AY304" i="1"/>
  <c r="AX304" i="1"/>
  <c r="AW304" i="1"/>
  <c r="AU304" i="1"/>
  <c r="AT304" i="1"/>
  <c r="AS304" i="1"/>
  <c r="AQ304" i="1"/>
  <c r="AP304" i="1"/>
  <c r="AO304" i="1"/>
  <c r="AN304" i="1"/>
  <c r="BD304" i="1" s="1"/>
  <c r="AE304" i="1"/>
  <c r="AD304" i="1"/>
  <c r="W304" i="1"/>
  <c r="V304" i="1"/>
  <c r="R304" i="1"/>
  <c r="BC303" i="1"/>
  <c r="AU303" i="1"/>
  <c r="AN303" i="1"/>
  <c r="AZ303" i="1" s="1"/>
  <c r="AJ303" i="1"/>
  <c r="AF303" i="1"/>
  <c r="AC303" i="1"/>
  <c r="AB303" i="1"/>
  <c r="X303" i="1"/>
  <c r="U303" i="1"/>
  <c r="T303" i="1"/>
  <c r="R303" i="1"/>
  <c r="BF302" i="1"/>
  <c r="BE302" i="1"/>
  <c r="BC302" i="1"/>
  <c r="BB302" i="1"/>
  <c r="BA302" i="1"/>
  <c r="AY302" i="1"/>
  <c r="AX302" i="1"/>
  <c r="AW302" i="1"/>
  <c r="AU302" i="1"/>
  <c r="AT302" i="1"/>
  <c r="AS302" i="1"/>
  <c r="AQ302" i="1"/>
  <c r="AP302" i="1"/>
  <c r="AO302" i="1"/>
  <c r="AN302" i="1"/>
  <c r="BD302" i="1" s="1"/>
  <c r="AF302" i="1"/>
  <c r="AA302" i="1"/>
  <c r="V302" i="1"/>
  <c r="R302" i="1"/>
  <c r="AJ302" i="1" s="1"/>
  <c r="BE301" i="1"/>
  <c r="BC301" i="1"/>
  <c r="BA301" i="1"/>
  <c r="AZ301" i="1"/>
  <c r="AW301" i="1"/>
  <c r="AV301" i="1"/>
  <c r="AU301" i="1"/>
  <c r="AR301" i="1"/>
  <c r="AQ301" i="1"/>
  <c r="AO301" i="1"/>
  <c r="AN301" i="1"/>
  <c r="AG301" i="1"/>
  <c r="AB301" i="1"/>
  <c r="V301" i="1"/>
  <c r="R301" i="1"/>
  <c r="AF301" i="1" s="1"/>
  <c r="BF300" i="1"/>
  <c r="BE300" i="1"/>
  <c r="BC300" i="1"/>
  <c r="BB300" i="1"/>
  <c r="BA300" i="1"/>
  <c r="AY300" i="1"/>
  <c r="AX300" i="1"/>
  <c r="AW300" i="1"/>
  <c r="AU300" i="1"/>
  <c r="AT300" i="1"/>
  <c r="AS300" i="1"/>
  <c r="AQ300" i="1"/>
  <c r="AP300" i="1"/>
  <c r="AO300" i="1"/>
  <c r="AN300" i="1"/>
  <c r="BD300" i="1" s="1"/>
  <c r="AJ300" i="1"/>
  <c r="AI300" i="1"/>
  <c r="AF300" i="1"/>
  <c r="AE300" i="1"/>
  <c r="AD300" i="1"/>
  <c r="AA300" i="1"/>
  <c r="Z300" i="1"/>
  <c r="X300" i="1"/>
  <c r="V300" i="1"/>
  <c r="T300" i="1"/>
  <c r="S300" i="1"/>
  <c r="R300" i="1"/>
  <c r="BC299" i="1"/>
  <c r="AW299" i="1"/>
  <c r="AR299" i="1"/>
  <c r="AN299" i="1"/>
  <c r="BA299" i="1" s="1"/>
  <c r="AJ299" i="1"/>
  <c r="AG299" i="1"/>
  <c r="AF299" i="1"/>
  <c r="AD299" i="1"/>
  <c r="AB299" i="1"/>
  <c r="Z299" i="1"/>
  <c r="Y299" i="1"/>
  <c r="V299" i="1"/>
  <c r="U299" i="1"/>
  <c r="T299" i="1"/>
  <c r="R299" i="1"/>
  <c r="BF298" i="1"/>
  <c r="BE298" i="1"/>
  <c r="BC298" i="1"/>
  <c r="BB298" i="1"/>
  <c r="BA298" i="1"/>
  <c r="AY298" i="1"/>
  <c r="AX298" i="1"/>
  <c r="AW298" i="1"/>
  <c r="AU298" i="1"/>
  <c r="AT298" i="1"/>
  <c r="AS298" i="1"/>
  <c r="AQ298" i="1"/>
  <c r="AP298" i="1"/>
  <c r="AO298" i="1"/>
  <c r="AN298" i="1"/>
  <c r="BD298" i="1" s="1"/>
  <c r="AF298" i="1"/>
  <c r="AA298" i="1"/>
  <c r="V298" i="1"/>
  <c r="R298" i="1"/>
  <c r="AJ298" i="1" s="1"/>
  <c r="BE297" i="1"/>
  <c r="BC297" i="1"/>
  <c r="BA297" i="1"/>
  <c r="AZ297" i="1"/>
  <c r="AW297" i="1"/>
  <c r="AV297" i="1"/>
  <c r="AU297" i="1"/>
  <c r="AR297" i="1"/>
  <c r="AQ297" i="1"/>
  <c r="AO297" i="1"/>
  <c r="AN297" i="1"/>
  <c r="AG297" i="1"/>
  <c r="AB297" i="1"/>
  <c r="V297" i="1"/>
  <c r="R297" i="1"/>
  <c r="AF297" i="1" s="1"/>
  <c r="BF296" i="1"/>
  <c r="BE296" i="1"/>
  <c r="BC296" i="1"/>
  <c r="BB296" i="1"/>
  <c r="BA296" i="1"/>
  <c r="AY296" i="1"/>
  <c r="AX296" i="1"/>
  <c r="AW296" i="1"/>
  <c r="AU296" i="1"/>
  <c r="AT296" i="1"/>
  <c r="AS296" i="1"/>
  <c r="AQ296" i="1"/>
  <c r="AP296" i="1"/>
  <c r="AO296" i="1"/>
  <c r="AN296" i="1"/>
  <c r="BD296" i="1" s="1"/>
  <c r="AJ296" i="1"/>
  <c r="AI296" i="1"/>
  <c r="AF296" i="1"/>
  <c r="AE296" i="1"/>
  <c r="AD296" i="1"/>
  <c r="AA296" i="1"/>
  <c r="Z296" i="1"/>
  <c r="X296" i="1"/>
  <c r="V296" i="1"/>
  <c r="T296" i="1"/>
  <c r="S296" i="1"/>
  <c r="R296" i="1"/>
  <c r="BC295" i="1"/>
  <c r="AW295" i="1"/>
  <c r="AR295" i="1"/>
  <c r="AN295" i="1"/>
  <c r="BA295" i="1" s="1"/>
  <c r="AJ295" i="1"/>
  <c r="AG295" i="1"/>
  <c r="AF295" i="1"/>
  <c r="AD295" i="1"/>
  <c r="AB295" i="1"/>
  <c r="Z295" i="1"/>
  <c r="Y295" i="1"/>
  <c r="V295" i="1"/>
  <c r="U295" i="1"/>
  <c r="T295" i="1"/>
  <c r="R295" i="1"/>
  <c r="BF294" i="1"/>
  <c r="BE294" i="1"/>
  <c r="BC294" i="1"/>
  <c r="BB294" i="1"/>
  <c r="BA294" i="1"/>
  <c r="AY294" i="1"/>
  <c r="AX294" i="1"/>
  <c r="AW294" i="1"/>
  <c r="AU294" i="1"/>
  <c r="AT294" i="1"/>
  <c r="AS294" i="1"/>
  <c r="AQ294" i="1"/>
  <c r="AP294" i="1"/>
  <c r="AO294" i="1"/>
  <c r="AN294" i="1"/>
  <c r="BD294" i="1" s="1"/>
  <c r="AF294" i="1"/>
  <c r="AA294" i="1"/>
  <c r="V294" i="1"/>
  <c r="R294" i="1"/>
  <c r="AJ294" i="1" s="1"/>
  <c r="BE293" i="1"/>
  <c r="BC293" i="1"/>
  <c r="BA293" i="1"/>
  <c r="AZ293" i="1"/>
  <c r="AW293" i="1"/>
  <c r="AV293" i="1"/>
  <c r="AU293" i="1"/>
  <c r="AR293" i="1"/>
  <c r="AQ293" i="1"/>
  <c r="AO293" i="1"/>
  <c r="AN293" i="1"/>
  <c r="AG293" i="1"/>
  <c r="AB293" i="1"/>
  <c r="V293" i="1"/>
  <c r="R293" i="1"/>
  <c r="AF293" i="1" s="1"/>
  <c r="BF292" i="1"/>
  <c r="BE292" i="1"/>
  <c r="BC292" i="1"/>
  <c r="BB292" i="1"/>
  <c r="BA292" i="1"/>
  <c r="AY292" i="1"/>
  <c r="AX292" i="1"/>
  <c r="AW292" i="1"/>
  <c r="AU292" i="1"/>
  <c r="AT292" i="1"/>
  <c r="AS292" i="1"/>
  <c r="AQ292" i="1"/>
  <c r="AP292" i="1"/>
  <c r="AO292" i="1"/>
  <c r="AN292" i="1"/>
  <c r="BD292" i="1" s="1"/>
  <c r="AJ292" i="1"/>
  <c r="AI292" i="1"/>
  <c r="AF292" i="1"/>
  <c r="AE292" i="1"/>
  <c r="AD292" i="1"/>
  <c r="AA292" i="1"/>
  <c r="Z292" i="1"/>
  <c r="X292" i="1"/>
  <c r="V292" i="1"/>
  <c r="T292" i="1"/>
  <c r="S292" i="1"/>
  <c r="R292" i="1"/>
  <c r="BC291" i="1"/>
  <c r="AW291" i="1"/>
  <c r="AR291" i="1"/>
  <c r="AN291" i="1"/>
  <c r="BA291" i="1" s="1"/>
  <c r="AJ291" i="1"/>
  <c r="AG291" i="1"/>
  <c r="AF291" i="1"/>
  <c r="AD291" i="1"/>
  <c r="AB291" i="1"/>
  <c r="Z291" i="1"/>
  <c r="Y291" i="1"/>
  <c r="V291" i="1"/>
  <c r="U291" i="1"/>
  <c r="T291" i="1"/>
  <c r="R291" i="1"/>
  <c r="BF290" i="1"/>
  <c r="BE290" i="1"/>
  <c r="BC290" i="1"/>
  <c r="BB290" i="1"/>
  <c r="BA290" i="1"/>
  <c r="AY290" i="1"/>
  <c r="AX290" i="1"/>
  <c r="AW290" i="1"/>
  <c r="AU290" i="1"/>
  <c r="AT290" i="1"/>
  <c r="AS290" i="1"/>
  <c r="AQ290" i="1"/>
  <c r="AP290" i="1"/>
  <c r="AO290" i="1"/>
  <c r="AN290" i="1"/>
  <c r="BD290" i="1" s="1"/>
  <c r="AF290" i="1"/>
  <c r="AA290" i="1"/>
  <c r="V290" i="1"/>
  <c r="R290" i="1"/>
  <c r="AJ290" i="1" s="1"/>
  <c r="BE289" i="1"/>
  <c r="BC289" i="1"/>
  <c r="BA289" i="1"/>
  <c r="AZ289" i="1"/>
  <c r="AW289" i="1"/>
  <c r="AV289" i="1"/>
  <c r="AU289" i="1"/>
  <c r="AR289" i="1"/>
  <c r="AQ289" i="1"/>
  <c r="AO289" i="1"/>
  <c r="AN289" i="1"/>
  <c r="AG289" i="1"/>
  <c r="AB289" i="1"/>
  <c r="V289" i="1"/>
  <c r="R289" i="1"/>
  <c r="AF289" i="1" s="1"/>
  <c r="BF288" i="1"/>
  <c r="BE288" i="1"/>
  <c r="BC288" i="1"/>
  <c r="BB288" i="1"/>
  <c r="BA288" i="1"/>
  <c r="AY288" i="1"/>
  <c r="AX288" i="1"/>
  <c r="AW288" i="1"/>
  <c r="AU288" i="1"/>
  <c r="AT288" i="1"/>
  <c r="AS288" i="1"/>
  <c r="AQ288" i="1"/>
  <c r="AP288" i="1"/>
  <c r="AO288" i="1"/>
  <c r="AN288" i="1"/>
  <c r="BD288" i="1" s="1"/>
  <c r="AJ288" i="1"/>
  <c r="AI288" i="1"/>
  <c r="AF288" i="1"/>
  <c r="AE288" i="1"/>
  <c r="AD288" i="1"/>
  <c r="AA288" i="1"/>
  <c r="Z288" i="1"/>
  <c r="X288" i="1"/>
  <c r="V288" i="1"/>
  <c r="T288" i="1"/>
  <c r="S288" i="1"/>
  <c r="R288" i="1"/>
  <c r="BC287" i="1"/>
  <c r="AW287" i="1"/>
  <c r="AR287" i="1"/>
  <c r="AN287" i="1"/>
  <c r="BA287" i="1" s="1"/>
  <c r="AJ287" i="1"/>
  <c r="AG287" i="1"/>
  <c r="AF287" i="1"/>
  <c r="AD287" i="1"/>
  <c r="AB287" i="1"/>
  <c r="Z287" i="1"/>
  <c r="Y287" i="1"/>
  <c r="V287" i="1"/>
  <c r="U287" i="1"/>
  <c r="T287" i="1"/>
  <c r="R287" i="1"/>
  <c r="BF286" i="1"/>
  <c r="BE286" i="1"/>
  <c r="BC286" i="1"/>
  <c r="BB286" i="1"/>
  <c r="BA286" i="1"/>
  <c r="AY286" i="1"/>
  <c r="AX286" i="1"/>
  <c r="AW286" i="1"/>
  <c r="AU286" i="1"/>
  <c r="AT286" i="1"/>
  <c r="AS286" i="1"/>
  <c r="AQ286" i="1"/>
  <c r="AP286" i="1"/>
  <c r="AO286" i="1"/>
  <c r="AN286" i="1"/>
  <c r="BD286" i="1" s="1"/>
  <c r="AF286" i="1"/>
  <c r="AA286" i="1"/>
  <c r="V286" i="1"/>
  <c r="R286" i="1"/>
  <c r="AJ286" i="1" s="1"/>
  <c r="BE285" i="1"/>
  <c r="BC285" i="1"/>
  <c r="BA285" i="1"/>
  <c r="AZ285" i="1"/>
  <c r="AW285" i="1"/>
  <c r="AV285" i="1"/>
  <c r="AU285" i="1"/>
  <c r="AR285" i="1"/>
  <c r="AQ285" i="1"/>
  <c r="AO285" i="1"/>
  <c r="AN285" i="1"/>
  <c r="AG285" i="1"/>
  <c r="AB285" i="1"/>
  <c r="V285" i="1"/>
  <c r="R285" i="1"/>
  <c r="AF285" i="1" s="1"/>
  <c r="BF284" i="1"/>
  <c r="BE284" i="1"/>
  <c r="BC284" i="1"/>
  <c r="BB284" i="1"/>
  <c r="BA284" i="1"/>
  <c r="AY284" i="1"/>
  <c r="AX284" i="1"/>
  <c r="AW284" i="1"/>
  <c r="AU284" i="1"/>
  <c r="AT284" i="1"/>
  <c r="AS284" i="1"/>
  <c r="AQ284" i="1"/>
  <c r="AP284" i="1"/>
  <c r="AO284" i="1"/>
  <c r="AN284" i="1"/>
  <c r="BD284" i="1" s="1"/>
  <c r="AJ284" i="1"/>
  <c r="AI284" i="1"/>
  <c r="AF284" i="1"/>
  <c r="AE284" i="1"/>
  <c r="AD284" i="1"/>
  <c r="AA284" i="1"/>
  <c r="Z284" i="1"/>
  <c r="X284" i="1"/>
  <c r="V284" i="1"/>
  <c r="T284" i="1"/>
  <c r="S284" i="1"/>
  <c r="R284" i="1"/>
  <c r="AN283" i="1"/>
  <c r="BA283" i="1" s="1"/>
  <c r="AD283" i="1"/>
  <c r="V283" i="1"/>
  <c r="R283" i="1"/>
  <c r="AF283" i="1" s="1"/>
  <c r="BF282" i="1"/>
  <c r="BE282" i="1"/>
  <c r="BB282" i="1"/>
  <c r="BA282" i="1"/>
  <c r="AY282" i="1"/>
  <c r="AW282" i="1"/>
  <c r="AU282" i="1"/>
  <c r="AT282" i="1"/>
  <c r="AQ282" i="1"/>
  <c r="AP282" i="1"/>
  <c r="AO282" i="1"/>
  <c r="AN282" i="1"/>
  <c r="BD282" i="1" s="1"/>
  <c r="AF282" i="1"/>
  <c r="AA282" i="1"/>
  <c r="V282" i="1"/>
  <c r="R282" i="1"/>
  <c r="AJ282" i="1" s="1"/>
  <c r="BE281" i="1"/>
  <c r="BC281" i="1"/>
  <c r="BA281" i="1"/>
  <c r="AZ281" i="1"/>
  <c r="AW281" i="1"/>
  <c r="AV281" i="1"/>
  <c r="AU281" i="1"/>
  <c r="AR281" i="1"/>
  <c r="AQ281" i="1"/>
  <c r="AO281" i="1"/>
  <c r="AN281" i="1"/>
  <c r="AG281" i="1"/>
  <c r="AB281" i="1"/>
  <c r="V281" i="1"/>
  <c r="R281" i="1"/>
  <c r="AF281" i="1" s="1"/>
  <c r="BF280" i="1"/>
  <c r="BE280" i="1"/>
  <c r="BC280" i="1"/>
  <c r="BB280" i="1"/>
  <c r="BA280" i="1"/>
  <c r="AY280" i="1"/>
  <c r="AX280" i="1"/>
  <c r="AW280" i="1"/>
  <c r="AU280" i="1"/>
  <c r="AT280" i="1"/>
  <c r="AS280" i="1"/>
  <c r="AQ280" i="1"/>
  <c r="AP280" i="1"/>
  <c r="AO280" i="1"/>
  <c r="AN280" i="1"/>
  <c r="BD280" i="1" s="1"/>
  <c r="AJ280" i="1"/>
  <c r="AI280" i="1"/>
  <c r="AF280" i="1"/>
  <c r="AE280" i="1"/>
  <c r="AD280" i="1"/>
  <c r="AA280" i="1"/>
  <c r="Z280" i="1"/>
  <c r="X280" i="1"/>
  <c r="V280" i="1"/>
  <c r="T280" i="1"/>
  <c r="S280" i="1"/>
  <c r="R280" i="1"/>
  <c r="BC279" i="1"/>
  <c r="AW279" i="1"/>
  <c r="AR279" i="1"/>
  <c r="AN279" i="1"/>
  <c r="BA279" i="1" s="1"/>
  <c r="AJ279" i="1"/>
  <c r="AG279" i="1"/>
  <c r="AF279" i="1"/>
  <c r="AD279" i="1"/>
  <c r="AB279" i="1"/>
  <c r="Z279" i="1"/>
  <c r="Y279" i="1"/>
  <c r="V279" i="1"/>
  <c r="U279" i="1"/>
  <c r="T279" i="1"/>
  <c r="R279" i="1"/>
  <c r="BF278" i="1"/>
  <c r="BE278" i="1"/>
  <c r="BC278" i="1"/>
  <c r="BB278" i="1"/>
  <c r="BA278" i="1"/>
  <c r="AY278" i="1"/>
  <c r="AX278" i="1"/>
  <c r="AW278" i="1"/>
  <c r="AU278" i="1"/>
  <c r="AT278" i="1"/>
  <c r="AS278" i="1"/>
  <c r="AQ278" i="1"/>
  <c r="AP278" i="1"/>
  <c r="AO278" i="1"/>
  <c r="AN278" i="1"/>
  <c r="BD278" i="1" s="1"/>
  <c r="AF278" i="1"/>
  <c r="AA278" i="1"/>
  <c r="V278" i="1"/>
  <c r="R278" i="1"/>
  <c r="AJ278" i="1" s="1"/>
  <c r="BE277" i="1"/>
  <c r="BC277" i="1"/>
  <c r="BA277" i="1"/>
  <c r="AZ277" i="1"/>
  <c r="AW277" i="1"/>
  <c r="AV277" i="1"/>
  <c r="AU277" i="1"/>
  <c r="AR277" i="1"/>
  <c r="AQ277" i="1"/>
  <c r="AO277" i="1"/>
  <c r="AN277" i="1"/>
  <c r="AG277" i="1"/>
  <c r="AB277" i="1"/>
  <c r="V277" i="1"/>
  <c r="R277" i="1"/>
  <c r="AF277" i="1" s="1"/>
  <c r="BF276" i="1"/>
  <c r="BE276" i="1"/>
  <c r="BC276" i="1"/>
  <c r="BB276" i="1"/>
  <c r="BA276" i="1"/>
  <c r="AY276" i="1"/>
  <c r="AX276" i="1"/>
  <c r="AW276" i="1"/>
  <c r="AU276" i="1"/>
  <c r="AT276" i="1"/>
  <c r="AS276" i="1"/>
  <c r="AQ276" i="1"/>
  <c r="AP276" i="1"/>
  <c r="AO276" i="1"/>
  <c r="AN276" i="1"/>
  <c r="BD276" i="1" s="1"/>
  <c r="AJ276" i="1"/>
  <c r="AI276" i="1"/>
  <c r="AF276" i="1"/>
  <c r="AE276" i="1"/>
  <c r="AD276" i="1"/>
  <c r="AA276" i="1"/>
  <c r="Z276" i="1"/>
  <c r="X276" i="1"/>
  <c r="V276" i="1"/>
  <c r="T276" i="1"/>
  <c r="S276" i="1"/>
  <c r="R276" i="1"/>
  <c r="BC275" i="1"/>
  <c r="AW275" i="1"/>
  <c r="AR275" i="1"/>
  <c r="AN275" i="1"/>
  <c r="BA275" i="1" s="1"/>
  <c r="AJ275" i="1"/>
  <c r="AG275" i="1"/>
  <c r="AF275" i="1"/>
  <c r="AD275" i="1"/>
  <c r="AB275" i="1"/>
  <c r="Z275" i="1"/>
  <c r="Y275" i="1"/>
  <c r="V275" i="1"/>
  <c r="U275" i="1"/>
  <c r="T275" i="1"/>
  <c r="R275" i="1"/>
  <c r="BF274" i="1"/>
  <c r="BE274" i="1"/>
  <c r="BC274" i="1"/>
  <c r="BB274" i="1"/>
  <c r="BA274" i="1"/>
  <c r="AY274" i="1"/>
  <c r="AX274" i="1"/>
  <c r="AW274" i="1"/>
  <c r="AU274" i="1"/>
  <c r="AT274" i="1"/>
  <c r="AS274" i="1"/>
  <c r="AQ274" i="1"/>
  <c r="AP274" i="1"/>
  <c r="AO274" i="1"/>
  <c r="AN274" i="1"/>
  <c r="BD274" i="1" s="1"/>
  <c r="AF274" i="1"/>
  <c r="AA274" i="1"/>
  <c r="V274" i="1"/>
  <c r="R274" i="1"/>
  <c r="AJ274" i="1" s="1"/>
  <c r="BE273" i="1"/>
  <c r="BC273" i="1"/>
  <c r="BA273" i="1"/>
  <c r="AZ273" i="1"/>
  <c r="AW273" i="1"/>
  <c r="AV273" i="1"/>
  <c r="AU273" i="1"/>
  <c r="AR273" i="1"/>
  <c r="AQ273" i="1"/>
  <c r="AO273" i="1"/>
  <c r="AN273" i="1"/>
  <c r="AG273" i="1"/>
  <c r="AB273" i="1"/>
  <c r="V273" i="1"/>
  <c r="R273" i="1"/>
  <c r="AF273" i="1" s="1"/>
  <c r="BF272" i="1"/>
  <c r="BE272" i="1"/>
  <c r="BC272" i="1"/>
  <c r="BB272" i="1"/>
  <c r="BA272" i="1"/>
  <c r="AY272" i="1"/>
  <c r="AX272" i="1"/>
  <c r="AW272" i="1"/>
  <c r="AU272" i="1"/>
  <c r="AT272" i="1"/>
  <c r="AS272" i="1"/>
  <c r="AQ272" i="1"/>
  <c r="AP272" i="1"/>
  <c r="AO272" i="1"/>
  <c r="AN272" i="1"/>
  <c r="BD272" i="1" s="1"/>
  <c r="AJ272" i="1"/>
  <c r="AI272" i="1"/>
  <c r="AF272" i="1"/>
  <c r="AE272" i="1"/>
  <c r="AD272" i="1"/>
  <c r="AA272" i="1"/>
  <c r="Z272" i="1"/>
  <c r="X272" i="1"/>
  <c r="V272" i="1"/>
  <c r="T272" i="1"/>
  <c r="S272" i="1"/>
  <c r="R272" i="1"/>
  <c r="BC271" i="1"/>
  <c r="AW271" i="1"/>
  <c r="AR271" i="1"/>
  <c r="AN271" i="1"/>
  <c r="BA271" i="1" s="1"/>
  <c r="AJ271" i="1"/>
  <c r="AG271" i="1"/>
  <c r="AF271" i="1"/>
  <c r="AD271" i="1"/>
  <c r="AB271" i="1"/>
  <c r="Z271" i="1"/>
  <c r="Y271" i="1"/>
  <c r="V271" i="1"/>
  <c r="U271" i="1"/>
  <c r="T271" i="1"/>
  <c r="R271" i="1"/>
  <c r="BF270" i="1"/>
  <c r="BE270" i="1"/>
  <c r="BC270" i="1"/>
  <c r="BB270" i="1"/>
  <c r="BA270" i="1"/>
  <c r="AY270" i="1"/>
  <c r="AX270" i="1"/>
  <c r="AW270" i="1"/>
  <c r="AU270" i="1"/>
  <c r="AT270" i="1"/>
  <c r="AS270" i="1"/>
  <c r="AQ270" i="1"/>
  <c r="AP270" i="1"/>
  <c r="AO270" i="1"/>
  <c r="AN270" i="1"/>
  <c r="BD270" i="1" s="1"/>
  <c r="AF270" i="1"/>
  <c r="AA270" i="1"/>
  <c r="V270" i="1"/>
  <c r="R270" i="1"/>
  <c r="AJ270" i="1" s="1"/>
  <c r="BE269" i="1"/>
  <c r="BC269" i="1"/>
  <c r="BA269" i="1"/>
  <c r="AZ269" i="1"/>
  <c r="AW269" i="1"/>
  <c r="AV269" i="1"/>
  <c r="AU269" i="1"/>
  <c r="AR269" i="1"/>
  <c r="AQ269" i="1"/>
  <c r="AO269" i="1"/>
  <c r="AN269" i="1"/>
  <c r="AG269" i="1"/>
  <c r="AB269" i="1"/>
  <c r="V269" i="1"/>
  <c r="R269" i="1"/>
  <c r="AF269" i="1" s="1"/>
  <c r="BF268" i="1"/>
  <c r="BE268" i="1"/>
  <c r="BC268" i="1"/>
  <c r="BB268" i="1"/>
  <c r="BA268" i="1"/>
  <c r="AY268" i="1"/>
  <c r="AX268" i="1"/>
  <c r="AW268" i="1"/>
  <c r="AU268" i="1"/>
  <c r="AT268" i="1"/>
  <c r="AS268" i="1"/>
  <c r="AQ268" i="1"/>
  <c r="AP268" i="1"/>
  <c r="AO268" i="1"/>
  <c r="AN268" i="1"/>
  <c r="BD268" i="1" s="1"/>
  <c r="AJ268" i="1"/>
  <c r="AI268" i="1"/>
  <c r="AF268" i="1"/>
  <c r="AE268" i="1"/>
  <c r="AD268" i="1"/>
  <c r="AA268" i="1"/>
  <c r="Z268" i="1"/>
  <c r="X268" i="1"/>
  <c r="V268" i="1"/>
  <c r="T268" i="1"/>
  <c r="S268" i="1"/>
  <c r="R268" i="1"/>
  <c r="BC267" i="1"/>
  <c r="AW267" i="1"/>
  <c r="AR267" i="1"/>
  <c r="AN267" i="1"/>
  <c r="BA267" i="1" s="1"/>
  <c r="AJ267" i="1"/>
  <c r="AG267" i="1"/>
  <c r="AF267" i="1"/>
  <c r="AD267" i="1"/>
  <c r="AB267" i="1"/>
  <c r="Z267" i="1"/>
  <c r="Y267" i="1"/>
  <c r="V267" i="1"/>
  <c r="U267" i="1"/>
  <c r="T267" i="1"/>
  <c r="R267" i="1"/>
  <c r="BF266" i="1"/>
  <c r="BE266" i="1"/>
  <c r="BC266" i="1"/>
  <c r="BB266" i="1"/>
  <c r="BA266" i="1"/>
  <c r="AY266" i="1"/>
  <c r="AX266" i="1"/>
  <c r="AW266" i="1"/>
  <c r="AU266" i="1"/>
  <c r="AT266" i="1"/>
  <c r="AS266" i="1"/>
  <c r="AQ266" i="1"/>
  <c r="AP266" i="1"/>
  <c r="AO266" i="1"/>
  <c r="AN266" i="1"/>
  <c r="BD266" i="1" s="1"/>
  <c r="AF266" i="1"/>
  <c r="AA266" i="1"/>
  <c r="V266" i="1"/>
  <c r="R266" i="1"/>
  <c r="AJ266" i="1" s="1"/>
  <c r="BE265" i="1"/>
  <c r="BC265" i="1"/>
  <c r="BA265" i="1"/>
  <c r="AZ265" i="1"/>
  <c r="AW265" i="1"/>
  <c r="AV265" i="1"/>
  <c r="AU265" i="1"/>
  <c r="AR265" i="1"/>
  <c r="AQ265" i="1"/>
  <c r="AO265" i="1"/>
  <c r="AN265" i="1"/>
  <c r="AG265" i="1"/>
  <c r="AB265" i="1"/>
  <c r="V265" i="1"/>
  <c r="R265" i="1"/>
  <c r="AF265" i="1" s="1"/>
  <c r="BF264" i="1"/>
  <c r="BE264" i="1"/>
  <c r="BC264" i="1"/>
  <c r="BB264" i="1"/>
  <c r="BA264" i="1"/>
  <c r="AY264" i="1"/>
  <c r="AX264" i="1"/>
  <c r="AW264" i="1"/>
  <c r="AU264" i="1"/>
  <c r="AT264" i="1"/>
  <c r="AS264" i="1"/>
  <c r="AQ264" i="1"/>
  <c r="AP264" i="1"/>
  <c r="AO264" i="1"/>
  <c r="AN264" i="1"/>
  <c r="BD264" i="1" s="1"/>
  <c r="AJ264" i="1"/>
  <c r="AI264" i="1"/>
  <c r="AF264" i="1"/>
  <c r="AE264" i="1"/>
  <c r="AD264" i="1"/>
  <c r="AA264" i="1"/>
  <c r="Z264" i="1"/>
  <c r="X264" i="1"/>
  <c r="V264" i="1"/>
  <c r="T264" i="1"/>
  <c r="S264" i="1"/>
  <c r="R264" i="1"/>
  <c r="BC263" i="1"/>
  <c r="AW263" i="1"/>
  <c r="AR263" i="1"/>
  <c r="AN263" i="1"/>
  <c r="BA263" i="1" s="1"/>
  <c r="AJ263" i="1"/>
  <c r="AG263" i="1"/>
  <c r="AF263" i="1"/>
  <c r="AD263" i="1"/>
  <c r="AB263" i="1"/>
  <c r="Z263" i="1"/>
  <c r="Y263" i="1"/>
  <c r="V263" i="1"/>
  <c r="U263" i="1"/>
  <c r="T263" i="1"/>
  <c r="R263" i="1"/>
  <c r="BF262" i="1"/>
  <c r="BE262" i="1"/>
  <c r="BC262" i="1"/>
  <c r="BB262" i="1"/>
  <c r="BA262" i="1"/>
  <c r="AY262" i="1"/>
  <c r="AX262" i="1"/>
  <c r="AW262" i="1"/>
  <c r="AU262" i="1"/>
  <c r="AT262" i="1"/>
  <c r="AS262" i="1"/>
  <c r="AQ262" i="1"/>
  <c r="AP262" i="1"/>
  <c r="AO262" i="1"/>
  <c r="AN262" i="1"/>
  <c r="BD262" i="1" s="1"/>
  <c r="AF262" i="1"/>
  <c r="AA262" i="1"/>
  <c r="V262" i="1"/>
  <c r="R262" i="1"/>
  <c r="AJ262" i="1" s="1"/>
  <c r="BE261" i="1"/>
  <c r="BC261" i="1"/>
  <c r="BA261" i="1"/>
  <c r="AZ261" i="1"/>
  <c r="AW261" i="1"/>
  <c r="AV261" i="1"/>
  <c r="AU261" i="1"/>
  <c r="AR261" i="1"/>
  <c r="AQ261" i="1"/>
  <c r="AO261" i="1"/>
  <c r="AN261" i="1"/>
  <c r="AG261" i="1"/>
  <c r="AB261" i="1"/>
  <c r="V261" i="1"/>
  <c r="R261" i="1"/>
  <c r="AF261" i="1" s="1"/>
  <c r="BF260" i="1"/>
  <c r="BE260" i="1"/>
  <c r="BC260" i="1"/>
  <c r="BB260" i="1"/>
  <c r="BA260" i="1"/>
  <c r="AY260" i="1"/>
  <c r="AX260" i="1"/>
  <c r="AW260" i="1"/>
  <c r="AU260" i="1"/>
  <c r="AT260" i="1"/>
  <c r="AS260" i="1"/>
  <c r="AQ260" i="1"/>
  <c r="AP260" i="1"/>
  <c r="AO260" i="1"/>
  <c r="AN260" i="1"/>
  <c r="BD260" i="1" s="1"/>
  <c r="AJ260" i="1"/>
  <c r="AI260" i="1"/>
  <c r="AF260" i="1"/>
  <c r="AE260" i="1"/>
  <c r="AD260" i="1"/>
  <c r="AA260" i="1"/>
  <c r="Z260" i="1"/>
  <c r="X260" i="1"/>
  <c r="V260" i="1"/>
  <c r="T260" i="1"/>
  <c r="S260" i="1"/>
  <c r="R260" i="1"/>
  <c r="BC259" i="1"/>
  <c r="AW259" i="1"/>
  <c r="AR259" i="1"/>
  <c r="AN259" i="1"/>
  <c r="BA259" i="1" s="1"/>
  <c r="AJ259" i="1"/>
  <c r="AG259" i="1"/>
  <c r="AF259" i="1"/>
  <c r="AD259" i="1"/>
  <c r="AB259" i="1"/>
  <c r="Z259" i="1"/>
  <c r="Y259" i="1"/>
  <c r="V259" i="1"/>
  <c r="U259" i="1"/>
  <c r="T259" i="1"/>
  <c r="R259" i="1"/>
  <c r="BF258" i="1"/>
  <c r="BE258" i="1"/>
  <c r="BC258" i="1"/>
  <c r="BB258" i="1"/>
  <c r="BA258" i="1"/>
  <c r="AY258" i="1"/>
  <c r="AX258" i="1"/>
  <c r="AW258" i="1"/>
  <c r="AU258" i="1"/>
  <c r="AT258" i="1"/>
  <c r="AS258" i="1"/>
  <c r="AQ258" i="1"/>
  <c r="AP258" i="1"/>
  <c r="AO258" i="1"/>
  <c r="AN258" i="1"/>
  <c r="BD258" i="1" s="1"/>
  <c r="AF258" i="1"/>
  <c r="AA258" i="1"/>
  <c r="V258" i="1"/>
  <c r="R258" i="1"/>
  <c r="AJ258" i="1" s="1"/>
  <c r="BE257" i="1"/>
  <c r="BC257" i="1"/>
  <c r="BA257" i="1"/>
  <c r="AZ257" i="1"/>
  <c r="AW257" i="1"/>
  <c r="AV257" i="1"/>
  <c r="AU257" i="1"/>
  <c r="AR257" i="1"/>
  <c r="AQ257" i="1"/>
  <c r="AO257" i="1"/>
  <c r="AN257" i="1"/>
  <c r="AG257" i="1"/>
  <c r="AB257" i="1"/>
  <c r="V257" i="1"/>
  <c r="R257" i="1"/>
  <c r="AF257" i="1" s="1"/>
  <c r="BF256" i="1"/>
  <c r="BE256" i="1"/>
  <c r="BC256" i="1"/>
  <c r="BB256" i="1"/>
  <c r="BA256" i="1"/>
  <c r="AY256" i="1"/>
  <c r="AX256" i="1"/>
  <c r="AW256" i="1"/>
  <c r="AU256" i="1"/>
  <c r="AT256" i="1"/>
  <c r="AS256" i="1"/>
  <c r="AQ256" i="1"/>
  <c r="AP256" i="1"/>
  <c r="AO256" i="1"/>
  <c r="AN256" i="1"/>
  <c r="BD256" i="1" s="1"/>
  <c r="AJ256" i="1"/>
  <c r="AI256" i="1"/>
  <c r="AF256" i="1"/>
  <c r="AE256" i="1"/>
  <c r="AD256" i="1"/>
  <c r="AA256" i="1"/>
  <c r="Z256" i="1"/>
  <c r="X256" i="1"/>
  <c r="V256" i="1"/>
  <c r="T256" i="1"/>
  <c r="S256" i="1"/>
  <c r="R256" i="1"/>
  <c r="BC255" i="1"/>
  <c r="AW255" i="1"/>
  <c r="AR255" i="1"/>
  <c r="AN255" i="1"/>
  <c r="BA255" i="1" s="1"/>
  <c r="AJ255" i="1"/>
  <c r="AG255" i="1"/>
  <c r="AF255" i="1"/>
  <c r="AD255" i="1"/>
  <c r="AB255" i="1"/>
  <c r="Z255" i="1"/>
  <c r="Y255" i="1"/>
  <c r="V255" i="1"/>
  <c r="U255" i="1"/>
  <c r="T255" i="1"/>
  <c r="R255" i="1"/>
  <c r="BF254" i="1"/>
  <c r="BE254" i="1"/>
  <c r="BC254" i="1"/>
  <c r="BB254" i="1"/>
  <c r="BA254" i="1"/>
  <c r="AY254" i="1"/>
  <c r="AX254" i="1"/>
  <c r="AW254" i="1"/>
  <c r="AU254" i="1"/>
  <c r="AT254" i="1"/>
  <c r="AS254" i="1"/>
  <c r="AQ254" i="1"/>
  <c r="AP254" i="1"/>
  <c r="AO254" i="1"/>
  <c r="AN254" i="1"/>
  <c r="BD254" i="1" s="1"/>
  <c r="AF254" i="1"/>
  <c r="AA254" i="1"/>
  <c r="V254" i="1"/>
  <c r="R254" i="1"/>
  <c r="AJ254" i="1" s="1"/>
  <c r="BE253" i="1"/>
  <c r="BC253" i="1"/>
  <c r="BA253" i="1"/>
  <c r="AZ253" i="1"/>
  <c r="AW253" i="1"/>
  <c r="AV253" i="1"/>
  <c r="AU253" i="1"/>
  <c r="AR253" i="1"/>
  <c r="AQ253" i="1"/>
  <c r="AO253" i="1"/>
  <c r="AN253" i="1"/>
  <c r="AG253" i="1"/>
  <c r="AB253" i="1"/>
  <c r="V253" i="1"/>
  <c r="R253" i="1"/>
  <c r="AF253" i="1" s="1"/>
  <c r="BF252" i="1"/>
  <c r="BE252" i="1"/>
  <c r="BC252" i="1"/>
  <c r="BB252" i="1"/>
  <c r="BA252" i="1"/>
  <c r="AY252" i="1"/>
  <c r="AX252" i="1"/>
  <c r="AW252" i="1"/>
  <c r="AU252" i="1"/>
  <c r="AT252" i="1"/>
  <c r="AS252" i="1"/>
  <c r="AQ252" i="1"/>
  <c r="AP252" i="1"/>
  <c r="AO252" i="1"/>
  <c r="AN252" i="1"/>
  <c r="BD252" i="1" s="1"/>
  <c r="AJ252" i="1"/>
  <c r="AI252" i="1"/>
  <c r="AF252" i="1"/>
  <c r="AE252" i="1"/>
  <c r="AD252" i="1"/>
  <c r="AA252" i="1"/>
  <c r="Z252" i="1"/>
  <c r="X252" i="1"/>
  <c r="V252" i="1"/>
  <c r="T252" i="1"/>
  <c r="S252" i="1"/>
  <c r="R252" i="1"/>
  <c r="BC251" i="1"/>
  <c r="AW251" i="1"/>
  <c r="AR251" i="1"/>
  <c r="AN251" i="1"/>
  <c r="BA251" i="1" s="1"/>
  <c r="AJ251" i="1"/>
  <c r="AG251" i="1"/>
  <c r="AF251" i="1"/>
  <c r="AD251" i="1"/>
  <c r="AB251" i="1"/>
  <c r="Z251" i="1"/>
  <c r="Y251" i="1"/>
  <c r="V251" i="1"/>
  <c r="U251" i="1"/>
  <c r="T251" i="1"/>
  <c r="R251" i="1"/>
  <c r="BF250" i="1"/>
  <c r="BE250" i="1"/>
  <c r="BC250" i="1"/>
  <c r="BB250" i="1"/>
  <c r="BA250" i="1"/>
  <c r="AY250" i="1"/>
  <c r="AX250" i="1"/>
  <c r="AW250" i="1"/>
  <c r="AU250" i="1"/>
  <c r="AT250" i="1"/>
  <c r="AS250" i="1"/>
  <c r="AQ250" i="1"/>
  <c r="AP250" i="1"/>
  <c r="AO250" i="1"/>
  <c r="AN250" i="1"/>
  <c r="BD250" i="1" s="1"/>
  <c r="AF250" i="1"/>
  <c r="AA250" i="1"/>
  <c r="V250" i="1"/>
  <c r="R250" i="1"/>
  <c r="AJ250" i="1" s="1"/>
  <c r="BE249" i="1"/>
  <c r="BC249" i="1"/>
  <c r="BA249" i="1"/>
  <c r="AZ249" i="1"/>
  <c r="AW249" i="1"/>
  <c r="AV249" i="1"/>
  <c r="AU249" i="1"/>
  <c r="AR249" i="1"/>
  <c r="AQ249" i="1"/>
  <c r="AO249" i="1"/>
  <c r="AN249" i="1"/>
  <c r="AG249" i="1"/>
  <c r="AB249" i="1"/>
  <c r="V249" i="1"/>
  <c r="R249" i="1"/>
  <c r="AF249" i="1" s="1"/>
  <c r="BF248" i="1"/>
  <c r="BE248" i="1"/>
  <c r="BC248" i="1"/>
  <c r="BB248" i="1"/>
  <c r="BA248" i="1"/>
  <c r="AY248" i="1"/>
  <c r="AX248" i="1"/>
  <c r="AW248" i="1"/>
  <c r="AU248" i="1"/>
  <c r="AT248" i="1"/>
  <c r="AS248" i="1"/>
  <c r="AQ248" i="1"/>
  <c r="AP248" i="1"/>
  <c r="AO248" i="1"/>
  <c r="AN248" i="1"/>
  <c r="BD248" i="1" s="1"/>
  <c r="AJ248" i="1"/>
  <c r="AI248" i="1"/>
  <c r="AF248" i="1"/>
  <c r="AE248" i="1"/>
  <c r="AD248" i="1"/>
  <c r="AA248" i="1"/>
  <c r="Z248" i="1"/>
  <c r="X248" i="1"/>
  <c r="V248" i="1"/>
  <c r="T248" i="1"/>
  <c r="S248" i="1"/>
  <c r="R248" i="1"/>
  <c r="BC247" i="1"/>
  <c r="AW247" i="1"/>
  <c r="AR247" i="1"/>
  <c r="AN247" i="1"/>
  <c r="BA247" i="1" s="1"/>
  <c r="AJ247" i="1"/>
  <c r="AG247" i="1"/>
  <c r="AF247" i="1"/>
  <c r="AD247" i="1"/>
  <c r="AB247" i="1"/>
  <c r="Z247" i="1"/>
  <c r="Y247" i="1"/>
  <c r="V247" i="1"/>
  <c r="U247" i="1"/>
  <c r="T247" i="1"/>
  <c r="R247" i="1"/>
  <c r="BF246" i="1"/>
  <c r="BE246" i="1"/>
  <c r="BC246" i="1"/>
  <c r="BB246" i="1"/>
  <c r="BA246" i="1"/>
  <c r="AY246" i="1"/>
  <c r="AX246" i="1"/>
  <c r="AW246" i="1"/>
  <c r="AU246" i="1"/>
  <c r="AT246" i="1"/>
  <c r="AS246" i="1"/>
  <c r="AQ246" i="1"/>
  <c r="AP246" i="1"/>
  <c r="AO246" i="1"/>
  <c r="AN246" i="1"/>
  <c r="BD246" i="1" s="1"/>
  <c r="AF246" i="1"/>
  <c r="AA246" i="1"/>
  <c r="V246" i="1"/>
  <c r="R246" i="1"/>
  <c r="AJ246" i="1" s="1"/>
  <c r="BE245" i="1"/>
  <c r="BC245" i="1"/>
  <c r="BA245" i="1"/>
  <c r="AZ245" i="1"/>
  <c r="AW245" i="1"/>
  <c r="AV245" i="1"/>
  <c r="AU245" i="1"/>
  <c r="AR245" i="1"/>
  <c r="AQ245" i="1"/>
  <c r="AO245" i="1"/>
  <c r="AN245" i="1"/>
  <c r="AG245" i="1"/>
  <c r="AB245" i="1"/>
  <c r="V245" i="1"/>
  <c r="R245" i="1"/>
  <c r="AF245" i="1" s="1"/>
  <c r="BF244" i="1"/>
  <c r="BE244" i="1"/>
  <c r="BC244" i="1"/>
  <c r="BB244" i="1"/>
  <c r="BA244" i="1"/>
  <c r="AY244" i="1"/>
  <c r="AX244" i="1"/>
  <c r="AW244" i="1"/>
  <c r="AU244" i="1"/>
  <c r="AT244" i="1"/>
  <c r="AS244" i="1"/>
  <c r="AQ244" i="1"/>
  <c r="AP244" i="1"/>
  <c r="AO244" i="1"/>
  <c r="AN244" i="1"/>
  <c r="BD244" i="1" s="1"/>
  <c r="AJ244" i="1"/>
  <c r="AI244" i="1"/>
  <c r="AF244" i="1"/>
  <c r="AE244" i="1"/>
  <c r="AD244" i="1"/>
  <c r="AA244" i="1"/>
  <c r="Z244" i="1"/>
  <c r="X244" i="1"/>
  <c r="V244" i="1"/>
  <c r="T244" i="1"/>
  <c r="S244" i="1"/>
  <c r="R244" i="1"/>
  <c r="BC243" i="1"/>
  <c r="AW243" i="1"/>
  <c r="AR243" i="1"/>
  <c r="AN243" i="1"/>
  <c r="BA243" i="1" s="1"/>
  <c r="AJ243" i="1"/>
  <c r="AG243" i="1"/>
  <c r="AF243" i="1"/>
  <c r="AD243" i="1"/>
  <c r="AB243" i="1"/>
  <c r="Z243" i="1"/>
  <c r="Y243" i="1"/>
  <c r="V243" i="1"/>
  <c r="U243" i="1"/>
  <c r="T243" i="1"/>
  <c r="R243" i="1"/>
  <c r="BF242" i="1"/>
  <c r="BE242" i="1"/>
  <c r="BC242" i="1"/>
  <c r="BB242" i="1"/>
  <c r="BA242" i="1"/>
  <c r="AY242" i="1"/>
  <c r="AX242" i="1"/>
  <c r="AW242" i="1"/>
  <c r="AU242" i="1"/>
  <c r="AT242" i="1"/>
  <c r="AS242" i="1"/>
  <c r="AQ242" i="1"/>
  <c r="AP242" i="1"/>
  <c r="AO242" i="1"/>
  <c r="AN242" i="1"/>
  <c r="BD242" i="1" s="1"/>
  <c r="AF242" i="1"/>
  <c r="AA242" i="1"/>
  <c r="V242" i="1"/>
  <c r="R242" i="1"/>
  <c r="AJ242" i="1" s="1"/>
  <c r="BE241" i="1"/>
  <c r="BC241" i="1"/>
  <c r="BA241" i="1"/>
  <c r="AZ241" i="1"/>
  <c r="AW241" i="1"/>
  <c r="AV241" i="1"/>
  <c r="AU241" i="1"/>
  <c r="AR241" i="1"/>
  <c r="AQ241" i="1"/>
  <c r="AO241" i="1"/>
  <c r="AN241" i="1"/>
  <c r="AG241" i="1"/>
  <c r="AB241" i="1"/>
  <c r="V241" i="1"/>
  <c r="R241" i="1"/>
  <c r="AF241" i="1" s="1"/>
  <c r="BF240" i="1"/>
  <c r="BE240" i="1"/>
  <c r="BC240" i="1"/>
  <c r="BB240" i="1"/>
  <c r="BA240" i="1"/>
  <c r="AY240" i="1"/>
  <c r="AX240" i="1"/>
  <c r="AW240" i="1"/>
  <c r="AU240" i="1"/>
  <c r="AT240" i="1"/>
  <c r="AS240" i="1"/>
  <c r="AQ240" i="1"/>
  <c r="AP240" i="1"/>
  <c r="AO240" i="1"/>
  <c r="AN240" i="1"/>
  <c r="BD240" i="1" s="1"/>
  <c r="AJ240" i="1"/>
  <c r="AI240" i="1"/>
  <c r="AF240" i="1"/>
  <c r="AE240" i="1"/>
  <c r="AD240" i="1"/>
  <c r="AA240" i="1"/>
  <c r="Z240" i="1"/>
  <c r="X240" i="1"/>
  <c r="V240" i="1"/>
  <c r="T240" i="1"/>
  <c r="S240" i="1"/>
  <c r="R240" i="1"/>
  <c r="BC239" i="1"/>
  <c r="AW239" i="1"/>
  <c r="AR239" i="1"/>
  <c r="AN239" i="1"/>
  <c r="BA239" i="1" s="1"/>
  <c r="AJ239" i="1"/>
  <c r="AG239" i="1"/>
  <c r="AF239" i="1"/>
  <c r="AD239" i="1"/>
  <c r="AB239" i="1"/>
  <c r="Z239" i="1"/>
  <c r="Y239" i="1"/>
  <c r="V239" i="1"/>
  <c r="U239" i="1"/>
  <c r="T239" i="1"/>
  <c r="R239" i="1"/>
  <c r="BF238" i="1"/>
  <c r="BE238" i="1"/>
  <c r="BC238" i="1"/>
  <c r="BB238" i="1"/>
  <c r="BA238" i="1"/>
  <c r="AY238" i="1"/>
  <c r="AX238" i="1"/>
  <c r="AW238" i="1"/>
  <c r="AU238" i="1"/>
  <c r="AT238" i="1"/>
  <c r="AS238" i="1"/>
  <c r="AQ238" i="1"/>
  <c r="AP238" i="1"/>
  <c r="AO238" i="1"/>
  <c r="AN238" i="1"/>
  <c r="BD238" i="1" s="1"/>
  <c r="AF238" i="1"/>
  <c r="AA238" i="1"/>
  <c r="V238" i="1"/>
  <c r="R238" i="1"/>
  <c r="AJ238" i="1" s="1"/>
  <c r="BE237" i="1"/>
  <c r="BC237" i="1"/>
  <c r="BA237" i="1"/>
  <c r="AZ237" i="1"/>
  <c r="AW237" i="1"/>
  <c r="AV237" i="1"/>
  <c r="AU237" i="1"/>
  <c r="AR237" i="1"/>
  <c r="AQ237" i="1"/>
  <c r="AO237" i="1"/>
  <c r="AN237" i="1"/>
  <c r="AG237" i="1"/>
  <c r="AB237" i="1"/>
  <c r="V237" i="1"/>
  <c r="R237" i="1"/>
  <c r="AF237" i="1" s="1"/>
  <c r="BF236" i="1"/>
  <c r="BE236" i="1"/>
  <c r="BC236" i="1"/>
  <c r="BB236" i="1"/>
  <c r="BA236" i="1"/>
  <c r="AY236" i="1"/>
  <c r="AX236" i="1"/>
  <c r="AW236" i="1"/>
  <c r="AU236" i="1"/>
  <c r="AT236" i="1"/>
  <c r="AS236" i="1"/>
  <c r="AQ236" i="1"/>
  <c r="AP236" i="1"/>
  <c r="AO236" i="1"/>
  <c r="AN236" i="1"/>
  <c r="BD236" i="1" s="1"/>
  <c r="AJ236" i="1"/>
  <c r="AI236" i="1"/>
  <c r="AF236" i="1"/>
  <c r="AE236" i="1"/>
  <c r="AD236" i="1"/>
  <c r="AA236" i="1"/>
  <c r="Z236" i="1"/>
  <c r="X236" i="1"/>
  <c r="V236" i="1"/>
  <c r="T236" i="1"/>
  <c r="S236" i="1"/>
  <c r="R236" i="1"/>
  <c r="BC235" i="1"/>
  <c r="AW235" i="1"/>
  <c r="AR235" i="1"/>
  <c r="AN235" i="1"/>
  <c r="BA235" i="1" s="1"/>
  <c r="AJ235" i="1"/>
  <c r="AG235" i="1"/>
  <c r="AF235" i="1"/>
  <c r="AD235" i="1"/>
  <c r="AB235" i="1"/>
  <c r="Z235" i="1"/>
  <c r="Y235" i="1"/>
  <c r="V235" i="1"/>
  <c r="U235" i="1"/>
  <c r="T235" i="1"/>
  <c r="R235" i="1"/>
  <c r="BF234" i="1"/>
  <c r="BE234" i="1"/>
  <c r="BC234" i="1"/>
  <c r="BB234" i="1"/>
  <c r="BA234" i="1"/>
  <c r="AY234" i="1"/>
  <c r="AX234" i="1"/>
  <c r="AW234" i="1"/>
  <c r="AU234" i="1"/>
  <c r="AT234" i="1"/>
  <c r="AS234" i="1"/>
  <c r="AQ234" i="1"/>
  <c r="AP234" i="1"/>
  <c r="AO234" i="1"/>
  <c r="AN234" i="1"/>
  <c r="BD234" i="1" s="1"/>
  <c r="AF234" i="1"/>
  <c r="AA234" i="1"/>
  <c r="V234" i="1"/>
  <c r="R234" i="1"/>
  <c r="AJ234" i="1" s="1"/>
  <c r="BE233" i="1"/>
  <c r="BC233" i="1"/>
  <c r="BA233" i="1"/>
  <c r="AZ233" i="1"/>
  <c r="AW233" i="1"/>
  <c r="AV233" i="1"/>
  <c r="AU233" i="1"/>
  <c r="AR233" i="1"/>
  <c r="AQ233" i="1"/>
  <c r="AO233" i="1"/>
  <c r="AN233" i="1"/>
  <c r="AG233" i="1"/>
  <c r="AB233" i="1"/>
  <c r="V233" i="1"/>
  <c r="R233" i="1"/>
  <c r="AF233" i="1" s="1"/>
  <c r="BF232" i="1"/>
  <c r="BE232" i="1"/>
  <c r="BC232" i="1"/>
  <c r="BB232" i="1"/>
  <c r="BA232" i="1"/>
  <c r="AY232" i="1"/>
  <c r="AX232" i="1"/>
  <c r="AW232" i="1"/>
  <c r="AU232" i="1"/>
  <c r="AT232" i="1"/>
  <c r="AS232" i="1"/>
  <c r="AQ232" i="1"/>
  <c r="AP232" i="1"/>
  <c r="AO232" i="1"/>
  <c r="AN232" i="1"/>
  <c r="BD232" i="1" s="1"/>
  <c r="AJ232" i="1"/>
  <c r="AI232" i="1"/>
  <c r="AF232" i="1"/>
  <c r="AE232" i="1"/>
  <c r="AD232" i="1"/>
  <c r="AA232" i="1"/>
  <c r="Z232" i="1"/>
  <c r="X232" i="1"/>
  <c r="V232" i="1"/>
  <c r="T232" i="1"/>
  <c r="S232" i="1"/>
  <c r="R232" i="1"/>
  <c r="BC231" i="1"/>
  <c r="AW231" i="1"/>
  <c r="AR231" i="1"/>
  <c r="AN231" i="1"/>
  <c r="BA231" i="1" s="1"/>
  <c r="AJ231" i="1"/>
  <c r="AG231" i="1"/>
  <c r="AF231" i="1"/>
  <c r="AD231" i="1"/>
  <c r="AB231" i="1"/>
  <c r="Z231" i="1"/>
  <c r="Y231" i="1"/>
  <c r="V231" i="1"/>
  <c r="U231" i="1"/>
  <c r="T231" i="1"/>
  <c r="R231" i="1"/>
  <c r="BF230" i="1"/>
  <c r="BE230" i="1"/>
  <c r="BC230" i="1"/>
  <c r="BB230" i="1"/>
  <c r="BA230" i="1"/>
  <c r="AY230" i="1"/>
  <c r="AX230" i="1"/>
  <c r="AW230" i="1"/>
  <c r="AU230" i="1"/>
  <c r="AT230" i="1"/>
  <c r="AS230" i="1"/>
  <c r="AQ230" i="1"/>
  <c r="AP230" i="1"/>
  <c r="AO230" i="1"/>
  <c r="AN230" i="1"/>
  <c r="BD230" i="1" s="1"/>
  <c r="AF230" i="1"/>
  <c r="AA230" i="1"/>
  <c r="V230" i="1"/>
  <c r="R230" i="1"/>
  <c r="AJ230" i="1" s="1"/>
  <c r="BE229" i="1"/>
  <c r="BC229" i="1"/>
  <c r="BA229" i="1"/>
  <c r="AZ229" i="1"/>
  <c r="AW229" i="1"/>
  <c r="AV229" i="1"/>
  <c r="AU229" i="1"/>
  <c r="AR229" i="1"/>
  <c r="AQ229" i="1"/>
  <c r="AO229" i="1"/>
  <c r="AN229" i="1"/>
  <c r="AG229" i="1"/>
  <c r="AB229" i="1"/>
  <c r="V229" i="1"/>
  <c r="R229" i="1"/>
  <c r="AF229" i="1" s="1"/>
  <c r="BF228" i="1"/>
  <c r="BE228" i="1"/>
  <c r="BC228" i="1"/>
  <c r="BB228" i="1"/>
  <c r="BA228" i="1"/>
  <c r="AY228" i="1"/>
  <c r="AX228" i="1"/>
  <c r="AW228" i="1"/>
  <c r="AU228" i="1"/>
  <c r="AT228" i="1"/>
  <c r="AS228" i="1"/>
  <c r="AQ228" i="1"/>
  <c r="AP228" i="1"/>
  <c r="AO228" i="1"/>
  <c r="AN228" i="1"/>
  <c r="BD228" i="1" s="1"/>
  <c r="AJ228" i="1"/>
  <c r="AI228" i="1"/>
  <c r="AF228" i="1"/>
  <c r="AE228" i="1"/>
  <c r="AD228" i="1"/>
  <c r="AA228" i="1"/>
  <c r="Z228" i="1"/>
  <c r="X228" i="1"/>
  <c r="V228" i="1"/>
  <c r="T228" i="1"/>
  <c r="S228" i="1"/>
  <c r="R228" i="1"/>
  <c r="BC227" i="1"/>
  <c r="AW227" i="1"/>
  <c r="AR227" i="1"/>
  <c r="AN227" i="1"/>
  <c r="BA227" i="1" s="1"/>
  <c r="AJ227" i="1"/>
  <c r="AG227" i="1"/>
  <c r="AF227" i="1"/>
  <c r="AD227" i="1"/>
  <c r="AB227" i="1"/>
  <c r="Z227" i="1"/>
  <c r="Y227" i="1"/>
  <c r="V227" i="1"/>
  <c r="U227" i="1"/>
  <c r="T227" i="1"/>
  <c r="R227" i="1"/>
  <c r="BF226" i="1"/>
  <c r="BE226" i="1"/>
  <c r="BC226" i="1"/>
  <c r="BB226" i="1"/>
  <c r="BA226" i="1"/>
  <c r="AY226" i="1"/>
  <c r="AX226" i="1"/>
  <c r="AW226" i="1"/>
  <c r="AU226" i="1"/>
  <c r="AT226" i="1"/>
  <c r="AS226" i="1"/>
  <c r="AQ226" i="1"/>
  <c r="AP226" i="1"/>
  <c r="AO226" i="1"/>
  <c r="AN226" i="1"/>
  <c r="BD226" i="1" s="1"/>
  <c r="AG226" i="1"/>
  <c r="AC226" i="1"/>
  <c r="Y226" i="1"/>
  <c r="U226" i="1"/>
  <c r="R226" i="1"/>
  <c r="AH226" i="1" s="1"/>
  <c r="BF225" i="1"/>
  <c r="BC225" i="1"/>
  <c r="BB225" i="1"/>
  <c r="AY225" i="1"/>
  <c r="AX225" i="1"/>
  <c r="AU225" i="1"/>
  <c r="AT225" i="1"/>
  <c r="AQ225" i="1"/>
  <c r="AP225" i="1"/>
  <c r="AN225" i="1"/>
  <c r="BE225" i="1" s="1"/>
  <c r="AJ225" i="1"/>
  <c r="AI225" i="1"/>
  <c r="AG225" i="1"/>
  <c r="AF225" i="1"/>
  <c r="AE225" i="1"/>
  <c r="AC225" i="1"/>
  <c r="AB225" i="1"/>
  <c r="AA225" i="1"/>
  <c r="Y225" i="1"/>
  <c r="X225" i="1"/>
  <c r="W225" i="1"/>
  <c r="U225" i="1"/>
  <c r="T225" i="1"/>
  <c r="S225" i="1"/>
  <c r="R225" i="1"/>
  <c r="AH225" i="1" s="1"/>
  <c r="AZ224" i="1"/>
  <c r="AV224" i="1"/>
  <c r="AR224" i="1"/>
  <c r="AN224" i="1"/>
  <c r="AG224" i="1"/>
  <c r="AC224" i="1"/>
  <c r="Y224" i="1"/>
  <c r="U224" i="1"/>
  <c r="R224" i="1"/>
  <c r="AH224" i="1" s="1"/>
  <c r="BF223" i="1"/>
  <c r="BC223" i="1"/>
  <c r="BB223" i="1"/>
  <c r="AY223" i="1"/>
  <c r="AX223" i="1"/>
  <c r="AU223" i="1"/>
  <c r="AT223" i="1"/>
  <c r="AQ223" i="1"/>
  <c r="AP223" i="1"/>
  <c r="AN223" i="1"/>
  <c r="BE223" i="1" s="1"/>
  <c r="AJ223" i="1"/>
  <c r="AI223" i="1"/>
  <c r="AG223" i="1"/>
  <c r="AF223" i="1"/>
  <c r="AE223" i="1"/>
  <c r="AC223" i="1"/>
  <c r="AB223" i="1"/>
  <c r="AA223" i="1"/>
  <c r="Y223" i="1"/>
  <c r="X223" i="1"/>
  <c r="W223" i="1"/>
  <c r="U223" i="1"/>
  <c r="T223" i="1"/>
  <c r="S223" i="1"/>
  <c r="R223" i="1"/>
  <c r="AH223" i="1" s="1"/>
  <c r="BE222" i="1"/>
  <c r="BA222" i="1"/>
  <c r="AZ222" i="1"/>
  <c r="AW222" i="1"/>
  <c r="AS222" i="1"/>
  <c r="AR222" i="1"/>
  <c r="AO222" i="1"/>
  <c r="AN222" i="1"/>
  <c r="R222" i="1"/>
  <c r="AG222" i="1" s="1"/>
  <c r="BF221" i="1"/>
  <c r="BC221" i="1"/>
  <c r="BB221" i="1"/>
  <c r="AY221" i="1"/>
  <c r="AX221" i="1"/>
  <c r="AU221" i="1"/>
  <c r="AT221" i="1"/>
  <c r="AQ221" i="1"/>
  <c r="AP221" i="1"/>
  <c r="AN221" i="1"/>
  <c r="BE221" i="1" s="1"/>
  <c r="AJ221" i="1"/>
  <c r="AI221" i="1"/>
  <c r="AG221" i="1"/>
  <c r="AF221" i="1"/>
  <c r="AE221" i="1"/>
  <c r="AC221" i="1"/>
  <c r="AB221" i="1"/>
  <c r="AA221" i="1"/>
  <c r="Y221" i="1"/>
  <c r="X221" i="1"/>
  <c r="W221" i="1"/>
  <c r="U221" i="1"/>
  <c r="T221" i="1"/>
  <c r="S221" i="1"/>
  <c r="R221" i="1"/>
  <c r="AH221" i="1" s="1"/>
  <c r="BE220" i="1"/>
  <c r="BA220" i="1"/>
  <c r="AZ220" i="1"/>
  <c r="AW220" i="1"/>
  <c r="AS220" i="1"/>
  <c r="AR220" i="1"/>
  <c r="AO220" i="1"/>
  <c r="AN220" i="1"/>
  <c r="R220" i="1"/>
  <c r="AG220" i="1" s="1"/>
  <c r="BF219" i="1"/>
  <c r="BC219" i="1"/>
  <c r="BB219" i="1"/>
  <c r="AY219" i="1"/>
  <c r="AX219" i="1"/>
  <c r="AU219" i="1"/>
  <c r="AT219" i="1"/>
  <c r="AQ219" i="1"/>
  <c r="AP219" i="1"/>
  <c r="AN219" i="1"/>
  <c r="BE219" i="1" s="1"/>
  <c r="AJ219" i="1"/>
  <c r="AI219" i="1"/>
  <c r="AG219" i="1"/>
  <c r="AF219" i="1"/>
  <c r="AE219" i="1"/>
  <c r="AC219" i="1"/>
  <c r="AB219" i="1"/>
  <c r="AA219" i="1"/>
  <c r="Y219" i="1"/>
  <c r="X219" i="1"/>
  <c r="W219" i="1"/>
  <c r="U219" i="1"/>
  <c r="T219" i="1"/>
  <c r="S219" i="1"/>
  <c r="R219" i="1"/>
  <c r="AH219" i="1" s="1"/>
  <c r="BE218" i="1"/>
  <c r="BA218" i="1"/>
  <c r="AZ218" i="1"/>
  <c r="AW218" i="1"/>
  <c r="AS218" i="1"/>
  <c r="AR218" i="1"/>
  <c r="AO218" i="1"/>
  <c r="AN218" i="1"/>
  <c r="R218" i="1"/>
  <c r="AG218" i="1" s="1"/>
  <c r="BF217" i="1"/>
  <c r="BC217" i="1"/>
  <c r="BB217" i="1"/>
  <c r="AY217" i="1"/>
  <c r="AX217" i="1"/>
  <c r="AU217" i="1"/>
  <c r="AT217" i="1"/>
  <c r="AQ217" i="1"/>
  <c r="AP217" i="1"/>
  <c r="AN217" i="1"/>
  <c r="BE217" i="1" s="1"/>
  <c r="AJ217" i="1"/>
  <c r="AI217" i="1"/>
  <c r="AG217" i="1"/>
  <c r="AF217" i="1"/>
  <c r="AE217" i="1"/>
  <c r="AC217" i="1"/>
  <c r="AB217" i="1"/>
  <c r="AA217" i="1"/>
  <c r="Y217" i="1"/>
  <c r="X217" i="1"/>
  <c r="W217" i="1"/>
  <c r="U217" i="1"/>
  <c r="T217" i="1"/>
  <c r="S217" i="1"/>
  <c r="R217" i="1"/>
  <c r="AH217" i="1" s="1"/>
  <c r="BE216" i="1"/>
  <c r="BA216" i="1"/>
  <c r="AZ216" i="1"/>
  <c r="AW216" i="1"/>
  <c r="AS216" i="1"/>
  <c r="AR216" i="1"/>
  <c r="AO216" i="1"/>
  <c r="AN216" i="1"/>
  <c r="R216" i="1"/>
  <c r="AG216" i="1" s="1"/>
  <c r="BF215" i="1"/>
  <c r="BC215" i="1"/>
  <c r="BB215" i="1"/>
  <c r="AY215" i="1"/>
  <c r="AX215" i="1"/>
  <c r="AU215" i="1"/>
  <c r="AT215" i="1"/>
  <c r="AQ215" i="1"/>
  <c r="AP215" i="1"/>
  <c r="AN215" i="1"/>
  <c r="BE215" i="1" s="1"/>
  <c r="AJ215" i="1"/>
  <c r="AI215" i="1"/>
  <c r="AG215" i="1"/>
  <c r="AF215" i="1"/>
  <c r="AE215" i="1"/>
  <c r="AC215" i="1"/>
  <c r="AB215" i="1"/>
  <c r="AA215" i="1"/>
  <c r="Y215" i="1"/>
  <c r="X215" i="1"/>
  <c r="W215" i="1"/>
  <c r="U215" i="1"/>
  <c r="T215" i="1"/>
  <c r="S215" i="1"/>
  <c r="R215" i="1"/>
  <c r="AH215" i="1" s="1"/>
  <c r="BE214" i="1"/>
  <c r="BA214" i="1"/>
  <c r="AZ214" i="1"/>
  <c r="AW214" i="1"/>
  <c r="AS214" i="1"/>
  <c r="AR214" i="1"/>
  <c r="AO214" i="1"/>
  <c r="AN214" i="1"/>
  <c r="R214" i="1"/>
  <c r="AG214" i="1" s="1"/>
  <c r="BF213" i="1"/>
  <c r="BC213" i="1"/>
  <c r="BB213" i="1"/>
  <c r="AY213" i="1"/>
  <c r="AX213" i="1"/>
  <c r="AU213" i="1"/>
  <c r="AT213" i="1"/>
  <c r="AQ213" i="1"/>
  <c r="AP213" i="1"/>
  <c r="AN213" i="1"/>
  <c r="BE213" i="1" s="1"/>
  <c r="AJ213" i="1"/>
  <c r="AI213" i="1"/>
  <c r="AG213" i="1"/>
  <c r="AF213" i="1"/>
  <c r="AE213" i="1"/>
  <c r="AC213" i="1"/>
  <c r="AB213" i="1"/>
  <c r="AA213" i="1"/>
  <c r="Y213" i="1"/>
  <c r="X213" i="1"/>
  <c r="W213" i="1"/>
  <c r="U213" i="1"/>
  <c r="T213" i="1"/>
  <c r="S213" i="1"/>
  <c r="R213" i="1"/>
  <c r="AH213" i="1" s="1"/>
  <c r="BE212" i="1"/>
  <c r="BA212" i="1"/>
  <c r="AZ212" i="1"/>
  <c r="AW212" i="1"/>
  <c r="AS212" i="1"/>
  <c r="AR212" i="1"/>
  <c r="AO212" i="1"/>
  <c r="AN212" i="1"/>
  <c r="R212" i="1"/>
  <c r="AG212" i="1" s="1"/>
  <c r="BF211" i="1"/>
  <c r="BC211" i="1"/>
  <c r="BB211" i="1"/>
  <c r="AY211" i="1"/>
  <c r="AX211" i="1"/>
  <c r="AU211" i="1"/>
  <c r="AT211" i="1"/>
  <c r="AQ211" i="1"/>
  <c r="AP211" i="1"/>
  <c r="AN211" i="1"/>
  <c r="BE211" i="1" s="1"/>
  <c r="AJ211" i="1"/>
  <c r="AI211" i="1"/>
  <c r="AG211" i="1"/>
  <c r="AF211" i="1"/>
  <c r="AE211" i="1"/>
  <c r="AC211" i="1"/>
  <c r="AB211" i="1"/>
  <c r="AA211" i="1"/>
  <c r="Y211" i="1"/>
  <c r="X211" i="1"/>
  <c r="W211" i="1"/>
  <c r="U211" i="1"/>
  <c r="T211" i="1"/>
  <c r="S211" i="1"/>
  <c r="R211" i="1"/>
  <c r="AH211" i="1" s="1"/>
  <c r="BE210" i="1"/>
  <c r="BA210" i="1"/>
  <c r="AZ210" i="1"/>
  <c r="AW210" i="1"/>
  <c r="AS210" i="1"/>
  <c r="AR210" i="1"/>
  <c r="AO210" i="1"/>
  <c r="AN210" i="1"/>
  <c r="R210" i="1"/>
  <c r="AG210" i="1" s="1"/>
  <c r="BF209" i="1"/>
  <c r="BC209" i="1"/>
  <c r="BB209" i="1"/>
  <c r="AY209" i="1"/>
  <c r="AX209" i="1"/>
  <c r="AU209" i="1"/>
  <c r="AT209" i="1"/>
  <c r="AQ209" i="1"/>
  <c r="AP209" i="1"/>
  <c r="AN209" i="1"/>
  <c r="BE209" i="1" s="1"/>
  <c r="AJ209" i="1"/>
  <c r="AI209" i="1"/>
  <c r="AG209" i="1"/>
  <c r="AF209" i="1"/>
  <c r="AE209" i="1"/>
  <c r="AC209" i="1"/>
  <c r="AB209" i="1"/>
  <c r="AA209" i="1"/>
  <c r="Y209" i="1"/>
  <c r="X209" i="1"/>
  <c r="W209" i="1"/>
  <c r="U209" i="1"/>
  <c r="T209" i="1"/>
  <c r="S209" i="1"/>
  <c r="R209" i="1"/>
  <c r="AH209" i="1" s="1"/>
  <c r="BE208" i="1"/>
  <c r="BA208" i="1"/>
  <c r="AZ208" i="1"/>
  <c r="AW208" i="1"/>
  <c r="AS208" i="1"/>
  <c r="AR208" i="1"/>
  <c r="AO208" i="1"/>
  <c r="AN208" i="1"/>
  <c r="R208" i="1"/>
  <c r="AG208" i="1" s="1"/>
  <c r="BF207" i="1"/>
  <c r="BC207" i="1"/>
  <c r="BB207" i="1"/>
  <c r="AY207" i="1"/>
  <c r="AX207" i="1"/>
  <c r="AU207" i="1"/>
  <c r="AT207" i="1"/>
  <c r="AQ207" i="1"/>
  <c r="AP207" i="1"/>
  <c r="AN207" i="1"/>
  <c r="BE207" i="1" s="1"/>
  <c r="AJ207" i="1"/>
  <c r="AI207" i="1"/>
  <c r="AG207" i="1"/>
  <c r="AF207" i="1"/>
  <c r="AE207" i="1"/>
  <c r="AC207" i="1"/>
  <c r="AB207" i="1"/>
  <c r="AA207" i="1"/>
  <c r="Y207" i="1"/>
  <c r="X207" i="1"/>
  <c r="W207" i="1"/>
  <c r="U207" i="1"/>
  <c r="T207" i="1"/>
  <c r="S207" i="1"/>
  <c r="R207" i="1"/>
  <c r="AH207" i="1" s="1"/>
  <c r="BE206" i="1"/>
  <c r="BA206" i="1"/>
  <c r="AZ206" i="1"/>
  <c r="AW206" i="1"/>
  <c r="AS206" i="1"/>
  <c r="AR206" i="1"/>
  <c r="AO206" i="1"/>
  <c r="AN206" i="1"/>
  <c r="R206" i="1"/>
  <c r="AG206" i="1" s="1"/>
  <c r="BF205" i="1"/>
  <c r="BC205" i="1"/>
  <c r="BB205" i="1"/>
  <c r="AY205" i="1"/>
  <c r="AX205" i="1"/>
  <c r="AU205" i="1"/>
  <c r="AT205" i="1"/>
  <c r="AQ205" i="1"/>
  <c r="AP205" i="1"/>
  <c r="AN205" i="1"/>
  <c r="BE205" i="1" s="1"/>
  <c r="AJ205" i="1"/>
  <c r="AI205" i="1"/>
  <c r="AG205" i="1"/>
  <c r="AF205" i="1"/>
  <c r="AE205" i="1"/>
  <c r="AC205" i="1"/>
  <c r="AB205" i="1"/>
  <c r="AA205" i="1"/>
  <c r="Y205" i="1"/>
  <c r="X205" i="1"/>
  <c r="W205" i="1"/>
  <c r="U205" i="1"/>
  <c r="T205" i="1"/>
  <c r="S205" i="1"/>
  <c r="R205" i="1"/>
  <c r="AH205" i="1" s="1"/>
  <c r="BE204" i="1"/>
  <c r="BA204" i="1"/>
  <c r="AZ204" i="1"/>
  <c r="AW204" i="1"/>
  <c r="AS204" i="1"/>
  <c r="AR204" i="1"/>
  <c r="AO204" i="1"/>
  <c r="AN204" i="1"/>
  <c r="R204" i="1"/>
  <c r="AG204" i="1" s="1"/>
  <c r="BF203" i="1"/>
  <c r="BC203" i="1"/>
  <c r="BB203" i="1"/>
  <c r="AY203" i="1"/>
  <c r="AX203" i="1"/>
  <c r="AU203" i="1"/>
  <c r="AT203" i="1"/>
  <c r="AQ203" i="1"/>
  <c r="AP203" i="1"/>
  <c r="AN203" i="1"/>
  <c r="BE203" i="1" s="1"/>
  <c r="AJ203" i="1"/>
  <c r="AI203" i="1"/>
  <c r="AG203" i="1"/>
  <c r="AF203" i="1"/>
  <c r="AE203" i="1"/>
  <c r="AC203" i="1"/>
  <c r="AB203" i="1"/>
  <c r="AA203" i="1"/>
  <c r="Y203" i="1"/>
  <c r="X203" i="1"/>
  <c r="W203" i="1"/>
  <c r="U203" i="1"/>
  <c r="T203" i="1"/>
  <c r="S203" i="1"/>
  <c r="R203" i="1"/>
  <c r="AH203" i="1" s="1"/>
  <c r="BE202" i="1"/>
  <c r="BA202" i="1"/>
  <c r="AZ202" i="1"/>
  <c r="AW202" i="1"/>
  <c r="AS202" i="1"/>
  <c r="AR202" i="1"/>
  <c r="AO202" i="1"/>
  <c r="AN202" i="1"/>
  <c r="R202" i="1"/>
  <c r="AG202" i="1" s="1"/>
  <c r="BF201" i="1"/>
  <c r="BC201" i="1"/>
  <c r="BB201" i="1"/>
  <c r="AY201" i="1"/>
  <c r="AX201" i="1"/>
  <c r="AU201" i="1"/>
  <c r="AT201" i="1"/>
  <c r="AQ201" i="1"/>
  <c r="AP201" i="1"/>
  <c r="AN201" i="1"/>
  <c r="BE201" i="1" s="1"/>
  <c r="AJ201" i="1"/>
  <c r="AI201" i="1"/>
  <c r="AG201" i="1"/>
  <c r="AF201" i="1"/>
  <c r="AE201" i="1"/>
  <c r="AC201" i="1"/>
  <c r="AB201" i="1"/>
  <c r="AA201" i="1"/>
  <c r="Y201" i="1"/>
  <c r="X201" i="1"/>
  <c r="W201" i="1"/>
  <c r="U201" i="1"/>
  <c r="T201" i="1"/>
  <c r="S201" i="1"/>
  <c r="R201" i="1"/>
  <c r="AH201" i="1" s="1"/>
  <c r="BE200" i="1"/>
  <c r="BA200" i="1"/>
  <c r="AZ200" i="1"/>
  <c r="AW200" i="1"/>
  <c r="AS200" i="1"/>
  <c r="AR200" i="1"/>
  <c r="AO200" i="1"/>
  <c r="AN200" i="1"/>
  <c r="R200" i="1"/>
  <c r="AG200" i="1" s="1"/>
  <c r="BF199" i="1"/>
  <c r="BC199" i="1"/>
  <c r="BB199" i="1"/>
  <c r="AY199" i="1"/>
  <c r="AX199" i="1"/>
  <c r="AU199" i="1"/>
  <c r="AT199" i="1"/>
  <c r="AQ199" i="1"/>
  <c r="AP199" i="1"/>
  <c r="AN199" i="1"/>
  <c r="BE199" i="1" s="1"/>
  <c r="AJ199" i="1"/>
  <c r="AI199" i="1"/>
  <c r="AG199" i="1"/>
  <c r="AF199" i="1"/>
  <c r="AE199" i="1"/>
  <c r="AC199" i="1"/>
  <c r="AB199" i="1"/>
  <c r="AA199" i="1"/>
  <c r="Y199" i="1"/>
  <c r="X199" i="1"/>
  <c r="W199" i="1"/>
  <c r="U199" i="1"/>
  <c r="T199" i="1"/>
  <c r="S199" i="1"/>
  <c r="R199" i="1"/>
  <c r="AH199" i="1" s="1"/>
  <c r="BE198" i="1"/>
  <c r="BA198" i="1"/>
  <c r="AZ198" i="1"/>
  <c r="AW198" i="1"/>
  <c r="AS198" i="1"/>
  <c r="AR198" i="1"/>
  <c r="AO198" i="1"/>
  <c r="AN198" i="1"/>
  <c r="R198" i="1"/>
  <c r="AG198" i="1" s="1"/>
  <c r="BF197" i="1"/>
  <c r="BC197" i="1"/>
  <c r="BB197" i="1"/>
  <c r="AY197" i="1"/>
  <c r="AX197" i="1"/>
  <c r="AU197" i="1"/>
  <c r="AT197" i="1"/>
  <c r="AQ197" i="1"/>
  <c r="AP197" i="1"/>
  <c r="AN197" i="1"/>
  <c r="BE197" i="1" s="1"/>
  <c r="AJ197" i="1"/>
  <c r="AI197" i="1"/>
  <c r="AG197" i="1"/>
  <c r="AF197" i="1"/>
  <c r="AE197" i="1"/>
  <c r="AC197" i="1"/>
  <c r="AB197" i="1"/>
  <c r="AA197" i="1"/>
  <c r="Y197" i="1"/>
  <c r="X197" i="1"/>
  <c r="W197" i="1"/>
  <c r="U197" i="1"/>
  <c r="T197" i="1"/>
  <c r="S197" i="1"/>
  <c r="R197" i="1"/>
  <c r="AH197" i="1" s="1"/>
  <c r="BE196" i="1"/>
  <c r="BA196" i="1"/>
  <c r="AZ196" i="1"/>
  <c r="AW196" i="1"/>
  <c r="AS196" i="1"/>
  <c r="AR196" i="1"/>
  <c r="AO196" i="1"/>
  <c r="AN196" i="1"/>
  <c r="R196" i="1"/>
  <c r="AG196" i="1" s="1"/>
  <c r="BF195" i="1"/>
  <c r="BB195" i="1"/>
  <c r="AZ195" i="1"/>
  <c r="AV195" i="1"/>
  <c r="AU195" i="1"/>
  <c r="AQ195" i="1"/>
  <c r="AP195" i="1"/>
  <c r="AN195" i="1"/>
  <c r="BC195" i="1" s="1"/>
  <c r="AJ195" i="1"/>
  <c r="AI195" i="1"/>
  <c r="AG195" i="1"/>
  <c r="AF195" i="1"/>
  <c r="AE195" i="1"/>
  <c r="AC195" i="1"/>
  <c r="AB195" i="1"/>
  <c r="AA195" i="1"/>
  <c r="Y195" i="1"/>
  <c r="X195" i="1"/>
  <c r="W195" i="1"/>
  <c r="U195" i="1"/>
  <c r="T195" i="1"/>
  <c r="S195" i="1"/>
  <c r="R195" i="1"/>
  <c r="AH195" i="1" s="1"/>
  <c r="AN194" i="1"/>
  <c r="BB194" i="1" s="1"/>
  <c r="AI194" i="1"/>
  <c r="AE194" i="1"/>
  <c r="AD194" i="1"/>
  <c r="Z194" i="1"/>
  <c r="Y194" i="1"/>
  <c r="U194" i="1"/>
  <c r="S194" i="1"/>
  <c r="R194" i="1"/>
  <c r="AG194" i="1" s="1"/>
  <c r="AR193" i="1"/>
  <c r="AN193" i="1"/>
  <c r="BC193" i="1" s="1"/>
  <c r="AJ193" i="1"/>
  <c r="AI193" i="1"/>
  <c r="AG193" i="1"/>
  <c r="AF193" i="1"/>
  <c r="AE193" i="1"/>
  <c r="AC193" i="1"/>
  <c r="AB193" i="1"/>
  <c r="AA193" i="1"/>
  <c r="Y193" i="1"/>
  <c r="X193" i="1"/>
  <c r="W193" i="1"/>
  <c r="U193" i="1"/>
  <c r="T193" i="1"/>
  <c r="S193" i="1"/>
  <c r="R193" i="1"/>
  <c r="AH193" i="1" s="1"/>
  <c r="BF192" i="1"/>
  <c r="BE192" i="1"/>
  <c r="BA192" i="1"/>
  <c r="AZ192" i="1"/>
  <c r="AV192" i="1"/>
  <c r="AT192" i="1"/>
  <c r="AP192" i="1"/>
  <c r="AO192" i="1"/>
  <c r="AN192" i="1"/>
  <c r="BB192" i="1" s="1"/>
  <c r="V192" i="1"/>
  <c r="R192" i="1"/>
  <c r="AG192" i="1" s="1"/>
  <c r="BF191" i="1"/>
  <c r="BB191" i="1"/>
  <c r="AZ191" i="1"/>
  <c r="AV191" i="1"/>
  <c r="AU191" i="1"/>
  <c r="AQ191" i="1"/>
  <c r="AP191" i="1"/>
  <c r="AN191" i="1"/>
  <c r="BC191" i="1" s="1"/>
  <c r="AJ191" i="1"/>
  <c r="AI191" i="1"/>
  <c r="AG191" i="1"/>
  <c r="AF191" i="1"/>
  <c r="AE191" i="1"/>
  <c r="AC191" i="1"/>
  <c r="AB191" i="1"/>
  <c r="AA191" i="1"/>
  <c r="Y191" i="1"/>
  <c r="X191" i="1"/>
  <c r="W191" i="1"/>
  <c r="U191" i="1"/>
  <c r="T191" i="1"/>
  <c r="S191" i="1"/>
  <c r="R191" i="1"/>
  <c r="AH191" i="1" s="1"/>
  <c r="BB190" i="1"/>
  <c r="AW190" i="1"/>
  <c r="AR190" i="1"/>
  <c r="AN190" i="1"/>
  <c r="BF190" i="1" s="1"/>
  <c r="AI190" i="1"/>
  <c r="AE190" i="1"/>
  <c r="AD190" i="1"/>
  <c r="Z190" i="1"/>
  <c r="Y190" i="1"/>
  <c r="U190" i="1"/>
  <c r="S190" i="1"/>
  <c r="R190" i="1"/>
  <c r="AG190" i="1" s="1"/>
  <c r="BC189" i="1"/>
  <c r="AX189" i="1"/>
  <c r="AR189" i="1"/>
  <c r="AN189" i="1"/>
  <c r="BB189" i="1" s="1"/>
  <c r="AJ189" i="1"/>
  <c r="AI189" i="1"/>
  <c r="AG189" i="1"/>
  <c r="AF189" i="1"/>
  <c r="AE189" i="1"/>
  <c r="AC189" i="1"/>
  <c r="AB189" i="1"/>
  <c r="AA189" i="1"/>
  <c r="Y189" i="1"/>
  <c r="X189" i="1"/>
  <c r="W189" i="1"/>
  <c r="U189" i="1"/>
  <c r="T189" i="1"/>
  <c r="S189" i="1"/>
  <c r="R189" i="1"/>
  <c r="AH189" i="1" s="1"/>
  <c r="BF188" i="1"/>
  <c r="BE188" i="1"/>
  <c r="BA188" i="1"/>
  <c r="AZ188" i="1"/>
  <c r="AV188" i="1"/>
  <c r="AT188" i="1"/>
  <c r="AP188" i="1"/>
  <c r="AO188" i="1"/>
  <c r="AN188" i="1"/>
  <c r="BB188" i="1" s="1"/>
  <c r="AG188" i="1"/>
  <c r="AA188" i="1"/>
  <c r="V188" i="1"/>
  <c r="R188" i="1"/>
  <c r="AE188" i="1" s="1"/>
  <c r="BF187" i="1"/>
  <c r="BB187" i="1"/>
  <c r="AZ187" i="1"/>
  <c r="AV187" i="1"/>
  <c r="AU187" i="1"/>
  <c r="AQ187" i="1"/>
  <c r="AP187" i="1"/>
  <c r="AN187" i="1"/>
  <c r="BC187" i="1" s="1"/>
  <c r="AJ187" i="1"/>
  <c r="AI187" i="1"/>
  <c r="AG187" i="1"/>
  <c r="AF187" i="1"/>
  <c r="AE187" i="1"/>
  <c r="AC187" i="1"/>
  <c r="AB187" i="1"/>
  <c r="AA187" i="1"/>
  <c r="Y187" i="1"/>
  <c r="X187" i="1"/>
  <c r="W187" i="1"/>
  <c r="U187" i="1"/>
  <c r="T187" i="1"/>
  <c r="S187" i="1"/>
  <c r="R187" i="1"/>
  <c r="AH187" i="1" s="1"/>
  <c r="BB186" i="1"/>
  <c r="AW186" i="1"/>
  <c r="AR186" i="1"/>
  <c r="AN186" i="1"/>
  <c r="BF186" i="1" s="1"/>
  <c r="AI186" i="1"/>
  <c r="AE186" i="1"/>
  <c r="AD186" i="1"/>
  <c r="Z186" i="1"/>
  <c r="Y186" i="1"/>
  <c r="U186" i="1"/>
  <c r="S186" i="1"/>
  <c r="R186" i="1"/>
  <c r="AG186" i="1" s="1"/>
  <c r="BC185" i="1"/>
  <c r="AX185" i="1"/>
  <c r="AR185" i="1"/>
  <c r="AN185" i="1"/>
  <c r="BB185" i="1" s="1"/>
  <c r="AJ185" i="1"/>
  <c r="AI185" i="1"/>
  <c r="AG185" i="1"/>
  <c r="AF185" i="1"/>
  <c r="AE185" i="1"/>
  <c r="AC185" i="1"/>
  <c r="AB185" i="1"/>
  <c r="AA185" i="1"/>
  <c r="Y185" i="1"/>
  <c r="X185" i="1"/>
  <c r="W185" i="1"/>
  <c r="U185" i="1"/>
  <c r="T185" i="1"/>
  <c r="S185" i="1"/>
  <c r="R185" i="1"/>
  <c r="AH185" i="1" s="1"/>
  <c r="BF184" i="1"/>
  <c r="BE184" i="1"/>
  <c r="BA184" i="1"/>
  <c r="AZ184" i="1"/>
  <c r="AV184" i="1"/>
  <c r="AT184" i="1"/>
  <c r="AP184" i="1"/>
  <c r="AO184" i="1"/>
  <c r="AN184" i="1"/>
  <c r="BB184" i="1" s="1"/>
  <c r="AG184" i="1"/>
  <c r="AA184" i="1"/>
  <c r="V184" i="1"/>
  <c r="R184" i="1"/>
  <c r="AE184" i="1" s="1"/>
  <c r="BF183" i="1"/>
  <c r="BB183" i="1"/>
  <c r="AZ183" i="1"/>
  <c r="AV183" i="1"/>
  <c r="AU183" i="1"/>
  <c r="AQ183" i="1"/>
  <c r="AP183" i="1"/>
  <c r="AN183" i="1"/>
  <c r="BC183" i="1" s="1"/>
  <c r="AJ183" i="1"/>
  <c r="AI183" i="1"/>
  <c r="AG183" i="1"/>
  <c r="AF183" i="1"/>
  <c r="AE183" i="1"/>
  <c r="AC183" i="1"/>
  <c r="AB183" i="1"/>
  <c r="AA183" i="1"/>
  <c r="Y183" i="1"/>
  <c r="X183" i="1"/>
  <c r="W183" i="1"/>
  <c r="U183" i="1"/>
  <c r="T183" i="1"/>
  <c r="S183" i="1"/>
  <c r="R183" i="1"/>
  <c r="AH183" i="1" s="1"/>
  <c r="BB182" i="1"/>
  <c r="AW182" i="1"/>
  <c r="AR182" i="1"/>
  <c r="AN182" i="1"/>
  <c r="BF182" i="1" s="1"/>
  <c r="AI182" i="1"/>
  <c r="AE182" i="1"/>
  <c r="AD182" i="1"/>
  <c r="Z182" i="1"/>
  <c r="Y182" i="1"/>
  <c r="U182" i="1"/>
  <c r="S182" i="1"/>
  <c r="R182" i="1"/>
  <c r="AG182" i="1" s="1"/>
  <c r="BC181" i="1"/>
  <c r="AX181" i="1"/>
  <c r="AR181" i="1"/>
  <c r="AN181" i="1"/>
  <c r="BB181" i="1" s="1"/>
  <c r="AJ181" i="1"/>
  <c r="AI181" i="1"/>
  <c r="AG181" i="1"/>
  <c r="AF181" i="1"/>
  <c r="AE181" i="1"/>
  <c r="AC181" i="1"/>
  <c r="AB181" i="1"/>
  <c r="AA181" i="1"/>
  <c r="Y181" i="1"/>
  <c r="X181" i="1"/>
  <c r="W181" i="1"/>
  <c r="U181" i="1"/>
  <c r="T181" i="1"/>
  <c r="S181" i="1"/>
  <c r="R181" i="1"/>
  <c r="AH181" i="1" s="1"/>
  <c r="BF180" i="1"/>
  <c r="BE180" i="1"/>
  <c r="BA180" i="1"/>
  <c r="AZ180" i="1"/>
  <c r="AV180" i="1"/>
  <c r="AT180" i="1"/>
  <c r="AP180" i="1"/>
  <c r="AO180" i="1"/>
  <c r="AN180" i="1"/>
  <c r="BB180" i="1" s="1"/>
  <c r="AG180" i="1"/>
  <c r="AA180" i="1"/>
  <c r="V180" i="1"/>
  <c r="R180" i="1"/>
  <c r="AE180" i="1" s="1"/>
  <c r="BF179" i="1"/>
  <c r="BB179" i="1"/>
  <c r="AZ179" i="1"/>
  <c r="AV179" i="1"/>
  <c r="AU179" i="1"/>
  <c r="AQ179" i="1"/>
  <c r="AP179" i="1"/>
  <c r="AN179" i="1"/>
  <c r="BC179" i="1" s="1"/>
  <c r="AJ179" i="1"/>
  <c r="AI179" i="1"/>
  <c r="AG179" i="1"/>
  <c r="AF179" i="1"/>
  <c r="AE179" i="1"/>
  <c r="AC179" i="1"/>
  <c r="AB179" i="1"/>
  <c r="AA179" i="1"/>
  <c r="Y179" i="1"/>
  <c r="X179" i="1"/>
  <c r="W179" i="1"/>
  <c r="U179" i="1"/>
  <c r="T179" i="1"/>
  <c r="S179" i="1"/>
  <c r="R179" i="1"/>
  <c r="AH179" i="1" s="1"/>
  <c r="BB178" i="1"/>
  <c r="AW178" i="1"/>
  <c r="AR178" i="1"/>
  <c r="AN178" i="1"/>
  <c r="BF178" i="1" s="1"/>
  <c r="AI178" i="1"/>
  <c r="AE178" i="1"/>
  <c r="AD178" i="1"/>
  <c r="Z178" i="1"/>
  <c r="Y178" i="1"/>
  <c r="U178" i="1"/>
  <c r="S178" i="1"/>
  <c r="R178" i="1"/>
  <c r="AG178" i="1" s="1"/>
  <c r="BC177" i="1"/>
  <c r="AX177" i="1"/>
  <c r="AR177" i="1"/>
  <c r="AN177" i="1"/>
  <c r="BB177" i="1" s="1"/>
  <c r="AJ177" i="1"/>
  <c r="AI177" i="1"/>
  <c r="AG177" i="1"/>
  <c r="AF177" i="1"/>
  <c r="AE177" i="1"/>
  <c r="AC177" i="1"/>
  <c r="AB177" i="1"/>
  <c r="AA177" i="1"/>
  <c r="Y177" i="1"/>
  <c r="X177" i="1"/>
  <c r="W177" i="1"/>
  <c r="U177" i="1"/>
  <c r="T177" i="1"/>
  <c r="S177" i="1"/>
  <c r="R177" i="1"/>
  <c r="AH177" i="1" s="1"/>
  <c r="BF176" i="1"/>
  <c r="BE176" i="1"/>
  <c r="BA176" i="1"/>
  <c r="AZ176" i="1"/>
  <c r="AV176" i="1"/>
  <c r="AT176" i="1"/>
  <c r="AP176" i="1"/>
  <c r="AO176" i="1"/>
  <c r="AN176" i="1"/>
  <c r="BB176" i="1" s="1"/>
  <c r="AG176" i="1"/>
  <c r="AA176" i="1"/>
  <c r="V176" i="1"/>
  <c r="R176" i="1"/>
  <c r="AE176" i="1" s="1"/>
  <c r="BF175" i="1"/>
  <c r="BB175" i="1"/>
  <c r="AZ175" i="1"/>
  <c r="AV175" i="1"/>
  <c r="AU175" i="1"/>
  <c r="AQ175" i="1"/>
  <c r="AP175" i="1"/>
  <c r="AN175" i="1"/>
  <c r="BC175" i="1" s="1"/>
  <c r="AJ175" i="1"/>
  <c r="AI175" i="1"/>
  <c r="AG175" i="1"/>
  <c r="AF175" i="1"/>
  <c r="AE175" i="1"/>
  <c r="AC175" i="1"/>
  <c r="AB175" i="1"/>
  <c r="AA175" i="1"/>
  <c r="Y175" i="1"/>
  <c r="X175" i="1"/>
  <c r="W175" i="1"/>
  <c r="U175" i="1"/>
  <c r="T175" i="1"/>
  <c r="S175" i="1"/>
  <c r="R175" i="1"/>
  <c r="AH175" i="1" s="1"/>
  <c r="BB174" i="1"/>
  <c r="AW174" i="1"/>
  <c r="AR174" i="1"/>
  <c r="AN174" i="1"/>
  <c r="BF174" i="1" s="1"/>
  <c r="AI174" i="1"/>
  <c r="AE174" i="1"/>
  <c r="AD174" i="1"/>
  <c r="Z174" i="1"/>
  <c r="Y174" i="1"/>
  <c r="U174" i="1"/>
  <c r="S174" i="1"/>
  <c r="R174" i="1"/>
  <c r="AG174" i="1" s="1"/>
  <c r="BC173" i="1"/>
  <c r="AX173" i="1"/>
  <c r="AR173" i="1"/>
  <c r="AN173" i="1"/>
  <c r="BB173" i="1" s="1"/>
  <c r="AJ173" i="1"/>
  <c r="AI173" i="1"/>
  <c r="AG173" i="1"/>
  <c r="AF173" i="1"/>
  <c r="AE173" i="1"/>
  <c r="AC173" i="1"/>
  <c r="AB173" i="1"/>
  <c r="AA173" i="1"/>
  <c r="Y173" i="1"/>
  <c r="X173" i="1"/>
  <c r="W173" i="1"/>
  <c r="U173" i="1"/>
  <c r="T173" i="1"/>
  <c r="S173" i="1"/>
  <c r="R173" i="1"/>
  <c r="AH173" i="1" s="1"/>
  <c r="BF172" i="1"/>
  <c r="BE172" i="1"/>
  <c r="BA172" i="1"/>
  <c r="AZ172" i="1"/>
  <c r="AV172" i="1"/>
  <c r="AT172" i="1"/>
  <c r="AP172" i="1"/>
  <c r="AO172" i="1"/>
  <c r="AN172" i="1"/>
  <c r="BB172" i="1" s="1"/>
  <c r="AG172" i="1"/>
  <c r="AA172" i="1"/>
  <c r="V172" i="1"/>
  <c r="R172" i="1"/>
  <c r="AE172" i="1" s="1"/>
  <c r="BF171" i="1"/>
  <c r="BB171" i="1"/>
  <c r="AZ171" i="1"/>
  <c r="AV171" i="1"/>
  <c r="AU171" i="1"/>
  <c r="AQ171" i="1"/>
  <c r="AP171" i="1"/>
  <c r="AN171" i="1"/>
  <c r="BC171" i="1" s="1"/>
  <c r="AJ171" i="1"/>
  <c r="AI171" i="1"/>
  <c r="AG171" i="1"/>
  <c r="AF171" i="1"/>
  <c r="AE171" i="1"/>
  <c r="AC171" i="1"/>
  <c r="AB171" i="1"/>
  <c r="AA171" i="1"/>
  <c r="Y171" i="1"/>
  <c r="X171" i="1"/>
  <c r="W171" i="1"/>
  <c r="U171" i="1"/>
  <c r="T171" i="1"/>
  <c r="S171" i="1"/>
  <c r="R171" i="1"/>
  <c r="AH171" i="1" s="1"/>
  <c r="BB170" i="1"/>
  <c r="AW170" i="1"/>
  <c r="AR170" i="1"/>
  <c r="AN170" i="1"/>
  <c r="BF170" i="1" s="1"/>
  <c r="AI170" i="1"/>
  <c r="AE170" i="1"/>
  <c r="AD170" i="1"/>
  <c r="Z170" i="1"/>
  <c r="Y170" i="1"/>
  <c r="U170" i="1"/>
  <c r="S170" i="1"/>
  <c r="R170" i="1"/>
  <c r="AG170" i="1" s="1"/>
  <c r="BC169" i="1"/>
  <c r="AX169" i="1"/>
  <c r="AR169" i="1"/>
  <c r="AN169" i="1"/>
  <c r="BB169" i="1" s="1"/>
  <c r="AJ169" i="1"/>
  <c r="AI169" i="1"/>
  <c r="AG169" i="1"/>
  <c r="AF169" i="1"/>
  <c r="AE169" i="1"/>
  <c r="AC169" i="1"/>
  <c r="AB169" i="1"/>
  <c r="AA169" i="1"/>
  <c r="Y169" i="1"/>
  <c r="X169" i="1"/>
  <c r="W169" i="1"/>
  <c r="U169" i="1"/>
  <c r="T169" i="1"/>
  <c r="S169" i="1"/>
  <c r="R169" i="1"/>
  <c r="AH169" i="1" s="1"/>
  <c r="BF168" i="1"/>
  <c r="BE168" i="1"/>
  <c r="BA168" i="1"/>
  <c r="AZ168" i="1"/>
  <c r="AV168" i="1"/>
  <c r="AT168" i="1"/>
  <c r="AP168" i="1"/>
  <c r="AO168" i="1"/>
  <c r="AN168" i="1"/>
  <c r="BB168" i="1" s="1"/>
  <c r="AG168" i="1"/>
  <c r="AA168" i="1"/>
  <c r="V168" i="1"/>
  <c r="R168" i="1"/>
  <c r="AE168" i="1" s="1"/>
  <c r="BF167" i="1"/>
  <c r="BB167" i="1"/>
  <c r="AZ167" i="1"/>
  <c r="AV167" i="1"/>
  <c r="AU167" i="1"/>
  <c r="AQ167" i="1"/>
  <c r="AP167" i="1"/>
  <c r="AN167" i="1"/>
  <c r="BC167" i="1" s="1"/>
  <c r="AJ167" i="1"/>
  <c r="AI167" i="1"/>
  <c r="AG167" i="1"/>
  <c r="AF167" i="1"/>
  <c r="AE167" i="1"/>
  <c r="AC167" i="1"/>
  <c r="AB167" i="1"/>
  <c r="AA167" i="1"/>
  <c r="Y167" i="1"/>
  <c r="X167" i="1"/>
  <c r="W167" i="1"/>
  <c r="U167" i="1"/>
  <c r="T167" i="1"/>
  <c r="S167" i="1"/>
  <c r="R167" i="1"/>
  <c r="AH167" i="1" s="1"/>
  <c r="BB166" i="1"/>
  <c r="AW166" i="1"/>
  <c r="AR166" i="1"/>
  <c r="AN166" i="1"/>
  <c r="BF166" i="1" s="1"/>
  <c r="AI166" i="1"/>
  <c r="AE166" i="1"/>
  <c r="AD166" i="1"/>
  <c r="Z166" i="1"/>
  <c r="Y166" i="1"/>
  <c r="U166" i="1"/>
  <c r="S166" i="1"/>
  <c r="R166" i="1"/>
  <c r="AG166" i="1" s="1"/>
  <c r="BC165" i="1"/>
  <c r="AX165" i="1"/>
  <c r="AR165" i="1"/>
  <c r="AN165" i="1"/>
  <c r="BB165" i="1" s="1"/>
  <c r="AJ165" i="1"/>
  <c r="AI165" i="1"/>
  <c r="AG165" i="1"/>
  <c r="AF165" i="1"/>
  <c r="AE165" i="1"/>
  <c r="AC165" i="1"/>
  <c r="AB165" i="1"/>
  <c r="AA165" i="1"/>
  <c r="Y165" i="1"/>
  <c r="X165" i="1"/>
  <c r="W165" i="1"/>
  <c r="U165" i="1"/>
  <c r="T165" i="1"/>
  <c r="S165" i="1"/>
  <c r="R165" i="1"/>
  <c r="AH165" i="1" s="1"/>
  <c r="BF164" i="1"/>
  <c r="BE164" i="1"/>
  <c r="BA164" i="1"/>
  <c r="AZ164" i="1"/>
  <c r="AV164" i="1"/>
  <c r="AT164" i="1"/>
  <c r="AP164" i="1"/>
  <c r="AO164" i="1"/>
  <c r="AN164" i="1"/>
  <c r="BB164" i="1" s="1"/>
  <c r="AG164" i="1"/>
  <c r="AA164" i="1"/>
  <c r="V164" i="1"/>
  <c r="R164" i="1"/>
  <c r="AE164" i="1" s="1"/>
  <c r="BF163" i="1"/>
  <c r="BB163" i="1"/>
  <c r="AZ163" i="1"/>
  <c r="AV163" i="1"/>
  <c r="AU163" i="1"/>
  <c r="AQ163" i="1"/>
  <c r="AP163" i="1"/>
  <c r="AN163" i="1"/>
  <c r="BC163" i="1" s="1"/>
  <c r="AJ163" i="1"/>
  <c r="AI163" i="1"/>
  <c r="AG163" i="1"/>
  <c r="AF163" i="1"/>
  <c r="AE163" i="1"/>
  <c r="AC163" i="1"/>
  <c r="AB163" i="1"/>
  <c r="AA163" i="1"/>
  <c r="Y163" i="1"/>
  <c r="X163" i="1"/>
  <c r="W163" i="1"/>
  <c r="U163" i="1"/>
  <c r="T163" i="1"/>
  <c r="S163" i="1"/>
  <c r="R163" i="1"/>
  <c r="AH163" i="1" s="1"/>
  <c r="AN162" i="1"/>
  <c r="BF162" i="1" s="1"/>
  <c r="R162" i="1"/>
  <c r="AG162" i="1" s="1"/>
  <c r="AN161" i="1"/>
  <c r="BB161" i="1" s="1"/>
  <c r="AF161" i="1"/>
  <c r="AA161" i="1"/>
  <c r="U161" i="1"/>
  <c r="R161" i="1"/>
  <c r="AH161" i="1" s="1"/>
  <c r="BF160" i="1"/>
  <c r="BE160" i="1"/>
  <c r="BA160" i="1"/>
  <c r="AZ160" i="1"/>
  <c r="AV160" i="1"/>
  <c r="AT160" i="1"/>
  <c r="AP160" i="1"/>
  <c r="AO160" i="1"/>
  <c r="AN160" i="1"/>
  <c r="BB160" i="1" s="1"/>
  <c r="AG160" i="1"/>
  <c r="AA160" i="1"/>
  <c r="V160" i="1"/>
  <c r="R160" i="1"/>
  <c r="AE160" i="1" s="1"/>
  <c r="BF159" i="1"/>
  <c r="BB159" i="1"/>
  <c r="AZ159" i="1"/>
  <c r="AV159" i="1"/>
  <c r="AU159" i="1"/>
  <c r="AQ159" i="1"/>
  <c r="AP159" i="1"/>
  <c r="AN159" i="1"/>
  <c r="BC159" i="1" s="1"/>
  <c r="AJ159" i="1"/>
  <c r="AI159" i="1"/>
  <c r="AG159" i="1"/>
  <c r="AF159" i="1"/>
  <c r="AE159" i="1"/>
  <c r="AC159" i="1"/>
  <c r="AB159" i="1"/>
  <c r="AA159" i="1"/>
  <c r="Y159" i="1"/>
  <c r="X159" i="1"/>
  <c r="W159" i="1"/>
  <c r="U159" i="1"/>
  <c r="T159" i="1"/>
  <c r="S159" i="1"/>
  <c r="R159" i="1"/>
  <c r="AH159" i="1" s="1"/>
  <c r="BB158" i="1"/>
  <c r="AW158" i="1"/>
  <c r="AR158" i="1"/>
  <c r="AN158" i="1"/>
  <c r="BF158" i="1" s="1"/>
  <c r="AI158" i="1"/>
  <c r="AE158" i="1"/>
  <c r="AD158" i="1"/>
  <c r="Z158" i="1"/>
  <c r="Y158" i="1"/>
  <c r="U158" i="1"/>
  <c r="S158" i="1"/>
  <c r="R158" i="1"/>
  <c r="AG158" i="1" s="1"/>
  <c r="AN157" i="1"/>
  <c r="BB157" i="1" s="1"/>
  <c r="R157" i="1"/>
  <c r="AH157" i="1" s="1"/>
  <c r="BF156" i="1"/>
  <c r="BE156" i="1"/>
  <c r="BA156" i="1"/>
  <c r="AZ156" i="1"/>
  <c r="AV156" i="1"/>
  <c r="AT156" i="1"/>
  <c r="AP156" i="1"/>
  <c r="AO156" i="1"/>
  <c r="AN156" i="1"/>
  <c r="BB156" i="1" s="1"/>
  <c r="AG156" i="1"/>
  <c r="AA156" i="1"/>
  <c r="V156" i="1"/>
  <c r="R156" i="1"/>
  <c r="AE156" i="1" s="1"/>
  <c r="BF155" i="1"/>
  <c r="BB155" i="1"/>
  <c r="AZ155" i="1"/>
  <c r="AV155" i="1"/>
  <c r="AU155" i="1"/>
  <c r="AQ155" i="1"/>
  <c r="AP155" i="1"/>
  <c r="AN155" i="1"/>
  <c r="BC155" i="1" s="1"/>
  <c r="AJ155" i="1"/>
  <c r="AI155" i="1"/>
  <c r="AG155" i="1"/>
  <c r="AF155" i="1"/>
  <c r="AE155" i="1"/>
  <c r="AC155" i="1"/>
  <c r="AB155" i="1"/>
  <c r="AA155" i="1"/>
  <c r="Y155" i="1"/>
  <c r="X155" i="1"/>
  <c r="W155" i="1"/>
  <c r="U155" i="1"/>
  <c r="T155" i="1"/>
  <c r="S155" i="1"/>
  <c r="R155" i="1"/>
  <c r="AH155" i="1" s="1"/>
  <c r="BB154" i="1"/>
  <c r="AW154" i="1"/>
  <c r="AR154" i="1"/>
  <c r="AN154" i="1"/>
  <c r="BF154" i="1" s="1"/>
  <c r="AI154" i="1"/>
  <c r="AE154" i="1"/>
  <c r="AD154" i="1"/>
  <c r="Z154" i="1"/>
  <c r="Y154" i="1"/>
  <c r="U154" i="1"/>
  <c r="S154" i="1"/>
  <c r="R154" i="1"/>
  <c r="AG154" i="1" s="1"/>
  <c r="BC153" i="1"/>
  <c r="AX153" i="1"/>
  <c r="AR153" i="1"/>
  <c r="AN153" i="1"/>
  <c r="BB153" i="1" s="1"/>
  <c r="AJ153" i="1"/>
  <c r="AI153" i="1"/>
  <c r="AG153" i="1"/>
  <c r="AF153" i="1"/>
  <c r="AE153" i="1"/>
  <c r="AC153" i="1"/>
  <c r="AB153" i="1"/>
  <c r="AA153" i="1"/>
  <c r="Y153" i="1"/>
  <c r="X153" i="1"/>
  <c r="W153" i="1"/>
  <c r="U153" i="1"/>
  <c r="T153" i="1"/>
  <c r="S153" i="1"/>
  <c r="R153" i="1"/>
  <c r="AH153" i="1" s="1"/>
  <c r="BF152" i="1"/>
  <c r="BE152" i="1"/>
  <c r="BA152" i="1"/>
  <c r="AZ152" i="1"/>
  <c r="AV152" i="1"/>
  <c r="AT152" i="1"/>
  <c r="AP152" i="1"/>
  <c r="AO152" i="1"/>
  <c r="AN152" i="1"/>
  <c r="BB152" i="1" s="1"/>
  <c r="AG152" i="1"/>
  <c r="AA152" i="1"/>
  <c r="V152" i="1"/>
  <c r="R152" i="1"/>
  <c r="AE152" i="1" s="1"/>
  <c r="BF151" i="1"/>
  <c r="BB151" i="1"/>
  <c r="AZ151" i="1"/>
  <c r="AV151" i="1"/>
  <c r="AU151" i="1"/>
  <c r="AQ151" i="1"/>
  <c r="AP151" i="1"/>
  <c r="AN151" i="1"/>
  <c r="BC151" i="1" s="1"/>
  <c r="AJ151" i="1"/>
  <c r="AI151" i="1"/>
  <c r="AG151" i="1"/>
  <c r="AF151" i="1"/>
  <c r="AE151" i="1"/>
  <c r="AC151" i="1"/>
  <c r="AB151" i="1"/>
  <c r="AA151" i="1"/>
  <c r="Y151" i="1"/>
  <c r="X151" i="1"/>
  <c r="W151" i="1"/>
  <c r="U151" i="1"/>
  <c r="T151" i="1"/>
  <c r="S151" i="1"/>
  <c r="R151" i="1"/>
  <c r="AH151" i="1" s="1"/>
  <c r="BB150" i="1"/>
  <c r="AW150" i="1"/>
  <c r="AR150" i="1"/>
  <c r="AN150" i="1"/>
  <c r="BF150" i="1" s="1"/>
  <c r="AI150" i="1"/>
  <c r="AE150" i="1"/>
  <c r="AD150" i="1"/>
  <c r="Z150" i="1"/>
  <c r="Y150" i="1"/>
  <c r="U150" i="1"/>
  <c r="S150" i="1"/>
  <c r="R150" i="1"/>
  <c r="AG150" i="1" s="1"/>
  <c r="AN149" i="1"/>
  <c r="BB149" i="1" s="1"/>
  <c r="R149" i="1"/>
  <c r="AH149" i="1" s="1"/>
  <c r="BF148" i="1"/>
  <c r="BE148" i="1"/>
  <c r="BA148" i="1"/>
  <c r="AZ148" i="1"/>
  <c r="AV148" i="1"/>
  <c r="AT148" i="1"/>
  <c r="AP148" i="1"/>
  <c r="AO148" i="1"/>
  <c r="AN148" i="1"/>
  <c r="BB148" i="1" s="1"/>
  <c r="AG148" i="1"/>
  <c r="AA148" i="1"/>
  <c r="V148" i="1"/>
  <c r="R148" i="1"/>
  <c r="AE148" i="1" s="1"/>
  <c r="BF147" i="1"/>
  <c r="BB147" i="1"/>
  <c r="AZ147" i="1"/>
  <c r="AV147" i="1"/>
  <c r="AU147" i="1"/>
  <c r="AQ147" i="1"/>
  <c r="AP147" i="1"/>
  <c r="AN147" i="1"/>
  <c r="BC147" i="1" s="1"/>
  <c r="AJ147" i="1"/>
  <c r="AI147" i="1"/>
  <c r="AG147" i="1"/>
  <c r="AF147" i="1"/>
  <c r="AE147" i="1"/>
  <c r="AC147" i="1"/>
  <c r="AB147" i="1"/>
  <c r="AA147" i="1"/>
  <c r="Y147" i="1"/>
  <c r="X147" i="1"/>
  <c r="W147" i="1"/>
  <c r="U147" i="1"/>
  <c r="T147" i="1"/>
  <c r="S147" i="1"/>
  <c r="R147" i="1"/>
  <c r="AH147" i="1" s="1"/>
  <c r="BB146" i="1"/>
  <c r="AW146" i="1"/>
  <c r="AR146" i="1"/>
  <c r="AN146" i="1"/>
  <c r="BF146" i="1" s="1"/>
  <c r="AI146" i="1"/>
  <c r="AE146" i="1"/>
  <c r="AD146" i="1"/>
  <c r="Z146" i="1"/>
  <c r="Y146" i="1"/>
  <c r="U146" i="1"/>
  <c r="S146" i="1"/>
  <c r="R146" i="1"/>
  <c r="AG146" i="1" s="1"/>
  <c r="BC145" i="1"/>
  <c r="AX145" i="1"/>
  <c r="AR145" i="1"/>
  <c r="AN145" i="1"/>
  <c r="BB145" i="1" s="1"/>
  <c r="AJ145" i="1"/>
  <c r="AI145" i="1"/>
  <c r="AG145" i="1"/>
  <c r="AF145" i="1"/>
  <c r="AE145" i="1"/>
  <c r="AC145" i="1"/>
  <c r="AB145" i="1"/>
  <c r="AA145" i="1"/>
  <c r="Y145" i="1"/>
  <c r="X145" i="1"/>
  <c r="W145" i="1"/>
  <c r="U145" i="1"/>
  <c r="T145" i="1"/>
  <c r="S145" i="1"/>
  <c r="R145" i="1"/>
  <c r="AH145" i="1" s="1"/>
  <c r="BF144" i="1"/>
  <c r="BE144" i="1"/>
  <c r="BA144" i="1"/>
  <c r="AZ144" i="1"/>
  <c r="AV144" i="1"/>
  <c r="AT144" i="1"/>
  <c r="AP144" i="1"/>
  <c r="AO144" i="1"/>
  <c r="AN144" i="1"/>
  <c r="BB144" i="1" s="1"/>
  <c r="AG144" i="1"/>
  <c r="AA144" i="1"/>
  <c r="V144" i="1"/>
  <c r="R144" i="1"/>
  <c r="AE144" i="1" s="1"/>
  <c r="BF143" i="1"/>
  <c r="BB143" i="1"/>
  <c r="AZ143" i="1"/>
  <c r="AV143" i="1"/>
  <c r="AU143" i="1"/>
  <c r="AQ143" i="1"/>
  <c r="AP143" i="1"/>
  <c r="AN143" i="1"/>
  <c r="BC143" i="1" s="1"/>
  <c r="AJ143" i="1"/>
  <c r="AI143" i="1"/>
  <c r="AG143" i="1"/>
  <c r="AF143" i="1"/>
  <c r="AE143" i="1"/>
  <c r="AC143" i="1"/>
  <c r="AB143" i="1"/>
  <c r="AA143" i="1"/>
  <c r="Y143" i="1"/>
  <c r="X143" i="1"/>
  <c r="W143" i="1"/>
  <c r="U143" i="1"/>
  <c r="T143" i="1"/>
  <c r="S143" i="1"/>
  <c r="R143" i="1"/>
  <c r="AH143" i="1" s="1"/>
  <c r="BB142" i="1"/>
  <c r="AW142" i="1"/>
  <c r="AR142" i="1"/>
  <c r="AN142" i="1"/>
  <c r="BF142" i="1" s="1"/>
  <c r="AI142" i="1"/>
  <c r="AE142" i="1"/>
  <c r="AD142" i="1"/>
  <c r="Z142" i="1"/>
  <c r="Y142" i="1"/>
  <c r="U142" i="1"/>
  <c r="S142" i="1"/>
  <c r="R142" i="1"/>
  <c r="AG142" i="1" s="1"/>
  <c r="BC141" i="1"/>
  <c r="AX141" i="1"/>
  <c r="AR141" i="1"/>
  <c r="AN141" i="1"/>
  <c r="BB141" i="1" s="1"/>
  <c r="AJ141" i="1"/>
  <c r="AI141" i="1"/>
  <c r="AG141" i="1"/>
  <c r="AF141" i="1"/>
  <c r="AE141" i="1"/>
  <c r="AC141" i="1"/>
  <c r="AB141" i="1"/>
  <c r="AA141" i="1"/>
  <c r="Y141" i="1"/>
  <c r="X141" i="1"/>
  <c r="W141" i="1"/>
  <c r="U141" i="1"/>
  <c r="T141" i="1"/>
  <c r="S141" i="1"/>
  <c r="R141" i="1"/>
  <c r="AH141" i="1" s="1"/>
  <c r="BF140" i="1"/>
  <c r="BE140" i="1"/>
  <c r="BA140" i="1"/>
  <c r="AZ140" i="1"/>
  <c r="AV140" i="1"/>
  <c r="AT140" i="1"/>
  <c r="AP140" i="1"/>
  <c r="AO140" i="1"/>
  <c r="AN140" i="1"/>
  <c r="BB140" i="1" s="1"/>
  <c r="AG140" i="1"/>
  <c r="AA140" i="1"/>
  <c r="V140" i="1"/>
  <c r="R140" i="1"/>
  <c r="AE140" i="1" s="1"/>
  <c r="BF139" i="1"/>
  <c r="BB139" i="1"/>
  <c r="AZ139" i="1"/>
  <c r="AV139" i="1"/>
  <c r="AU139" i="1"/>
  <c r="AQ139" i="1"/>
  <c r="AP139" i="1"/>
  <c r="AN139" i="1"/>
  <c r="BC139" i="1" s="1"/>
  <c r="AJ139" i="1"/>
  <c r="AI139" i="1"/>
  <c r="AG139" i="1"/>
  <c r="AF139" i="1"/>
  <c r="AE139" i="1"/>
  <c r="AC139" i="1"/>
  <c r="AB139" i="1"/>
  <c r="AA139" i="1"/>
  <c r="Y139" i="1"/>
  <c r="X139" i="1"/>
  <c r="W139" i="1"/>
  <c r="U139" i="1"/>
  <c r="T139" i="1"/>
  <c r="S139" i="1"/>
  <c r="R139" i="1"/>
  <c r="AH139" i="1" s="1"/>
  <c r="BB138" i="1"/>
  <c r="AW138" i="1"/>
  <c r="AR138" i="1"/>
  <c r="AN138" i="1"/>
  <c r="BF138" i="1" s="1"/>
  <c r="AI138" i="1"/>
  <c r="AE138" i="1"/>
  <c r="AD138" i="1"/>
  <c r="Z138" i="1"/>
  <c r="Y138" i="1"/>
  <c r="U138" i="1"/>
  <c r="S138" i="1"/>
  <c r="R138" i="1"/>
  <c r="AG138" i="1" s="1"/>
  <c r="BC137" i="1"/>
  <c r="AX137" i="1"/>
  <c r="AR137" i="1"/>
  <c r="AN137" i="1"/>
  <c r="BB137" i="1" s="1"/>
  <c r="AJ137" i="1"/>
  <c r="AI137" i="1"/>
  <c r="AG137" i="1"/>
  <c r="AF137" i="1"/>
  <c r="AE137" i="1"/>
  <c r="AC137" i="1"/>
  <c r="AB137" i="1"/>
  <c r="AA137" i="1"/>
  <c r="Y137" i="1"/>
  <c r="X137" i="1"/>
  <c r="W137" i="1"/>
  <c r="U137" i="1"/>
  <c r="T137" i="1"/>
  <c r="S137" i="1"/>
  <c r="R137" i="1"/>
  <c r="AH137" i="1" s="1"/>
  <c r="BF136" i="1"/>
  <c r="BE136" i="1"/>
  <c r="BA136" i="1"/>
  <c r="AZ136" i="1"/>
  <c r="AV136" i="1"/>
  <c r="AT136" i="1"/>
  <c r="AP136" i="1"/>
  <c r="AO136" i="1"/>
  <c r="AN136" i="1"/>
  <c r="BB136" i="1" s="1"/>
  <c r="AG136" i="1"/>
  <c r="AA136" i="1"/>
  <c r="V136" i="1"/>
  <c r="R136" i="1"/>
  <c r="AE136" i="1" s="1"/>
  <c r="BF135" i="1"/>
  <c r="BB135" i="1"/>
  <c r="AZ135" i="1"/>
  <c r="AV135" i="1"/>
  <c r="AU135" i="1"/>
  <c r="AQ135" i="1"/>
  <c r="AP135" i="1"/>
  <c r="AN135" i="1"/>
  <c r="BC135" i="1" s="1"/>
  <c r="AJ135" i="1"/>
  <c r="AI135" i="1"/>
  <c r="AG135" i="1"/>
  <c r="AF135" i="1"/>
  <c r="AE135" i="1"/>
  <c r="AC135" i="1"/>
  <c r="AB135" i="1"/>
  <c r="AA135" i="1"/>
  <c r="Y135" i="1"/>
  <c r="X135" i="1"/>
  <c r="W135" i="1"/>
  <c r="U135" i="1"/>
  <c r="T135" i="1"/>
  <c r="S135" i="1"/>
  <c r="R135" i="1"/>
  <c r="AH135" i="1" s="1"/>
  <c r="BB134" i="1"/>
  <c r="AW134" i="1"/>
  <c r="AR134" i="1"/>
  <c r="AN134" i="1"/>
  <c r="BF134" i="1" s="1"/>
  <c r="AI134" i="1"/>
  <c r="AE134" i="1"/>
  <c r="AD134" i="1"/>
  <c r="Z134" i="1"/>
  <c r="Y134" i="1"/>
  <c r="U134" i="1"/>
  <c r="S134" i="1"/>
  <c r="R134" i="1"/>
  <c r="AG134" i="1" s="1"/>
  <c r="BC133" i="1"/>
  <c r="AX133" i="1"/>
  <c r="AR133" i="1"/>
  <c r="AN133" i="1"/>
  <c r="BB133" i="1" s="1"/>
  <c r="AJ133" i="1"/>
  <c r="AI133" i="1"/>
  <c r="AG133" i="1"/>
  <c r="AF133" i="1"/>
  <c r="AE133" i="1"/>
  <c r="AC133" i="1"/>
  <c r="AB133" i="1"/>
  <c r="AA133" i="1"/>
  <c r="Y133" i="1"/>
  <c r="X133" i="1"/>
  <c r="W133" i="1"/>
  <c r="U133" i="1"/>
  <c r="T133" i="1"/>
  <c r="S133" i="1"/>
  <c r="R133" i="1"/>
  <c r="AH133" i="1" s="1"/>
  <c r="BF132" i="1"/>
  <c r="BE132" i="1"/>
  <c r="BA132" i="1"/>
  <c r="AZ132" i="1"/>
  <c r="AV132" i="1"/>
  <c r="AT132" i="1"/>
  <c r="AP132" i="1"/>
  <c r="AO132" i="1"/>
  <c r="AN132" i="1"/>
  <c r="BB132" i="1" s="1"/>
  <c r="AG132" i="1"/>
  <c r="AA132" i="1"/>
  <c r="V132" i="1"/>
  <c r="R132" i="1"/>
  <c r="AE132" i="1" s="1"/>
  <c r="BF131" i="1"/>
  <c r="BB131" i="1"/>
  <c r="AZ131" i="1"/>
  <c r="AV131" i="1"/>
  <c r="AU131" i="1"/>
  <c r="AQ131" i="1"/>
  <c r="AP131" i="1"/>
  <c r="AN131" i="1"/>
  <c r="BC131" i="1" s="1"/>
  <c r="AJ131" i="1"/>
  <c r="AI131" i="1"/>
  <c r="AG131" i="1"/>
  <c r="AF131" i="1"/>
  <c r="AE131" i="1"/>
  <c r="AC131" i="1"/>
  <c r="AB131" i="1"/>
  <c r="AA131" i="1"/>
  <c r="Y131" i="1"/>
  <c r="X131" i="1"/>
  <c r="W131" i="1"/>
  <c r="U131" i="1"/>
  <c r="T131" i="1"/>
  <c r="S131" i="1"/>
  <c r="R131" i="1"/>
  <c r="AH131" i="1" s="1"/>
  <c r="BB130" i="1"/>
  <c r="AW130" i="1"/>
  <c r="AR130" i="1"/>
  <c r="AN130" i="1"/>
  <c r="BF130" i="1" s="1"/>
  <c r="AI130" i="1"/>
  <c r="AE130" i="1"/>
  <c r="AD130" i="1"/>
  <c r="Z130" i="1"/>
  <c r="Y130" i="1"/>
  <c r="U130" i="1"/>
  <c r="S130" i="1"/>
  <c r="R130" i="1"/>
  <c r="AG130" i="1" s="1"/>
  <c r="BC129" i="1"/>
  <c r="AX129" i="1"/>
  <c r="AR129" i="1"/>
  <c r="AN129" i="1"/>
  <c r="BB129" i="1" s="1"/>
  <c r="AJ129" i="1"/>
  <c r="AI129" i="1"/>
  <c r="AG129" i="1"/>
  <c r="AF129" i="1"/>
  <c r="AE129" i="1"/>
  <c r="AC129" i="1"/>
  <c r="AB129" i="1"/>
  <c r="AA129" i="1"/>
  <c r="Y129" i="1"/>
  <c r="X129" i="1"/>
  <c r="W129" i="1"/>
  <c r="U129" i="1"/>
  <c r="T129" i="1"/>
  <c r="S129" i="1"/>
  <c r="R129" i="1"/>
  <c r="AH129" i="1" s="1"/>
  <c r="BF128" i="1"/>
  <c r="BE128" i="1"/>
  <c r="BA128" i="1"/>
  <c r="AZ128" i="1"/>
  <c r="AV128" i="1"/>
  <c r="AT128" i="1"/>
  <c r="AP128" i="1"/>
  <c r="AO128" i="1"/>
  <c r="AN128" i="1"/>
  <c r="BB128" i="1" s="1"/>
  <c r="AH128" i="1"/>
  <c r="W128" i="1"/>
  <c r="V128" i="1"/>
  <c r="R128" i="1"/>
  <c r="AA128" i="1" s="1"/>
  <c r="BF127" i="1"/>
  <c r="BB127" i="1"/>
  <c r="AZ127" i="1"/>
  <c r="AV127" i="1"/>
  <c r="AU127" i="1"/>
  <c r="AQ127" i="1"/>
  <c r="AP127" i="1"/>
  <c r="AN127" i="1"/>
  <c r="BC127" i="1" s="1"/>
  <c r="AJ127" i="1"/>
  <c r="AI127" i="1"/>
  <c r="AG127" i="1"/>
  <c r="AF127" i="1"/>
  <c r="AE127" i="1"/>
  <c r="AC127" i="1"/>
  <c r="AB127" i="1"/>
  <c r="AA127" i="1"/>
  <c r="Y127" i="1"/>
  <c r="X127" i="1"/>
  <c r="W127" i="1"/>
  <c r="U127" i="1"/>
  <c r="T127" i="1"/>
  <c r="S127" i="1"/>
  <c r="R127" i="1"/>
  <c r="AH127" i="1" s="1"/>
  <c r="AN126" i="1"/>
  <c r="AW126" i="1" s="1"/>
  <c r="AI126" i="1"/>
  <c r="AE126" i="1"/>
  <c r="AD126" i="1"/>
  <c r="Z126" i="1"/>
  <c r="Y126" i="1"/>
  <c r="U126" i="1"/>
  <c r="S126" i="1"/>
  <c r="R126" i="1"/>
  <c r="AG126" i="1" s="1"/>
  <c r="BD125" i="1"/>
  <c r="BC125" i="1"/>
  <c r="AX125" i="1"/>
  <c r="AT125" i="1"/>
  <c r="AR125" i="1"/>
  <c r="AN125" i="1"/>
  <c r="AJ125" i="1"/>
  <c r="AI125" i="1"/>
  <c r="AG125" i="1"/>
  <c r="AF125" i="1"/>
  <c r="AE125" i="1"/>
  <c r="AC125" i="1"/>
  <c r="AB125" i="1"/>
  <c r="AA125" i="1"/>
  <c r="Y125" i="1"/>
  <c r="X125" i="1"/>
  <c r="W125" i="1"/>
  <c r="U125" i="1"/>
  <c r="T125" i="1"/>
  <c r="S125" i="1"/>
  <c r="R125" i="1"/>
  <c r="AH125" i="1" s="1"/>
  <c r="BF124" i="1"/>
  <c r="BE124" i="1"/>
  <c r="BA124" i="1"/>
  <c r="AZ124" i="1"/>
  <c r="AV124" i="1"/>
  <c r="AT124" i="1"/>
  <c r="AP124" i="1"/>
  <c r="AO124" i="1"/>
  <c r="AN124" i="1"/>
  <c r="BB124" i="1" s="1"/>
  <c r="AH124" i="1"/>
  <c r="AG124" i="1"/>
  <c r="W124" i="1"/>
  <c r="V124" i="1"/>
  <c r="R124" i="1"/>
  <c r="AA124" i="1" s="1"/>
  <c r="BF123" i="1"/>
  <c r="BB123" i="1"/>
  <c r="AZ123" i="1"/>
  <c r="AV123" i="1"/>
  <c r="AU123" i="1"/>
  <c r="AQ123" i="1"/>
  <c r="AP123" i="1"/>
  <c r="AN123" i="1"/>
  <c r="BC123" i="1" s="1"/>
  <c r="AJ123" i="1"/>
  <c r="AI123" i="1"/>
  <c r="AG123" i="1"/>
  <c r="AF123" i="1"/>
  <c r="AE123" i="1"/>
  <c r="AC123" i="1"/>
  <c r="AB123" i="1"/>
  <c r="AA123" i="1"/>
  <c r="Y123" i="1"/>
  <c r="X123" i="1"/>
  <c r="W123" i="1"/>
  <c r="U123" i="1"/>
  <c r="T123" i="1"/>
  <c r="S123" i="1"/>
  <c r="R123" i="1"/>
  <c r="AH123" i="1" s="1"/>
  <c r="AN122" i="1"/>
  <c r="AW122" i="1" s="1"/>
  <c r="R122" i="1"/>
  <c r="AG122" i="1" s="1"/>
  <c r="AN121" i="1"/>
  <c r="AX121" i="1" s="1"/>
  <c r="R121" i="1"/>
  <c r="AH121" i="1" s="1"/>
  <c r="AN120" i="1"/>
  <c r="BA120" i="1" s="1"/>
  <c r="AC120" i="1"/>
  <c r="U120" i="1"/>
  <c r="R120" i="1"/>
  <c r="AG120" i="1" s="1"/>
  <c r="BF119" i="1"/>
  <c r="BE119" i="1"/>
  <c r="BC119" i="1"/>
  <c r="BB119" i="1"/>
  <c r="BA119" i="1"/>
  <c r="AY119" i="1"/>
  <c r="AX119" i="1"/>
  <c r="AW119" i="1"/>
  <c r="AU119" i="1"/>
  <c r="AT119" i="1"/>
  <c r="AS119" i="1"/>
  <c r="AQ119" i="1"/>
  <c r="AP119" i="1"/>
  <c r="AO119" i="1"/>
  <c r="AN119" i="1"/>
  <c r="BD119" i="1" s="1"/>
  <c r="AJ119" i="1"/>
  <c r="AI119" i="1"/>
  <c r="AF119" i="1"/>
  <c r="AE119" i="1"/>
  <c r="AB119" i="1"/>
  <c r="AA119" i="1"/>
  <c r="X119" i="1"/>
  <c r="W119" i="1"/>
  <c r="T119" i="1"/>
  <c r="S119" i="1"/>
  <c r="R119" i="1"/>
  <c r="AH119" i="1" s="1"/>
  <c r="BE118" i="1"/>
  <c r="AW118" i="1"/>
  <c r="AO118" i="1"/>
  <c r="AN118" i="1"/>
  <c r="BA118" i="1" s="1"/>
  <c r="AD118" i="1"/>
  <c r="AC118" i="1"/>
  <c r="V118" i="1"/>
  <c r="U118" i="1"/>
  <c r="R118" i="1"/>
  <c r="AG118" i="1" s="1"/>
  <c r="BF117" i="1"/>
  <c r="BE117" i="1"/>
  <c r="BC117" i="1"/>
  <c r="BB117" i="1"/>
  <c r="BA117" i="1"/>
  <c r="AY117" i="1"/>
  <c r="AX117" i="1"/>
  <c r="AW117" i="1"/>
  <c r="AU117" i="1"/>
  <c r="AT117" i="1"/>
  <c r="AS117" i="1"/>
  <c r="AQ117" i="1"/>
  <c r="AP117" i="1"/>
  <c r="AO117" i="1"/>
  <c r="AN117" i="1"/>
  <c r="BD117" i="1" s="1"/>
  <c r="AJ117" i="1"/>
  <c r="AI117" i="1"/>
  <c r="AF117" i="1"/>
  <c r="AE117" i="1"/>
  <c r="AB117" i="1"/>
  <c r="AA117" i="1"/>
  <c r="X117" i="1"/>
  <c r="W117" i="1"/>
  <c r="T117" i="1"/>
  <c r="S117" i="1"/>
  <c r="R117" i="1"/>
  <c r="AH117" i="1" s="1"/>
  <c r="BE116" i="1"/>
  <c r="AZ116" i="1"/>
  <c r="AW116" i="1"/>
  <c r="AR116" i="1"/>
  <c r="AO116" i="1"/>
  <c r="AN116" i="1"/>
  <c r="BA116" i="1" s="1"/>
  <c r="AG116" i="1"/>
  <c r="AD116" i="1"/>
  <c r="Y116" i="1"/>
  <c r="V116" i="1"/>
  <c r="R116" i="1"/>
  <c r="BF115" i="1"/>
  <c r="BE115" i="1"/>
  <c r="BC115" i="1"/>
  <c r="BB115" i="1"/>
  <c r="BA115" i="1"/>
  <c r="AY115" i="1"/>
  <c r="AX115" i="1"/>
  <c r="AW115" i="1"/>
  <c r="AU115" i="1"/>
  <c r="AT115" i="1"/>
  <c r="AS115" i="1"/>
  <c r="AQ115" i="1"/>
  <c r="AP115" i="1"/>
  <c r="AO115" i="1"/>
  <c r="AN115" i="1"/>
  <c r="BD115" i="1" s="1"/>
  <c r="AJ115" i="1"/>
  <c r="AI115" i="1"/>
  <c r="AF115" i="1"/>
  <c r="AE115" i="1"/>
  <c r="AB115" i="1"/>
  <c r="AA115" i="1"/>
  <c r="X115" i="1"/>
  <c r="W115" i="1"/>
  <c r="T115" i="1"/>
  <c r="S115" i="1"/>
  <c r="R115" i="1"/>
  <c r="AH115" i="1" s="1"/>
  <c r="BA114" i="1"/>
  <c r="AZ114" i="1"/>
  <c r="AS114" i="1"/>
  <c r="AR114" i="1"/>
  <c r="AN114" i="1"/>
  <c r="R114" i="1"/>
  <c r="AG114" i="1" s="1"/>
  <c r="BF113" i="1"/>
  <c r="BE113" i="1"/>
  <c r="BC113" i="1"/>
  <c r="BB113" i="1"/>
  <c r="BA113" i="1"/>
  <c r="AY113" i="1"/>
  <c r="AX113" i="1"/>
  <c r="AW113" i="1"/>
  <c r="AU113" i="1"/>
  <c r="AT113" i="1"/>
  <c r="AS113" i="1"/>
  <c r="AQ113" i="1"/>
  <c r="AP113" i="1"/>
  <c r="AO113" i="1"/>
  <c r="AN113" i="1"/>
  <c r="BD113" i="1" s="1"/>
  <c r="AJ113" i="1"/>
  <c r="AI113" i="1"/>
  <c r="AF113" i="1"/>
  <c r="AE113" i="1"/>
  <c r="AB113" i="1"/>
  <c r="AA113" i="1"/>
  <c r="X113" i="1"/>
  <c r="W113" i="1"/>
  <c r="T113" i="1"/>
  <c r="S113" i="1"/>
  <c r="R113" i="1"/>
  <c r="AH113" i="1" s="1"/>
  <c r="AN112" i="1"/>
  <c r="BA112" i="1" s="1"/>
  <c r="AC112" i="1"/>
  <c r="U112" i="1"/>
  <c r="R112" i="1"/>
  <c r="AG112" i="1" s="1"/>
  <c r="BF111" i="1"/>
  <c r="BE111" i="1"/>
  <c r="BC111" i="1"/>
  <c r="BB111" i="1"/>
  <c r="BA111" i="1"/>
  <c r="AY111" i="1"/>
  <c r="AX111" i="1"/>
  <c r="AW111" i="1"/>
  <c r="AU111" i="1"/>
  <c r="AT111" i="1"/>
  <c r="AS111" i="1"/>
  <c r="AQ111" i="1"/>
  <c r="AP111" i="1"/>
  <c r="AO111" i="1"/>
  <c r="AN111" i="1"/>
  <c r="BD111" i="1" s="1"/>
  <c r="AJ111" i="1"/>
  <c r="AI111" i="1"/>
  <c r="AF111" i="1"/>
  <c r="AE111" i="1"/>
  <c r="AB111" i="1"/>
  <c r="AA111" i="1"/>
  <c r="X111" i="1"/>
  <c r="W111" i="1"/>
  <c r="T111" i="1"/>
  <c r="S111" i="1"/>
  <c r="R111" i="1"/>
  <c r="AH111" i="1" s="1"/>
  <c r="BE110" i="1"/>
  <c r="AW110" i="1"/>
  <c r="AO110" i="1"/>
  <c r="AN110" i="1"/>
  <c r="BA110" i="1" s="1"/>
  <c r="AG110" i="1"/>
  <c r="AD110" i="1"/>
  <c r="AC110" i="1"/>
  <c r="Y110" i="1"/>
  <c r="V110" i="1"/>
  <c r="U110" i="1"/>
  <c r="R110" i="1"/>
  <c r="BF109" i="1"/>
  <c r="BE109" i="1"/>
  <c r="BC109" i="1"/>
  <c r="BB109" i="1"/>
  <c r="BA109" i="1"/>
  <c r="AY109" i="1"/>
  <c r="AX109" i="1"/>
  <c r="AW109" i="1"/>
  <c r="AU109" i="1"/>
  <c r="AT109" i="1"/>
  <c r="AS109" i="1"/>
  <c r="AQ109" i="1"/>
  <c r="AP109" i="1"/>
  <c r="AO109" i="1"/>
  <c r="AN109" i="1"/>
  <c r="BD109" i="1" s="1"/>
  <c r="AJ109" i="1"/>
  <c r="AI109" i="1"/>
  <c r="AF109" i="1"/>
  <c r="AE109" i="1"/>
  <c r="AB109" i="1"/>
  <c r="AA109" i="1"/>
  <c r="X109" i="1"/>
  <c r="W109" i="1"/>
  <c r="T109" i="1"/>
  <c r="S109" i="1"/>
  <c r="R109" i="1"/>
  <c r="AH109" i="1" s="1"/>
  <c r="BE108" i="1"/>
  <c r="BA108" i="1"/>
  <c r="AZ108" i="1"/>
  <c r="AW108" i="1"/>
  <c r="AS108" i="1"/>
  <c r="AR108" i="1"/>
  <c r="AO108" i="1"/>
  <c r="AN108" i="1"/>
  <c r="AG108" i="1"/>
  <c r="AD108" i="1"/>
  <c r="Y108" i="1"/>
  <c r="V108" i="1"/>
  <c r="R108" i="1"/>
  <c r="BF107" i="1"/>
  <c r="BE107" i="1"/>
  <c r="BC107" i="1"/>
  <c r="BB107" i="1"/>
  <c r="BA107" i="1"/>
  <c r="AY107" i="1"/>
  <c r="AX107" i="1"/>
  <c r="AW107" i="1"/>
  <c r="AU107" i="1"/>
  <c r="AT107" i="1"/>
  <c r="AS107" i="1"/>
  <c r="AQ107" i="1"/>
  <c r="AP107" i="1"/>
  <c r="AO107" i="1"/>
  <c r="AN107" i="1"/>
  <c r="BD107" i="1" s="1"/>
  <c r="AJ107" i="1"/>
  <c r="AI107" i="1"/>
  <c r="AF107" i="1"/>
  <c r="AE107" i="1"/>
  <c r="AB107" i="1"/>
  <c r="AA107" i="1"/>
  <c r="X107" i="1"/>
  <c r="W107" i="1"/>
  <c r="T107" i="1"/>
  <c r="S107" i="1"/>
  <c r="R107" i="1"/>
  <c r="AH107" i="1" s="1"/>
  <c r="BA106" i="1"/>
  <c r="AZ106" i="1"/>
  <c r="AS106" i="1"/>
  <c r="AR106" i="1"/>
  <c r="AN106" i="1"/>
  <c r="R106" i="1"/>
  <c r="AG106" i="1" s="1"/>
  <c r="BF105" i="1"/>
  <c r="BE105" i="1"/>
  <c r="BC105" i="1"/>
  <c r="BB105" i="1"/>
  <c r="BA105" i="1"/>
  <c r="AY105" i="1"/>
  <c r="AX105" i="1"/>
  <c r="AW105" i="1"/>
  <c r="AU105" i="1"/>
  <c r="AT105" i="1"/>
  <c r="AS105" i="1"/>
  <c r="AQ105" i="1"/>
  <c r="AP105" i="1"/>
  <c r="AO105" i="1"/>
  <c r="AN105" i="1"/>
  <c r="BD105" i="1" s="1"/>
  <c r="AJ105" i="1"/>
  <c r="AI105" i="1"/>
  <c r="AF105" i="1"/>
  <c r="AE105" i="1"/>
  <c r="AB105" i="1"/>
  <c r="AA105" i="1"/>
  <c r="X105" i="1"/>
  <c r="W105" i="1"/>
  <c r="T105" i="1"/>
  <c r="S105" i="1"/>
  <c r="R105" i="1"/>
  <c r="AH105" i="1" s="1"/>
  <c r="AN104" i="1"/>
  <c r="BA104" i="1" s="1"/>
  <c r="U104" i="1"/>
  <c r="R104" i="1"/>
  <c r="AG104" i="1" s="1"/>
  <c r="BF103" i="1"/>
  <c r="BE103" i="1"/>
  <c r="BC103" i="1"/>
  <c r="BB103" i="1"/>
  <c r="BA103" i="1"/>
  <c r="AY103" i="1"/>
  <c r="AX103" i="1"/>
  <c r="AW103" i="1"/>
  <c r="AU103" i="1"/>
  <c r="AT103" i="1"/>
  <c r="AS103" i="1"/>
  <c r="AQ103" i="1"/>
  <c r="AP103" i="1"/>
  <c r="AO103" i="1"/>
  <c r="AN103" i="1"/>
  <c r="BD103" i="1" s="1"/>
  <c r="AJ103" i="1"/>
  <c r="AI103" i="1"/>
  <c r="AF103" i="1"/>
  <c r="AE103" i="1"/>
  <c r="AB103" i="1"/>
  <c r="AA103" i="1"/>
  <c r="X103" i="1"/>
  <c r="W103" i="1"/>
  <c r="T103" i="1"/>
  <c r="S103" i="1"/>
  <c r="R103" i="1"/>
  <c r="AH103" i="1" s="1"/>
  <c r="AN102" i="1"/>
  <c r="BA102" i="1" s="1"/>
  <c r="AG102" i="1"/>
  <c r="AD102" i="1"/>
  <c r="AC102" i="1"/>
  <c r="Y102" i="1"/>
  <c r="V102" i="1"/>
  <c r="U102" i="1"/>
  <c r="R102" i="1"/>
  <c r="BF101" i="1"/>
  <c r="BE101" i="1"/>
  <c r="BC101" i="1"/>
  <c r="BB101" i="1"/>
  <c r="BA101" i="1"/>
  <c r="AY101" i="1"/>
  <c r="AX101" i="1"/>
  <c r="AW101" i="1"/>
  <c r="AU101" i="1"/>
  <c r="AT101" i="1"/>
  <c r="AS101" i="1"/>
  <c r="AQ101" i="1"/>
  <c r="AP101" i="1"/>
  <c r="AO101" i="1"/>
  <c r="AN101" i="1"/>
  <c r="BD101" i="1" s="1"/>
  <c r="AJ101" i="1"/>
  <c r="AI101" i="1"/>
  <c r="AF101" i="1"/>
  <c r="AE101" i="1"/>
  <c r="AB101" i="1"/>
  <c r="AA101" i="1"/>
  <c r="X101" i="1"/>
  <c r="W101" i="1"/>
  <c r="T101" i="1"/>
  <c r="S101" i="1"/>
  <c r="R101" i="1"/>
  <c r="AH101" i="1" s="1"/>
  <c r="BE100" i="1"/>
  <c r="BA100" i="1"/>
  <c r="AZ100" i="1"/>
  <c r="AW100" i="1"/>
  <c r="AS100" i="1"/>
  <c r="AR100" i="1"/>
  <c r="AO100" i="1"/>
  <c r="AN100" i="1"/>
  <c r="AG100" i="1"/>
  <c r="AD100" i="1"/>
  <c r="Y100" i="1"/>
  <c r="V100" i="1"/>
  <c r="R100" i="1"/>
  <c r="BF99" i="1"/>
  <c r="BE99" i="1"/>
  <c r="BC99" i="1"/>
  <c r="BB99" i="1"/>
  <c r="BA99" i="1"/>
  <c r="AY99" i="1"/>
  <c r="AX99" i="1"/>
  <c r="AW99" i="1"/>
  <c r="AU99" i="1"/>
  <c r="AT99" i="1"/>
  <c r="AS99" i="1"/>
  <c r="AQ99" i="1"/>
  <c r="AP99" i="1"/>
  <c r="AO99" i="1"/>
  <c r="AN99" i="1"/>
  <c r="BD99" i="1" s="1"/>
  <c r="AJ99" i="1"/>
  <c r="AI99" i="1"/>
  <c r="AF99" i="1"/>
  <c r="AE99" i="1"/>
  <c r="AB99" i="1"/>
  <c r="AA99" i="1"/>
  <c r="X99" i="1"/>
  <c r="W99" i="1"/>
  <c r="T99" i="1"/>
  <c r="S99" i="1"/>
  <c r="R99" i="1"/>
  <c r="AH99" i="1" s="1"/>
  <c r="BA98" i="1"/>
  <c r="AZ98" i="1"/>
  <c r="AS98" i="1"/>
  <c r="AR98" i="1"/>
  <c r="AN98" i="1"/>
  <c r="R98" i="1"/>
  <c r="AG98" i="1" s="1"/>
  <c r="BF97" i="1"/>
  <c r="BE97" i="1"/>
  <c r="BC97" i="1"/>
  <c r="BB97" i="1"/>
  <c r="BA97" i="1"/>
  <c r="AY97" i="1"/>
  <c r="AX97" i="1"/>
  <c r="AW97" i="1"/>
  <c r="AU97" i="1"/>
  <c r="AT97" i="1"/>
  <c r="AS97" i="1"/>
  <c r="AQ97" i="1"/>
  <c r="AP97" i="1"/>
  <c r="AO97" i="1"/>
  <c r="AN97" i="1"/>
  <c r="BD97" i="1" s="1"/>
  <c r="AJ97" i="1"/>
  <c r="AI97" i="1"/>
  <c r="AF97" i="1"/>
  <c r="AE97" i="1"/>
  <c r="AB97" i="1"/>
  <c r="AA97" i="1"/>
  <c r="X97" i="1"/>
  <c r="W97" i="1"/>
  <c r="T97" i="1"/>
  <c r="S97" i="1"/>
  <c r="R97" i="1"/>
  <c r="AH97" i="1" s="1"/>
  <c r="AN96" i="1"/>
  <c r="BA96" i="1" s="1"/>
  <c r="R96" i="1"/>
  <c r="AG96" i="1" s="1"/>
  <c r="BF95" i="1"/>
  <c r="BE95" i="1"/>
  <c r="BC95" i="1"/>
  <c r="BB95" i="1"/>
  <c r="BA95" i="1"/>
  <c r="AY95" i="1"/>
  <c r="AX95" i="1"/>
  <c r="AW95" i="1"/>
  <c r="AU95" i="1"/>
  <c r="AT95" i="1"/>
  <c r="AS95" i="1"/>
  <c r="AQ95" i="1"/>
  <c r="AP95" i="1"/>
  <c r="AO95" i="1"/>
  <c r="AN95" i="1"/>
  <c r="BD95" i="1" s="1"/>
  <c r="AJ95" i="1"/>
  <c r="AI95" i="1"/>
  <c r="AF95" i="1"/>
  <c r="AE95" i="1"/>
  <c r="AB95" i="1"/>
  <c r="AA95" i="1"/>
  <c r="X95" i="1"/>
  <c r="W95" i="1"/>
  <c r="T95" i="1"/>
  <c r="S95" i="1"/>
  <c r="R95" i="1"/>
  <c r="AH95" i="1" s="1"/>
  <c r="AN94" i="1"/>
  <c r="BA94" i="1" s="1"/>
  <c r="AG94" i="1"/>
  <c r="AD94" i="1"/>
  <c r="AC94" i="1"/>
  <c r="Y94" i="1"/>
  <c r="V94" i="1"/>
  <c r="U94" i="1"/>
  <c r="R94" i="1"/>
  <c r="BF93" i="1"/>
  <c r="BE93" i="1"/>
  <c r="BC93" i="1"/>
  <c r="BB93" i="1"/>
  <c r="BA93" i="1"/>
  <c r="AY93" i="1"/>
  <c r="AX93" i="1"/>
  <c r="AW93" i="1"/>
  <c r="AU93" i="1"/>
  <c r="AT93" i="1"/>
  <c r="AS93" i="1"/>
  <c r="AQ93" i="1"/>
  <c r="AP93" i="1"/>
  <c r="AO93" i="1"/>
  <c r="AN93" i="1"/>
  <c r="BD93" i="1" s="1"/>
  <c r="AJ93" i="1"/>
  <c r="AI93" i="1"/>
  <c r="AF93" i="1"/>
  <c r="AE93" i="1"/>
  <c r="AB93" i="1"/>
  <c r="AA93" i="1"/>
  <c r="X93" i="1"/>
  <c r="W93" i="1"/>
  <c r="T93" i="1"/>
  <c r="S93" i="1"/>
  <c r="R93" i="1"/>
  <c r="AH93" i="1" s="1"/>
  <c r="BE92" i="1"/>
  <c r="BA92" i="1"/>
  <c r="AZ92" i="1"/>
  <c r="AW92" i="1"/>
  <c r="AS92" i="1"/>
  <c r="AR92" i="1"/>
  <c r="AO92" i="1"/>
  <c r="AN92" i="1"/>
  <c r="AG92" i="1"/>
  <c r="AD92" i="1"/>
  <c r="Y92" i="1"/>
  <c r="V92" i="1"/>
  <c r="R92" i="1"/>
  <c r="AN91" i="1"/>
  <c r="BD91" i="1" s="1"/>
  <c r="R91" i="1"/>
  <c r="AH91" i="1" s="1"/>
  <c r="AR90" i="1"/>
  <c r="AN90" i="1"/>
  <c r="AS90" i="1" s="1"/>
  <c r="R90" i="1"/>
  <c r="AG90" i="1" s="1"/>
  <c r="BE89" i="1"/>
  <c r="BB89" i="1"/>
  <c r="AY89" i="1"/>
  <c r="AW89" i="1"/>
  <c r="AT89" i="1"/>
  <c r="AQ89" i="1"/>
  <c r="AO89" i="1"/>
  <c r="AN89" i="1"/>
  <c r="BD89" i="1" s="1"/>
  <c r="R89" i="1"/>
  <c r="AH89" i="1" s="1"/>
  <c r="AN88" i="1"/>
  <c r="BA88" i="1" s="1"/>
  <c r="R88" i="1"/>
  <c r="AG88" i="1" s="1"/>
  <c r="BE87" i="1"/>
  <c r="BB87" i="1"/>
  <c r="AY87" i="1"/>
  <c r="AW87" i="1"/>
  <c r="AT87" i="1"/>
  <c r="AQ87" i="1"/>
  <c r="AO87" i="1"/>
  <c r="AN87" i="1"/>
  <c r="BD87" i="1" s="1"/>
  <c r="R87" i="1"/>
  <c r="AH87" i="1" s="1"/>
  <c r="AN86" i="1"/>
  <c r="BA86" i="1" s="1"/>
  <c r="R86" i="1"/>
  <c r="AD86" i="1" s="1"/>
  <c r="BF85" i="1"/>
  <c r="BE85" i="1"/>
  <c r="BB85" i="1"/>
  <c r="BA85" i="1"/>
  <c r="AY85" i="1"/>
  <c r="AW85" i="1"/>
  <c r="AU85" i="1"/>
  <c r="AT85" i="1"/>
  <c r="AQ85" i="1"/>
  <c r="AP85" i="1"/>
  <c r="AO85" i="1"/>
  <c r="AN85" i="1"/>
  <c r="BD85" i="1" s="1"/>
  <c r="AJ85" i="1"/>
  <c r="AB85" i="1"/>
  <c r="T85" i="1"/>
  <c r="R85" i="1"/>
  <c r="AH85" i="1" s="1"/>
  <c r="BA84" i="1"/>
  <c r="AR84" i="1"/>
  <c r="AN84" i="1"/>
  <c r="BE84" i="1" s="1"/>
  <c r="AD84" i="1"/>
  <c r="Y84" i="1"/>
  <c r="V84" i="1"/>
  <c r="R84" i="1"/>
  <c r="AG84" i="1" s="1"/>
  <c r="BF83" i="1"/>
  <c r="BA83" i="1"/>
  <c r="AU83" i="1"/>
  <c r="AP83" i="1"/>
  <c r="AN83" i="1"/>
  <c r="BD83" i="1" s="1"/>
  <c r="AI83" i="1"/>
  <c r="AE83" i="1"/>
  <c r="AA83" i="1"/>
  <c r="W83" i="1"/>
  <c r="S83" i="1"/>
  <c r="R83" i="1"/>
  <c r="AH83" i="1" s="1"/>
  <c r="AS82" i="1"/>
  <c r="AN82" i="1"/>
  <c r="AZ82" i="1" s="1"/>
  <c r="R82" i="1"/>
  <c r="AG82" i="1" s="1"/>
  <c r="BF81" i="1"/>
  <c r="BA81" i="1"/>
  <c r="AU81" i="1"/>
  <c r="AP81" i="1"/>
  <c r="AN81" i="1"/>
  <c r="BD81" i="1" s="1"/>
  <c r="AI81" i="1"/>
  <c r="AA81" i="1"/>
  <c r="T81" i="1"/>
  <c r="R81" i="1"/>
  <c r="AJ81" i="1" s="1"/>
  <c r="AN80" i="1"/>
  <c r="BC80" i="1" s="1"/>
  <c r="AJ80" i="1"/>
  <c r="AB80" i="1"/>
  <c r="U80" i="1"/>
  <c r="R80" i="1"/>
  <c r="AD80" i="1" s="1"/>
  <c r="BE79" i="1"/>
  <c r="BB79" i="1"/>
  <c r="AY79" i="1"/>
  <c r="AW79" i="1"/>
  <c r="AT79" i="1"/>
  <c r="AQ79" i="1"/>
  <c r="AO79" i="1"/>
  <c r="AN79" i="1"/>
  <c r="BD79" i="1" s="1"/>
  <c r="R79" i="1"/>
  <c r="AF79" i="1" s="1"/>
  <c r="BC78" i="1"/>
  <c r="AZ78" i="1"/>
  <c r="AV78" i="1"/>
  <c r="AR78" i="1"/>
  <c r="AO78" i="1"/>
  <c r="AN78" i="1"/>
  <c r="BE78" i="1" s="1"/>
  <c r="R78" i="1"/>
  <c r="AG78" i="1" s="1"/>
  <c r="BF77" i="1"/>
  <c r="BE77" i="1"/>
  <c r="BC77" i="1"/>
  <c r="BB77" i="1"/>
  <c r="BA77" i="1"/>
  <c r="AY77" i="1"/>
  <c r="AX77" i="1"/>
  <c r="AW77" i="1"/>
  <c r="AU77" i="1"/>
  <c r="AT77" i="1"/>
  <c r="AS77" i="1"/>
  <c r="AQ77" i="1"/>
  <c r="AP77" i="1"/>
  <c r="AO77" i="1"/>
  <c r="AN77" i="1"/>
  <c r="BD77" i="1" s="1"/>
  <c r="AJ77" i="1"/>
  <c r="AI77" i="1"/>
  <c r="AF77" i="1"/>
  <c r="AE77" i="1"/>
  <c r="AD77" i="1"/>
  <c r="AA77" i="1"/>
  <c r="Z77" i="1"/>
  <c r="X77" i="1"/>
  <c r="V77" i="1"/>
  <c r="T77" i="1"/>
  <c r="S77" i="1"/>
  <c r="R77" i="1"/>
  <c r="AN76" i="1"/>
  <c r="BC76" i="1" s="1"/>
  <c r="AJ76" i="1"/>
  <c r="AG76" i="1"/>
  <c r="AF76" i="1"/>
  <c r="AD76" i="1"/>
  <c r="AB76" i="1"/>
  <c r="Z76" i="1"/>
  <c r="Y76" i="1"/>
  <c r="V76" i="1"/>
  <c r="U76" i="1"/>
  <c r="T76" i="1"/>
  <c r="R76" i="1"/>
  <c r="BF75" i="1"/>
  <c r="BE75" i="1"/>
  <c r="BC75" i="1"/>
  <c r="BB75" i="1"/>
  <c r="BA75" i="1"/>
  <c r="AY75" i="1"/>
  <c r="AX75" i="1"/>
  <c r="AW75" i="1"/>
  <c r="AU75" i="1"/>
  <c r="AT75" i="1"/>
  <c r="AS75" i="1"/>
  <c r="AQ75" i="1"/>
  <c r="AP75" i="1"/>
  <c r="AO75" i="1"/>
  <c r="AN75" i="1"/>
  <c r="BD75" i="1" s="1"/>
  <c r="R75" i="1"/>
  <c r="AF75" i="1" s="1"/>
  <c r="BE74" i="1"/>
  <c r="BC74" i="1"/>
  <c r="BA74" i="1"/>
  <c r="AZ74" i="1"/>
  <c r="AW74" i="1"/>
  <c r="AV74" i="1"/>
  <c r="AU74" i="1"/>
  <c r="AR74" i="1"/>
  <c r="AQ74" i="1"/>
  <c r="AO74" i="1"/>
  <c r="AN74" i="1"/>
  <c r="R74" i="1"/>
  <c r="AG74" i="1" s="1"/>
  <c r="BF73" i="1"/>
  <c r="BE73" i="1"/>
  <c r="BC73" i="1"/>
  <c r="BB73" i="1"/>
  <c r="BA73" i="1"/>
  <c r="AY73" i="1"/>
  <c r="AX73" i="1"/>
  <c r="AW73" i="1"/>
  <c r="AU73" i="1"/>
  <c r="AT73" i="1"/>
  <c r="AS73" i="1"/>
  <c r="AQ73" i="1"/>
  <c r="AP73" i="1"/>
  <c r="AO73" i="1"/>
  <c r="AN73" i="1"/>
  <c r="BD73" i="1" s="1"/>
  <c r="AJ73" i="1"/>
  <c r="AI73" i="1"/>
  <c r="AF73" i="1"/>
  <c r="AE73" i="1"/>
  <c r="AD73" i="1"/>
  <c r="AA73" i="1"/>
  <c r="Z73" i="1"/>
  <c r="X73" i="1"/>
  <c r="V73" i="1"/>
  <c r="T73" i="1"/>
  <c r="S73" i="1"/>
  <c r="R73" i="1"/>
  <c r="AN72" i="1"/>
  <c r="BC72" i="1" s="1"/>
  <c r="AJ72" i="1"/>
  <c r="AG72" i="1"/>
  <c r="AF72" i="1"/>
  <c r="AD72" i="1"/>
  <c r="AB72" i="1"/>
  <c r="Z72" i="1"/>
  <c r="Y72" i="1"/>
  <c r="V72" i="1"/>
  <c r="U72" i="1"/>
  <c r="T72" i="1"/>
  <c r="R72" i="1"/>
  <c r="BF71" i="1"/>
  <c r="BE71" i="1"/>
  <c r="BC71" i="1"/>
  <c r="BB71" i="1"/>
  <c r="BA71" i="1"/>
  <c r="AY71" i="1"/>
  <c r="AX71" i="1"/>
  <c r="AW71" i="1"/>
  <c r="AU71" i="1"/>
  <c r="AT71" i="1"/>
  <c r="AS71" i="1"/>
  <c r="AQ71" i="1"/>
  <c r="AP71" i="1"/>
  <c r="AO71" i="1"/>
  <c r="AN71" i="1"/>
  <c r="BD71" i="1" s="1"/>
  <c r="R71" i="1"/>
  <c r="AF71" i="1" s="1"/>
  <c r="BE70" i="1"/>
  <c r="BC70" i="1"/>
  <c r="BA70" i="1"/>
  <c r="AZ70" i="1"/>
  <c r="AW70" i="1"/>
  <c r="AV70" i="1"/>
  <c r="AU70" i="1"/>
  <c r="AR70" i="1"/>
  <c r="AQ70" i="1"/>
  <c r="AO70" i="1"/>
  <c r="AN70" i="1"/>
  <c r="R70" i="1"/>
  <c r="AG70" i="1" s="1"/>
  <c r="BF69" i="1"/>
  <c r="BE69" i="1"/>
  <c r="BC69" i="1"/>
  <c r="BB69" i="1"/>
  <c r="BA69" i="1"/>
  <c r="AY69" i="1"/>
  <c r="AX69" i="1"/>
  <c r="AW69" i="1"/>
  <c r="AU69" i="1"/>
  <c r="AT69" i="1"/>
  <c r="AS69" i="1"/>
  <c r="AQ69" i="1"/>
  <c r="AP69" i="1"/>
  <c r="AO69" i="1"/>
  <c r="AN69" i="1"/>
  <c r="BD69" i="1" s="1"/>
  <c r="AJ69" i="1"/>
  <c r="AI69" i="1"/>
  <c r="AF69" i="1"/>
  <c r="AE69" i="1"/>
  <c r="AD69" i="1"/>
  <c r="AA69" i="1"/>
  <c r="Z69" i="1"/>
  <c r="X69" i="1"/>
  <c r="V69" i="1"/>
  <c r="T69" i="1"/>
  <c r="S69" i="1"/>
  <c r="R69" i="1"/>
  <c r="AN68" i="1"/>
  <c r="BC68" i="1" s="1"/>
  <c r="AJ68" i="1"/>
  <c r="AG68" i="1"/>
  <c r="AF68" i="1"/>
  <c r="AD68" i="1"/>
  <c r="AB68" i="1"/>
  <c r="Z68" i="1"/>
  <c r="Y68" i="1"/>
  <c r="V68" i="1"/>
  <c r="U68" i="1"/>
  <c r="T68" i="1"/>
  <c r="R68" i="1"/>
  <c r="BF67" i="1"/>
  <c r="BE67" i="1"/>
  <c r="BC67" i="1"/>
  <c r="BB67" i="1"/>
  <c r="BA67" i="1"/>
  <c r="AY67" i="1"/>
  <c r="AX67" i="1"/>
  <c r="AW67" i="1"/>
  <c r="AU67" i="1"/>
  <c r="AT67" i="1"/>
  <c r="AS67" i="1"/>
  <c r="AQ67" i="1"/>
  <c r="AP67" i="1"/>
  <c r="AO67" i="1"/>
  <c r="AN67" i="1"/>
  <c r="BD67" i="1" s="1"/>
  <c r="R67" i="1"/>
  <c r="AF67" i="1" s="1"/>
  <c r="BE66" i="1"/>
  <c r="BC66" i="1"/>
  <c r="BA66" i="1"/>
  <c r="AZ66" i="1"/>
  <c r="AW66" i="1"/>
  <c r="AV66" i="1"/>
  <c r="AU66" i="1"/>
  <c r="AR66" i="1"/>
  <c r="AQ66" i="1"/>
  <c r="AO66" i="1"/>
  <c r="AN66" i="1"/>
  <c r="R66" i="1"/>
  <c r="AG66" i="1" s="1"/>
  <c r="BF65" i="1"/>
  <c r="BE65" i="1"/>
  <c r="BC65" i="1"/>
  <c r="BB65" i="1"/>
  <c r="BA65" i="1"/>
  <c r="AY65" i="1"/>
  <c r="AX65" i="1"/>
  <c r="AW65" i="1"/>
  <c r="AU65" i="1"/>
  <c r="AT65" i="1"/>
  <c r="AS65" i="1"/>
  <c r="AQ65" i="1"/>
  <c r="AP65" i="1"/>
  <c r="AO65" i="1"/>
  <c r="AN65" i="1"/>
  <c r="BD65" i="1" s="1"/>
  <c r="AJ65" i="1"/>
  <c r="AI65" i="1"/>
  <c r="AF65" i="1"/>
  <c r="AE65" i="1"/>
  <c r="AD65" i="1"/>
  <c r="AA65" i="1"/>
  <c r="Z65" i="1"/>
  <c r="X65" i="1"/>
  <c r="V65" i="1"/>
  <c r="T65" i="1"/>
  <c r="S65" i="1"/>
  <c r="R65" i="1"/>
  <c r="AN64" i="1"/>
  <c r="BC64" i="1" s="1"/>
  <c r="AJ64" i="1"/>
  <c r="AG64" i="1"/>
  <c r="AF64" i="1"/>
  <c r="AD64" i="1"/>
  <c r="AB64" i="1"/>
  <c r="Z64" i="1"/>
  <c r="Y64" i="1"/>
  <c r="V64" i="1"/>
  <c r="U64" i="1"/>
  <c r="T64" i="1"/>
  <c r="R64" i="1"/>
  <c r="BF63" i="1"/>
  <c r="BE63" i="1"/>
  <c r="BC63" i="1"/>
  <c r="BB63" i="1"/>
  <c r="BA63" i="1"/>
  <c r="AY63" i="1"/>
  <c r="AX63" i="1"/>
  <c r="AW63" i="1"/>
  <c r="AU63" i="1"/>
  <c r="AT63" i="1"/>
  <c r="AS63" i="1"/>
  <c r="AQ63" i="1"/>
  <c r="AP63" i="1"/>
  <c r="AO63" i="1"/>
  <c r="AN63" i="1"/>
  <c r="BD63" i="1" s="1"/>
  <c r="R63" i="1"/>
  <c r="AF63" i="1" s="1"/>
  <c r="BE62" i="1"/>
  <c r="BC62" i="1"/>
  <c r="BA62" i="1"/>
  <c r="AZ62" i="1"/>
  <c r="AW62" i="1"/>
  <c r="AV62" i="1"/>
  <c r="AU62" i="1"/>
  <c r="AR62" i="1"/>
  <c r="AQ62" i="1"/>
  <c r="AO62" i="1"/>
  <c r="AN62" i="1"/>
  <c r="R62" i="1"/>
  <c r="AG62" i="1" s="1"/>
  <c r="BF61" i="1"/>
  <c r="BE61" i="1"/>
  <c r="BC61" i="1"/>
  <c r="BB61" i="1"/>
  <c r="BA61" i="1"/>
  <c r="AY61" i="1"/>
  <c r="AX61" i="1"/>
  <c r="AW61" i="1"/>
  <c r="AU61" i="1"/>
  <c r="AT61" i="1"/>
  <c r="AS61" i="1"/>
  <c r="AQ61" i="1"/>
  <c r="AP61" i="1"/>
  <c r="AO61" i="1"/>
  <c r="AN61" i="1"/>
  <c r="BD61" i="1" s="1"/>
  <c r="AJ61" i="1"/>
  <c r="AI61" i="1"/>
  <c r="AF61" i="1"/>
  <c r="AE61" i="1"/>
  <c r="AD61" i="1"/>
  <c r="AA61" i="1"/>
  <c r="Z61" i="1"/>
  <c r="X61" i="1"/>
  <c r="V61" i="1"/>
  <c r="T61" i="1"/>
  <c r="S61" i="1"/>
  <c r="R61" i="1"/>
  <c r="AN60" i="1"/>
  <c r="BC60" i="1" s="1"/>
  <c r="AJ60" i="1"/>
  <c r="AG60" i="1"/>
  <c r="AF60" i="1"/>
  <c r="AD60" i="1"/>
  <c r="AB60" i="1"/>
  <c r="Z60" i="1"/>
  <c r="Y60" i="1"/>
  <c r="V60" i="1"/>
  <c r="U60" i="1"/>
  <c r="T60" i="1"/>
  <c r="R60" i="1"/>
  <c r="BF59" i="1"/>
  <c r="BE59" i="1"/>
  <c r="BC59" i="1"/>
  <c r="BB59" i="1"/>
  <c r="BA59" i="1"/>
  <c r="AY59" i="1"/>
  <c r="AX59" i="1"/>
  <c r="AW59" i="1"/>
  <c r="AU59" i="1"/>
  <c r="AT59" i="1"/>
  <c r="AS59" i="1"/>
  <c r="AQ59" i="1"/>
  <c r="AP59" i="1"/>
  <c r="AO59" i="1"/>
  <c r="AN59" i="1"/>
  <c r="BD59" i="1" s="1"/>
  <c r="R59" i="1"/>
  <c r="AF59" i="1" s="1"/>
  <c r="BE58" i="1"/>
  <c r="BC58" i="1"/>
  <c r="BA58" i="1"/>
  <c r="AZ58" i="1"/>
  <c r="AW58" i="1"/>
  <c r="AV58" i="1"/>
  <c r="AU58" i="1"/>
  <c r="AR58" i="1"/>
  <c r="AQ58" i="1"/>
  <c r="AO58" i="1"/>
  <c r="AN58" i="1"/>
  <c r="R58" i="1"/>
  <c r="AG58" i="1" s="1"/>
  <c r="BF57" i="1"/>
  <c r="BE57" i="1"/>
  <c r="BC57" i="1"/>
  <c r="BB57" i="1"/>
  <c r="BA57" i="1"/>
  <c r="AY57" i="1"/>
  <c r="AX57" i="1"/>
  <c r="AW57" i="1"/>
  <c r="AU57" i="1"/>
  <c r="AT57" i="1"/>
  <c r="AS57" i="1"/>
  <c r="AQ57" i="1"/>
  <c r="AP57" i="1"/>
  <c r="AO57" i="1"/>
  <c r="AN57" i="1"/>
  <c r="BD57" i="1" s="1"/>
  <c r="AJ57" i="1"/>
  <c r="AI57" i="1"/>
  <c r="AF57" i="1"/>
  <c r="AE57" i="1"/>
  <c r="AD57" i="1"/>
  <c r="AA57" i="1"/>
  <c r="Z57" i="1"/>
  <c r="X57" i="1"/>
  <c r="V57" i="1"/>
  <c r="T57" i="1"/>
  <c r="S57" i="1"/>
  <c r="R57" i="1"/>
  <c r="AN56" i="1"/>
  <c r="BC56" i="1" s="1"/>
  <c r="AJ56" i="1"/>
  <c r="AG56" i="1"/>
  <c r="AF56" i="1"/>
  <c r="AD56" i="1"/>
  <c r="AB56" i="1"/>
  <c r="Z56" i="1"/>
  <c r="Y56" i="1"/>
  <c r="V56" i="1"/>
  <c r="U56" i="1"/>
  <c r="T56" i="1"/>
  <c r="R56" i="1"/>
  <c r="BF55" i="1"/>
  <c r="BE55" i="1"/>
  <c r="BC55" i="1"/>
  <c r="BB55" i="1"/>
  <c r="BA55" i="1"/>
  <c r="AY55" i="1"/>
  <c r="AX55" i="1"/>
  <c r="AW55" i="1"/>
  <c r="AU55" i="1"/>
  <c r="AT55" i="1"/>
  <c r="AS55" i="1"/>
  <c r="AQ55" i="1"/>
  <c r="AP55" i="1"/>
  <c r="AO55" i="1"/>
  <c r="AN55" i="1"/>
  <c r="BD55" i="1" s="1"/>
  <c r="R55" i="1"/>
  <c r="AF55" i="1" s="1"/>
  <c r="BE54" i="1"/>
  <c r="BC54" i="1"/>
  <c r="BA54" i="1"/>
  <c r="AZ54" i="1"/>
  <c r="AW54" i="1"/>
  <c r="AV54" i="1"/>
  <c r="AU54" i="1"/>
  <c r="AR54" i="1"/>
  <c r="AQ54" i="1"/>
  <c r="AO54" i="1"/>
  <c r="AN54" i="1"/>
  <c r="R54" i="1"/>
  <c r="AG54" i="1" s="1"/>
  <c r="BF53" i="1"/>
  <c r="BE53" i="1"/>
  <c r="BC53" i="1"/>
  <c r="BB53" i="1"/>
  <c r="BA53" i="1"/>
  <c r="AY53" i="1"/>
  <c r="AX53" i="1"/>
  <c r="AW53" i="1"/>
  <c r="AU53" i="1"/>
  <c r="AT53" i="1"/>
  <c r="AS53" i="1"/>
  <c r="AQ53" i="1"/>
  <c r="AP53" i="1"/>
  <c r="AO53" i="1"/>
  <c r="AN53" i="1"/>
  <c r="BD53" i="1" s="1"/>
  <c r="AJ53" i="1"/>
  <c r="AI53" i="1"/>
  <c r="AF53" i="1"/>
  <c r="AE53" i="1"/>
  <c r="AD53" i="1"/>
  <c r="AA53" i="1"/>
  <c r="Z53" i="1"/>
  <c r="X53" i="1"/>
  <c r="V53" i="1"/>
  <c r="T53" i="1"/>
  <c r="S53" i="1"/>
  <c r="R53" i="1"/>
  <c r="AN52" i="1"/>
  <c r="BC52" i="1" s="1"/>
  <c r="AJ52" i="1"/>
  <c r="AG52" i="1"/>
  <c r="AF52" i="1"/>
  <c r="AD52" i="1"/>
  <c r="AB52" i="1"/>
  <c r="Z52" i="1"/>
  <c r="Y52" i="1"/>
  <c r="V52" i="1"/>
  <c r="U52" i="1"/>
  <c r="T52" i="1"/>
  <c r="R52" i="1"/>
  <c r="BF51" i="1"/>
  <c r="BE51" i="1"/>
  <c r="BC51" i="1"/>
  <c r="BB51" i="1"/>
  <c r="BA51" i="1"/>
  <c r="AY51" i="1"/>
  <c r="AX51" i="1"/>
  <c r="AW51" i="1"/>
  <c r="AU51" i="1"/>
  <c r="AT51" i="1"/>
  <c r="AS51" i="1"/>
  <c r="AQ51" i="1"/>
  <c r="AP51" i="1"/>
  <c r="AO51" i="1"/>
  <c r="AN51" i="1"/>
  <c r="BD51" i="1" s="1"/>
  <c r="R51" i="1"/>
  <c r="AF51" i="1" s="1"/>
  <c r="BE50" i="1"/>
  <c r="BC50" i="1"/>
  <c r="BA50" i="1"/>
  <c r="AZ50" i="1"/>
  <c r="AW50" i="1"/>
  <c r="AV50" i="1"/>
  <c r="AU50" i="1"/>
  <c r="AR50" i="1"/>
  <c r="AQ50" i="1"/>
  <c r="AO50" i="1"/>
  <c r="AN50" i="1"/>
  <c r="R50" i="1"/>
  <c r="AG50" i="1" s="1"/>
  <c r="BF49" i="1"/>
  <c r="BE49" i="1"/>
  <c r="BC49" i="1"/>
  <c r="BB49" i="1"/>
  <c r="BA49" i="1"/>
  <c r="AY49" i="1"/>
  <c r="AX49" i="1"/>
  <c r="AW49" i="1"/>
  <c r="AU49" i="1"/>
  <c r="AT49" i="1"/>
  <c r="AS49" i="1"/>
  <c r="AQ49" i="1"/>
  <c r="AP49" i="1"/>
  <c r="AO49" i="1"/>
  <c r="AN49" i="1"/>
  <c r="BD49" i="1" s="1"/>
  <c r="AJ49" i="1"/>
  <c r="AI49" i="1"/>
  <c r="AF49" i="1"/>
  <c r="AE49" i="1"/>
  <c r="AD49" i="1"/>
  <c r="AA49" i="1"/>
  <c r="Z49" i="1"/>
  <c r="X49" i="1"/>
  <c r="V49" i="1"/>
  <c r="T49" i="1"/>
  <c r="S49" i="1"/>
  <c r="R49" i="1"/>
  <c r="AR48" i="1"/>
  <c r="AN48" i="1"/>
  <c r="BC48" i="1" s="1"/>
  <c r="AJ48" i="1"/>
  <c r="AG48" i="1"/>
  <c r="AF48" i="1"/>
  <c r="AD48" i="1"/>
  <c r="AB48" i="1"/>
  <c r="Z48" i="1"/>
  <c r="Y48" i="1"/>
  <c r="V48" i="1"/>
  <c r="U48" i="1"/>
  <c r="T48" i="1"/>
  <c r="R48" i="1"/>
  <c r="BF47" i="1"/>
  <c r="BE47" i="1"/>
  <c r="BC47" i="1"/>
  <c r="BB47" i="1"/>
  <c r="BA47" i="1"/>
  <c r="AY47" i="1"/>
  <c r="AX47" i="1"/>
  <c r="AW47" i="1"/>
  <c r="AU47" i="1"/>
  <c r="AT47" i="1"/>
  <c r="AS47" i="1"/>
  <c r="AQ47" i="1"/>
  <c r="AP47" i="1"/>
  <c r="AO47" i="1"/>
  <c r="AN47" i="1"/>
  <c r="BD47" i="1" s="1"/>
  <c r="R47" i="1"/>
  <c r="AF47" i="1" s="1"/>
  <c r="BE46" i="1"/>
  <c r="BC46" i="1"/>
  <c r="BA46" i="1"/>
  <c r="AZ46" i="1"/>
  <c r="AW46" i="1"/>
  <c r="AV46" i="1"/>
  <c r="AU46" i="1"/>
  <c r="AR46" i="1"/>
  <c r="AQ46" i="1"/>
  <c r="AO46" i="1"/>
  <c r="AN46" i="1"/>
  <c r="R46" i="1"/>
  <c r="AG46" i="1" s="1"/>
  <c r="BF45" i="1"/>
  <c r="BE45" i="1"/>
  <c r="BC45" i="1"/>
  <c r="BB45" i="1"/>
  <c r="BA45" i="1"/>
  <c r="AY45" i="1"/>
  <c r="AX45" i="1"/>
  <c r="AW45" i="1"/>
  <c r="AU45" i="1"/>
  <c r="AT45" i="1"/>
  <c r="AS45" i="1"/>
  <c r="AQ45" i="1"/>
  <c r="AP45" i="1"/>
  <c r="AO45" i="1"/>
  <c r="AN45" i="1"/>
  <c r="BD45" i="1" s="1"/>
  <c r="AJ45" i="1"/>
  <c r="AI45" i="1"/>
  <c r="AF45" i="1"/>
  <c r="AE45" i="1"/>
  <c r="AD45" i="1"/>
  <c r="AA45" i="1"/>
  <c r="Z45" i="1"/>
  <c r="X45" i="1"/>
  <c r="V45" i="1"/>
  <c r="T45" i="1"/>
  <c r="S45" i="1"/>
  <c r="R45" i="1"/>
  <c r="AN44" i="1"/>
  <c r="BC44" i="1" s="1"/>
  <c r="AJ44" i="1"/>
  <c r="AG44" i="1"/>
  <c r="AF44" i="1"/>
  <c r="AD44" i="1"/>
  <c r="AB44" i="1"/>
  <c r="Z44" i="1"/>
  <c r="Y44" i="1"/>
  <c r="V44" i="1"/>
  <c r="U44" i="1"/>
  <c r="T44" i="1"/>
  <c r="R44" i="1"/>
  <c r="BF43" i="1"/>
  <c r="BE43" i="1"/>
  <c r="BC43" i="1"/>
  <c r="BB43" i="1"/>
  <c r="BA43" i="1"/>
  <c r="AY43" i="1"/>
  <c r="AX43" i="1"/>
  <c r="AW43" i="1"/>
  <c r="AU43" i="1"/>
  <c r="AT43" i="1"/>
  <c r="AS43" i="1"/>
  <c r="AQ43" i="1"/>
  <c r="AP43" i="1"/>
  <c r="AO43" i="1"/>
  <c r="AN43" i="1"/>
  <c r="BD43" i="1" s="1"/>
  <c r="R43" i="1"/>
  <c r="AF43" i="1" s="1"/>
  <c r="BE42" i="1"/>
  <c r="BC42" i="1"/>
  <c r="BA42" i="1"/>
  <c r="AZ42" i="1"/>
  <c r="AW42" i="1"/>
  <c r="AV42" i="1"/>
  <c r="AU42" i="1"/>
  <c r="AR42" i="1"/>
  <c r="AQ42" i="1"/>
  <c r="AO42" i="1"/>
  <c r="AN42" i="1"/>
  <c r="R42" i="1"/>
  <c r="AG42" i="1" s="1"/>
  <c r="BF41" i="1"/>
  <c r="BE41" i="1"/>
  <c r="BC41" i="1"/>
  <c r="BB41" i="1"/>
  <c r="BA41" i="1"/>
  <c r="AY41" i="1"/>
  <c r="AX41" i="1"/>
  <c r="AW41" i="1"/>
  <c r="AU41" i="1"/>
  <c r="AT41" i="1"/>
  <c r="AS41" i="1"/>
  <c r="AQ41" i="1"/>
  <c r="AP41" i="1"/>
  <c r="AO41" i="1"/>
  <c r="AN41" i="1"/>
  <c r="BD41" i="1" s="1"/>
  <c r="AJ41" i="1"/>
  <c r="AI41" i="1"/>
  <c r="AF41" i="1"/>
  <c r="AE41" i="1"/>
  <c r="AD41" i="1"/>
  <c r="AA41" i="1"/>
  <c r="Z41" i="1"/>
  <c r="X41" i="1"/>
  <c r="V41" i="1"/>
  <c r="T41" i="1"/>
  <c r="S41" i="1"/>
  <c r="R41" i="1"/>
  <c r="BC40" i="1"/>
  <c r="AW40" i="1"/>
  <c r="AR40" i="1"/>
  <c r="AN40" i="1"/>
  <c r="BA40" i="1" s="1"/>
  <c r="AJ40" i="1"/>
  <c r="AG40" i="1"/>
  <c r="AF40" i="1"/>
  <c r="AD40" i="1"/>
  <c r="AB40" i="1"/>
  <c r="Z40" i="1"/>
  <c r="Y40" i="1"/>
  <c r="V40" i="1"/>
  <c r="U40" i="1"/>
  <c r="T40" i="1"/>
  <c r="R40" i="1"/>
  <c r="BF39" i="1"/>
  <c r="BE39" i="1"/>
  <c r="BC39" i="1"/>
  <c r="BB39" i="1"/>
  <c r="BA39" i="1"/>
  <c r="AY39" i="1"/>
  <c r="AX39" i="1"/>
  <c r="AW39" i="1"/>
  <c r="AU39" i="1"/>
  <c r="AT39" i="1"/>
  <c r="AS39" i="1"/>
  <c r="AQ39" i="1"/>
  <c r="AP39" i="1"/>
  <c r="AO39" i="1"/>
  <c r="AN39" i="1"/>
  <c r="BD39" i="1" s="1"/>
  <c r="AF39" i="1"/>
  <c r="AA39" i="1"/>
  <c r="V39" i="1"/>
  <c r="R39" i="1"/>
  <c r="AJ39" i="1" s="1"/>
  <c r="BE38" i="1"/>
  <c r="BC38" i="1"/>
  <c r="BA38" i="1"/>
  <c r="AZ38" i="1"/>
  <c r="AW38" i="1"/>
  <c r="AV38" i="1"/>
  <c r="AU38" i="1"/>
  <c r="AR38" i="1"/>
  <c r="AQ38" i="1"/>
  <c r="AO38" i="1"/>
  <c r="AN38" i="1"/>
  <c r="AG38" i="1"/>
  <c r="AB38" i="1"/>
  <c r="V38" i="1"/>
  <c r="R38" i="1"/>
  <c r="BF37" i="1"/>
  <c r="BE37" i="1"/>
  <c r="BC37" i="1"/>
  <c r="BB37" i="1"/>
  <c r="BA37" i="1"/>
  <c r="AY37" i="1"/>
  <c r="AX37" i="1"/>
  <c r="AW37" i="1"/>
  <c r="AU37" i="1"/>
  <c r="AT37" i="1"/>
  <c r="AS37" i="1"/>
  <c r="AQ37" i="1"/>
  <c r="AP37" i="1"/>
  <c r="AO37" i="1"/>
  <c r="AN37" i="1"/>
  <c r="BD37" i="1" s="1"/>
  <c r="AJ37" i="1"/>
  <c r="AI37" i="1"/>
  <c r="AF37" i="1"/>
  <c r="AE37" i="1"/>
  <c r="AD37" i="1"/>
  <c r="AA37" i="1"/>
  <c r="Z37" i="1"/>
  <c r="X37" i="1"/>
  <c r="V37" i="1"/>
  <c r="T37" i="1"/>
  <c r="S37" i="1"/>
  <c r="R37" i="1"/>
  <c r="BC36" i="1"/>
  <c r="AW36" i="1"/>
  <c r="AR36" i="1"/>
  <c r="AN36" i="1"/>
  <c r="BE36" i="1" s="1"/>
  <c r="AJ36" i="1"/>
  <c r="AG36" i="1"/>
  <c r="AF36" i="1"/>
  <c r="AD36" i="1"/>
  <c r="AB36" i="1"/>
  <c r="Z36" i="1"/>
  <c r="Y36" i="1"/>
  <c r="V36" i="1"/>
  <c r="U36" i="1"/>
  <c r="T36" i="1"/>
  <c r="R36" i="1"/>
  <c r="BF35" i="1"/>
  <c r="BE35" i="1"/>
  <c r="BC35" i="1"/>
  <c r="BB35" i="1"/>
  <c r="BA35" i="1"/>
  <c r="AY35" i="1"/>
  <c r="AX35" i="1"/>
  <c r="AW35" i="1"/>
  <c r="AU35" i="1"/>
  <c r="AT35" i="1"/>
  <c r="AS35" i="1"/>
  <c r="AQ35" i="1"/>
  <c r="AP35" i="1"/>
  <c r="AO35" i="1"/>
  <c r="AN35" i="1"/>
  <c r="BD35" i="1" s="1"/>
  <c r="AF35" i="1"/>
  <c r="AA35" i="1"/>
  <c r="V35" i="1"/>
  <c r="R35" i="1"/>
  <c r="BE34" i="1"/>
  <c r="BC34" i="1"/>
  <c r="BA34" i="1"/>
  <c r="AZ34" i="1"/>
  <c r="AW34" i="1"/>
  <c r="AV34" i="1"/>
  <c r="AU34" i="1"/>
  <c r="AR34" i="1"/>
  <c r="AQ34" i="1"/>
  <c r="AO34" i="1"/>
  <c r="AN34" i="1"/>
  <c r="AG34" i="1"/>
  <c r="AB34" i="1"/>
  <c r="V34" i="1"/>
  <c r="R34" i="1"/>
  <c r="AF34" i="1" s="1"/>
  <c r="BF33" i="1"/>
  <c r="BE33" i="1"/>
  <c r="BC33" i="1"/>
  <c r="BB33" i="1"/>
  <c r="BA33" i="1"/>
  <c r="AY33" i="1"/>
  <c r="AX33" i="1"/>
  <c r="AW33" i="1"/>
  <c r="AU33" i="1"/>
  <c r="AT33" i="1"/>
  <c r="AS33" i="1"/>
  <c r="AQ33" i="1"/>
  <c r="AP33" i="1"/>
  <c r="AO33" i="1"/>
  <c r="AN33" i="1"/>
  <c r="BD33" i="1" s="1"/>
  <c r="AJ33" i="1"/>
  <c r="AI33" i="1"/>
  <c r="AF33" i="1"/>
  <c r="AE33" i="1"/>
  <c r="AD33" i="1"/>
  <c r="AA33" i="1"/>
  <c r="Z33" i="1"/>
  <c r="X33" i="1"/>
  <c r="V33" i="1"/>
  <c r="T33" i="1"/>
  <c r="S33" i="1"/>
  <c r="R33" i="1"/>
  <c r="BC32" i="1"/>
  <c r="AW32" i="1"/>
  <c r="AR32" i="1"/>
  <c r="AN32" i="1"/>
  <c r="AJ32" i="1"/>
  <c r="AG32" i="1"/>
  <c r="AF32" i="1"/>
  <c r="AD32" i="1"/>
  <c r="AB32" i="1"/>
  <c r="Z32" i="1"/>
  <c r="Y32" i="1"/>
  <c r="V32" i="1"/>
  <c r="U32" i="1"/>
  <c r="T32" i="1"/>
  <c r="R32" i="1"/>
  <c r="BF31" i="1"/>
  <c r="BE31" i="1"/>
  <c r="BC31" i="1"/>
  <c r="BB31" i="1"/>
  <c r="BA31" i="1"/>
  <c r="AY31" i="1"/>
  <c r="AX31" i="1"/>
  <c r="AW31" i="1"/>
  <c r="AU31" i="1"/>
  <c r="AT31" i="1"/>
  <c r="AS31" i="1"/>
  <c r="AQ31" i="1"/>
  <c r="AP31" i="1"/>
  <c r="AO31" i="1"/>
  <c r="AN31" i="1"/>
  <c r="BD31" i="1" s="1"/>
  <c r="AF31" i="1"/>
  <c r="AA31" i="1"/>
  <c r="V31" i="1"/>
  <c r="R31" i="1"/>
  <c r="BE30" i="1"/>
  <c r="BC30" i="1"/>
  <c r="BA30" i="1"/>
  <c r="AZ30" i="1"/>
  <c r="AW30" i="1"/>
  <c r="AV30" i="1"/>
  <c r="AU30" i="1"/>
  <c r="AR30" i="1"/>
  <c r="AQ30" i="1"/>
  <c r="AO30" i="1"/>
  <c r="AN30" i="1"/>
  <c r="AG30" i="1"/>
  <c r="AB30" i="1"/>
  <c r="V30" i="1"/>
  <c r="R30" i="1"/>
  <c r="AF30" i="1" s="1"/>
  <c r="BF29" i="1"/>
  <c r="BE29" i="1"/>
  <c r="BC29" i="1"/>
  <c r="BB29" i="1"/>
  <c r="BA29" i="1"/>
  <c r="AY29" i="1"/>
  <c r="AX29" i="1"/>
  <c r="AW29" i="1"/>
  <c r="AU29" i="1"/>
  <c r="AT29" i="1"/>
  <c r="AS29" i="1"/>
  <c r="AQ29" i="1"/>
  <c r="AP29" i="1"/>
  <c r="AO29" i="1"/>
  <c r="AN29" i="1"/>
  <c r="BD29" i="1" s="1"/>
  <c r="AJ29" i="1"/>
  <c r="AI29" i="1"/>
  <c r="AF29" i="1"/>
  <c r="AE29" i="1"/>
  <c r="AD29" i="1"/>
  <c r="AA29" i="1"/>
  <c r="Z29" i="1"/>
  <c r="X29" i="1"/>
  <c r="V29" i="1"/>
  <c r="T29" i="1"/>
  <c r="S29" i="1"/>
  <c r="R29" i="1"/>
  <c r="BC28" i="1"/>
  <c r="AW28" i="1"/>
  <c r="AR28" i="1"/>
  <c r="AN28" i="1"/>
  <c r="AJ28" i="1"/>
  <c r="AG28" i="1"/>
  <c r="AF28" i="1"/>
  <c r="AD28" i="1"/>
  <c r="AB28" i="1"/>
  <c r="Z28" i="1"/>
  <c r="Y28" i="1"/>
  <c r="V28" i="1"/>
  <c r="U28" i="1"/>
  <c r="T28" i="1"/>
  <c r="R28" i="1"/>
  <c r="BF27" i="1"/>
  <c r="BE27" i="1"/>
  <c r="BC27" i="1"/>
  <c r="BB27" i="1"/>
  <c r="BA27" i="1"/>
  <c r="AY27" i="1"/>
  <c r="AX27" i="1"/>
  <c r="AW27" i="1"/>
  <c r="AU27" i="1"/>
  <c r="AT27" i="1"/>
  <c r="AS27" i="1"/>
  <c r="AQ27" i="1"/>
  <c r="AP27" i="1"/>
  <c r="AO27" i="1"/>
  <c r="AN27" i="1"/>
  <c r="BD27" i="1" s="1"/>
  <c r="AF27" i="1"/>
  <c r="AA27" i="1"/>
  <c r="V27" i="1"/>
  <c r="R27" i="1"/>
  <c r="BE26" i="1"/>
  <c r="BC26" i="1"/>
  <c r="BA26" i="1"/>
  <c r="AZ26" i="1"/>
  <c r="AW26" i="1"/>
  <c r="AV26" i="1"/>
  <c r="AU26" i="1"/>
  <c r="AR26" i="1"/>
  <c r="AQ26" i="1"/>
  <c r="AO26" i="1"/>
  <c r="AN26" i="1"/>
  <c r="AG26" i="1"/>
  <c r="AB26" i="1"/>
  <c r="V26" i="1"/>
  <c r="R26" i="1"/>
  <c r="BF25" i="1"/>
  <c r="BE25" i="1"/>
  <c r="BC25" i="1"/>
  <c r="BB25" i="1"/>
  <c r="BA25" i="1"/>
  <c r="AY25" i="1"/>
  <c r="AX25" i="1"/>
  <c r="AW25" i="1"/>
  <c r="AU25" i="1"/>
  <c r="AT25" i="1"/>
  <c r="AS25" i="1"/>
  <c r="AQ25" i="1"/>
  <c r="AP25" i="1"/>
  <c r="AO25" i="1"/>
  <c r="AN25" i="1"/>
  <c r="BD25" i="1" s="1"/>
  <c r="AJ25" i="1"/>
  <c r="AI25" i="1"/>
  <c r="AF25" i="1"/>
  <c r="AE25" i="1"/>
  <c r="AD25" i="1"/>
  <c r="AA25" i="1"/>
  <c r="Z25" i="1"/>
  <c r="X25" i="1"/>
  <c r="V25" i="1"/>
  <c r="T25" i="1"/>
  <c r="S25" i="1"/>
  <c r="R25" i="1"/>
  <c r="BC24" i="1"/>
  <c r="AW24" i="1"/>
  <c r="AR24" i="1"/>
  <c r="AN24" i="1"/>
  <c r="BE24" i="1" s="1"/>
  <c r="AJ24" i="1"/>
  <c r="AG24" i="1"/>
  <c r="AF24" i="1"/>
  <c r="AD24" i="1"/>
  <c r="AB24" i="1"/>
  <c r="Z24" i="1"/>
  <c r="Y24" i="1"/>
  <c r="V24" i="1"/>
  <c r="U24" i="1"/>
  <c r="T24" i="1"/>
  <c r="R24" i="1"/>
  <c r="BF23" i="1"/>
  <c r="BE23" i="1"/>
  <c r="BC23" i="1"/>
  <c r="BB23" i="1"/>
  <c r="BA23" i="1"/>
  <c r="AY23" i="1"/>
  <c r="AX23" i="1"/>
  <c r="AW23" i="1"/>
  <c r="AU23" i="1"/>
  <c r="AT23" i="1"/>
  <c r="AS23" i="1"/>
  <c r="AQ23" i="1"/>
  <c r="AP23" i="1"/>
  <c r="AO23" i="1"/>
  <c r="AN23" i="1"/>
  <c r="BD23" i="1" s="1"/>
  <c r="AF23" i="1"/>
  <c r="AA23" i="1"/>
  <c r="V23" i="1"/>
  <c r="R23" i="1"/>
  <c r="AI23" i="1" s="1"/>
  <c r="BE22" i="1"/>
  <c r="BC22" i="1"/>
  <c r="BA22" i="1"/>
  <c r="AZ22" i="1"/>
  <c r="AW22" i="1"/>
  <c r="AV22" i="1"/>
  <c r="AU22" i="1"/>
  <c r="AR22" i="1"/>
  <c r="AQ22" i="1"/>
  <c r="AO22" i="1"/>
  <c r="AN22" i="1"/>
  <c r="AG22" i="1"/>
  <c r="AB22" i="1"/>
  <c r="V22" i="1"/>
  <c r="R22" i="1"/>
  <c r="AF22" i="1" s="1"/>
  <c r="BF21" i="1"/>
  <c r="BE21" i="1"/>
  <c r="BC21" i="1"/>
  <c r="BB21" i="1"/>
  <c r="BA21" i="1"/>
  <c r="AY21" i="1"/>
  <c r="AX21" i="1"/>
  <c r="AW21" i="1"/>
  <c r="AU21" i="1"/>
  <c r="AT21" i="1"/>
  <c r="AS21" i="1"/>
  <c r="AQ21" i="1"/>
  <c r="AP21" i="1"/>
  <c r="AO21" i="1"/>
  <c r="AN21" i="1"/>
  <c r="BD21" i="1" s="1"/>
  <c r="AJ21" i="1"/>
  <c r="AI21" i="1"/>
  <c r="AF21" i="1"/>
  <c r="AE21" i="1"/>
  <c r="AD21" i="1"/>
  <c r="AA21" i="1"/>
  <c r="Z21" i="1"/>
  <c r="X21" i="1"/>
  <c r="V21" i="1"/>
  <c r="T21" i="1"/>
  <c r="S21" i="1"/>
  <c r="R21" i="1"/>
  <c r="BC20" i="1"/>
  <c r="AW20" i="1"/>
  <c r="AR20" i="1"/>
  <c r="AN20" i="1"/>
  <c r="AJ20" i="1"/>
  <c r="AG20" i="1"/>
  <c r="AF20" i="1"/>
  <c r="AD20" i="1"/>
  <c r="AB20" i="1"/>
  <c r="Z20" i="1"/>
  <c r="Y20" i="1"/>
  <c r="V20" i="1"/>
  <c r="U20" i="1"/>
  <c r="T20" i="1"/>
  <c r="R20" i="1"/>
  <c r="BC19" i="1"/>
  <c r="AY19" i="1"/>
  <c r="AU19" i="1"/>
  <c r="AQ19" i="1"/>
  <c r="AN19" i="1"/>
  <c r="BD19" i="1" s="1"/>
  <c r="AJ19" i="1"/>
  <c r="AG19" i="1"/>
  <c r="AF19" i="1"/>
  <c r="AC19" i="1"/>
  <c r="AB19" i="1"/>
  <c r="Y19" i="1"/>
  <c r="X19" i="1"/>
  <c r="U19" i="1"/>
  <c r="T19" i="1"/>
  <c r="R19" i="1"/>
  <c r="AI19" i="1" s="1"/>
  <c r="BF18" i="1"/>
  <c r="BE18" i="1"/>
  <c r="BC18" i="1"/>
  <c r="BB18" i="1"/>
  <c r="BA18" i="1"/>
  <c r="AY18" i="1"/>
  <c r="AX18" i="1"/>
  <c r="AW18" i="1"/>
  <c r="AU18" i="1"/>
  <c r="AT18" i="1"/>
  <c r="AS18" i="1"/>
  <c r="AQ18" i="1"/>
  <c r="AP18" i="1"/>
  <c r="AO18" i="1"/>
  <c r="AN18" i="1"/>
  <c r="BD18" i="1" s="1"/>
  <c r="R18" i="1"/>
  <c r="AH18" i="1" s="1"/>
  <c r="BC17" i="1"/>
  <c r="AY17" i="1"/>
  <c r="AU17" i="1"/>
  <c r="AQ17" i="1"/>
  <c r="AN17" i="1"/>
  <c r="BF17" i="1" s="1"/>
  <c r="AJ17" i="1"/>
  <c r="AG17" i="1"/>
  <c r="AF17" i="1"/>
  <c r="AC17" i="1"/>
  <c r="AB17" i="1"/>
  <c r="Y17" i="1"/>
  <c r="X17" i="1"/>
  <c r="U17" i="1"/>
  <c r="T17" i="1"/>
  <c r="R17" i="1"/>
  <c r="AI17" i="1" s="1"/>
  <c r="BF16" i="1"/>
  <c r="BE16" i="1"/>
  <c r="BC16" i="1"/>
  <c r="BB16" i="1"/>
  <c r="BA16" i="1"/>
  <c r="AY16" i="1"/>
  <c r="AX16" i="1"/>
  <c r="AW16" i="1"/>
  <c r="AU16" i="1"/>
  <c r="AT16" i="1"/>
  <c r="AS16" i="1"/>
  <c r="AQ16" i="1"/>
  <c r="AP16" i="1"/>
  <c r="AO16" i="1"/>
  <c r="AN16" i="1"/>
  <c r="BD16" i="1" s="1"/>
  <c r="R16" i="1"/>
  <c r="AA16" i="1" s="1"/>
  <c r="BC15" i="1"/>
  <c r="AY15" i="1"/>
  <c r="AU15" i="1"/>
  <c r="AQ15" i="1"/>
  <c r="AN15" i="1"/>
  <c r="AV15" i="1" s="1"/>
  <c r="AJ15" i="1"/>
  <c r="AG15" i="1"/>
  <c r="AF15" i="1"/>
  <c r="AC15" i="1"/>
  <c r="AB15" i="1"/>
  <c r="Y15" i="1"/>
  <c r="X15" i="1"/>
  <c r="U15" i="1"/>
  <c r="T15" i="1"/>
  <c r="R15" i="1"/>
  <c r="AI15" i="1" s="1"/>
  <c r="BF14" i="1"/>
  <c r="BE14" i="1"/>
  <c r="BC14" i="1"/>
  <c r="BB14" i="1"/>
  <c r="BA14" i="1"/>
  <c r="AY14" i="1"/>
  <c r="AX14" i="1"/>
  <c r="AW14" i="1"/>
  <c r="AU14" i="1"/>
  <c r="AT14" i="1"/>
  <c r="AS14" i="1"/>
  <c r="AQ14" i="1"/>
  <c r="AP14" i="1"/>
  <c r="AO14" i="1"/>
  <c r="AN14" i="1"/>
  <c r="BD14" i="1" s="1"/>
  <c r="R14" i="1"/>
  <c r="AD14" i="1" s="1"/>
  <c r="BC13" i="1"/>
  <c r="AY13" i="1"/>
  <c r="AU13" i="1"/>
  <c r="AQ13" i="1"/>
  <c r="AN13" i="1"/>
  <c r="BD13" i="1" s="1"/>
  <c r="AJ13" i="1"/>
  <c r="AG13" i="1"/>
  <c r="AF13" i="1"/>
  <c r="AC13" i="1"/>
  <c r="AB13" i="1"/>
  <c r="Y13" i="1"/>
  <c r="X13" i="1"/>
  <c r="U13" i="1"/>
  <c r="T13" i="1"/>
  <c r="R13" i="1"/>
  <c r="AI13" i="1" s="1"/>
  <c r="BF12" i="1"/>
  <c r="BE12" i="1"/>
  <c r="BC12" i="1"/>
  <c r="BB12" i="1"/>
  <c r="BA12" i="1"/>
  <c r="AY12" i="1"/>
  <c r="AX12" i="1"/>
  <c r="AW12" i="1"/>
  <c r="AU12" i="1"/>
  <c r="AT12" i="1"/>
  <c r="AS12" i="1"/>
  <c r="AQ12" i="1"/>
  <c r="AP12" i="1"/>
  <c r="AO12" i="1"/>
  <c r="AN12" i="1"/>
  <c r="BD12" i="1" s="1"/>
  <c r="R12" i="1"/>
  <c r="W12" i="1" s="1"/>
  <c r="BC11" i="1"/>
  <c r="AY11" i="1"/>
  <c r="AU11" i="1"/>
  <c r="AR11" i="1"/>
  <c r="AQ11" i="1"/>
  <c r="AN11" i="1"/>
  <c r="BF11" i="1" s="1"/>
  <c r="AJ11" i="1"/>
  <c r="AG11" i="1"/>
  <c r="AF11" i="1"/>
  <c r="AC11" i="1"/>
  <c r="AB11" i="1"/>
  <c r="Y11" i="1"/>
  <c r="X11" i="1"/>
  <c r="U11" i="1"/>
  <c r="T11" i="1"/>
  <c r="R11" i="1"/>
  <c r="AI11" i="1" s="1"/>
  <c r="BF10" i="1"/>
  <c r="BE10" i="1"/>
  <c r="BC10" i="1"/>
  <c r="BB10" i="1"/>
  <c r="BA10" i="1"/>
  <c r="AY10" i="1"/>
  <c r="AX10" i="1"/>
  <c r="AW10" i="1"/>
  <c r="AU10" i="1"/>
  <c r="AT10" i="1"/>
  <c r="AS10" i="1"/>
  <c r="AQ10" i="1"/>
  <c r="AP10" i="1"/>
  <c r="AO10" i="1"/>
  <c r="AN10" i="1"/>
  <c r="BD10" i="1" s="1"/>
  <c r="R10" i="1"/>
  <c r="AI10" i="1" s="1"/>
  <c r="Y80" i="1" l="1"/>
  <c r="AF80" i="1"/>
  <c r="X81" i="1"/>
  <c r="AE81" i="1"/>
  <c r="AS81" i="1"/>
  <c r="AX81" i="1"/>
  <c r="BC81" i="1"/>
  <c r="BA82" i="1"/>
  <c r="AS83" i="1"/>
  <c r="AX83" i="1"/>
  <c r="BC83" i="1"/>
  <c r="AW84" i="1"/>
  <c r="X85" i="1"/>
  <c r="AF85" i="1"/>
  <c r="V86" i="1"/>
  <c r="AG86" i="1"/>
  <c r="T87" i="1"/>
  <c r="AB87" i="1"/>
  <c r="AJ87" i="1"/>
  <c r="T89" i="1"/>
  <c r="AB89" i="1"/>
  <c r="AJ89" i="1"/>
  <c r="AZ90" i="1"/>
  <c r="T91" i="1"/>
  <c r="AB91" i="1"/>
  <c r="AJ91" i="1"/>
  <c r="AQ91" i="1"/>
  <c r="AW91" i="1"/>
  <c r="BB91" i="1"/>
  <c r="AU78" i="1"/>
  <c r="BA78" i="1"/>
  <c r="AS79" i="1"/>
  <c r="AX79" i="1"/>
  <c r="BC79" i="1"/>
  <c r="T80" i="1"/>
  <c r="Z80" i="1"/>
  <c r="AG80" i="1"/>
  <c r="S81" i="1"/>
  <c r="Z81" i="1"/>
  <c r="AF81" i="1"/>
  <c r="AO81" i="1"/>
  <c r="AT81" i="1"/>
  <c r="AY81" i="1"/>
  <c r="BE81" i="1"/>
  <c r="AR82" i="1"/>
  <c r="X83" i="1"/>
  <c r="AF83" i="1"/>
  <c r="AO83" i="1"/>
  <c r="AT83" i="1"/>
  <c r="AY83" i="1"/>
  <c r="BE83" i="1"/>
  <c r="AO84" i="1"/>
  <c r="AZ84" i="1"/>
  <c r="S85" i="1"/>
  <c r="AA85" i="1"/>
  <c r="AI85" i="1"/>
  <c r="Y86" i="1"/>
  <c r="W87" i="1"/>
  <c r="AE87" i="1"/>
  <c r="AS87" i="1"/>
  <c r="AX87" i="1"/>
  <c r="BC87" i="1"/>
  <c r="W89" i="1"/>
  <c r="AE89" i="1"/>
  <c r="AS89" i="1"/>
  <c r="AX89" i="1"/>
  <c r="BC89" i="1"/>
  <c r="BA90" i="1"/>
  <c r="W91" i="1"/>
  <c r="AE91" i="1"/>
  <c r="AS91" i="1"/>
  <c r="AX91" i="1"/>
  <c r="BC91" i="1"/>
  <c r="AC86" i="1"/>
  <c r="X87" i="1"/>
  <c r="AF87" i="1"/>
  <c r="X89" i="1"/>
  <c r="AF89" i="1"/>
  <c r="X91" i="1"/>
  <c r="AF91" i="1"/>
  <c r="AO91" i="1"/>
  <c r="AT91" i="1"/>
  <c r="AY91" i="1"/>
  <c r="BE91" i="1"/>
  <c r="AQ78" i="1"/>
  <c r="AW78" i="1"/>
  <c r="AP79" i="1"/>
  <c r="AU79" i="1"/>
  <c r="BA79" i="1"/>
  <c r="BF79" i="1"/>
  <c r="V80" i="1"/>
  <c r="V81" i="1"/>
  <c r="AD81" i="1"/>
  <c r="AQ81" i="1"/>
  <c r="AW81" i="1"/>
  <c r="BB81" i="1"/>
  <c r="T83" i="1"/>
  <c r="AB83" i="1"/>
  <c r="AJ83" i="1"/>
  <c r="AQ83" i="1"/>
  <c r="AW83" i="1"/>
  <c r="BB83" i="1"/>
  <c r="AS84" i="1"/>
  <c r="W85" i="1"/>
  <c r="AE85" i="1"/>
  <c r="AS85" i="1"/>
  <c r="AX85" i="1"/>
  <c r="BC85" i="1"/>
  <c r="U86" i="1"/>
  <c r="S87" i="1"/>
  <c r="AA87" i="1"/>
  <c r="AI87" i="1"/>
  <c r="AP87" i="1"/>
  <c r="AU87" i="1"/>
  <c r="BA87" i="1"/>
  <c r="BF87" i="1"/>
  <c r="S89" i="1"/>
  <c r="AA89" i="1"/>
  <c r="AI89" i="1"/>
  <c r="AP89" i="1"/>
  <c r="AU89" i="1"/>
  <c r="BA89" i="1"/>
  <c r="BF89" i="1"/>
  <c r="S91" i="1"/>
  <c r="AA91" i="1"/>
  <c r="AI91" i="1"/>
  <c r="AP91" i="1"/>
  <c r="AU91" i="1"/>
  <c r="BA91" i="1"/>
  <c r="BF91" i="1"/>
  <c r="AO376" i="1"/>
  <c r="AW376" i="1"/>
  <c r="BE376" i="1"/>
  <c r="AB377" i="1"/>
  <c r="AO377" i="1"/>
  <c r="AT377" i="1"/>
  <c r="AY377" i="1"/>
  <c r="BE377" i="1"/>
  <c r="Z378" i="1"/>
  <c r="AQ378" i="1"/>
  <c r="AY378" i="1"/>
  <c r="AF379" i="1"/>
  <c r="AP379" i="1"/>
  <c r="AU379" i="1"/>
  <c r="BA379" i="1"/>
  <c r="BF379" i="1"/>
  <c r="AD380" i="1"/>
  <c r="AS380" i="1"/>
  <c r="BA380" i="1"/>
  <c r="T381" i="1"/>
  <c r="AJ381" i="1"/>
  <c r="AQ381" i="1"/>
  <c r="AW381" i="1"/>
  <c r="BB381" i="1"/>
  <c r="AF377" i="1"/>
  <c r="AU380" i="1"/>
  <c r="BC380" i="1"/>
  <c r="AS381" i="1"/>
  <c r="AX381" i="1"/>
  <c r="BC381" i="1"/>
  <c r="T377" i="1"/>
  <c r="AJ377" i="1"/>
  <c r="AU378" i="1"/>
  <c r="BC378" i="1"/>
  <c r="AS379" i="1"/>
  <c r="AX379" i="1"/>
  <c r="BC379" i="1"/>
  <c r="V380" i="1"/>
  <c r="AO380" i="1"/>
  <c r="AW380" i="1"/>
  <c r="BE380" i="1"/>
  <c r="AB381" i="1"/>
  <c r="AO381" i="1"/>
  <c r="AT381" i="1"/>
  <c r="AY381" i="1"/>
  <c r="BE381" i="1"/>
  <c r="AU376" i="1"/>
  <c r="BC376" i="1"/>
  <c r="X377" i="1"/>
  <c r="AS377" i="1"/>
  <c r="AX377" i="1"/>
  <c r="BC377" i="1"/>
  <c r="AO378" i="1"/>
  <c r="AW378" i="1"/>
  <c r="BE378" i="1"/>
  <c r="AQ380" i="1"/>
  <c r="AY380" i="1"/>
  <c r="AF381" i="1"/>
  <c r="AP381" i="1"/>
  <c r="AU381" i="1"/>
  <c r="BA381" i="1"/>
  <c r="BF381" i="1"/>
  <c r="AJ523" i="1"/>
  <c r="AP537" i="1"/>
  <c r="T523" i="1"/>
  <c r="AW525" i="1"/>
  <c r="W527" i="1"/>
  <c r="U530" i="1"/>
  <c r="AY537" i="1"/>
  <c r="W523" i="1"/>
  <c r="AO525" i="1"/>
  <c r="BB525" i="1"/>
  <c r="AS526" i="1"/>
  <c r="AJ527" i="1"/>
  <c r="AR528" i="1"/>
  <c r="AQ529" i="1"/>
  <c r="Y530" i="1"/>
  <c r="AW533" i="1"/>
  <c r="BA537" i="1"/>
  <c r="AB523" i="1"/>
  <c r="AO537" i="1"/>
  <c r="BB523" i="1"/>
  <c r="AT525" i="1"/>
  <c r="BA525" i="1"/>
  <c r="AE527" i="1"/>
  <c r="AW527" i="1"/>
  <c r="W529" i="1"/>
  <c r="AJ530" i="1"/>
  <c r="T531" i="1"/>
  <c r="AQ533" i="1"/>
  <c r="AU535" i="1"/>
  <c r="BF535" i="1"/>
  <c r="AU536" i="1"/>
  <c r="AU537" i="1"/>
  <c r="BB527" i="1"/>
  <c r="AB529" i="1"/>
  <c r="AD531" i="1"/>
  <c r="AW535" i="1"/>
  <c r="BA536" i="1"/>
  <c r="AQ523" i="1"/>
  <c r="AE529" i="1"/>
  <c r="AE531" i="1"/>
  <c r="AP535" i="1"/>
  <c r="BA535" i="1"/>
  <c r="BE536" i="1"/>
  <c r="AE523" i="1"/>
  <c r="AW523" i="1"/>
  <c r="AQ525" i="1"/>
  <c r="AY525" i="1"/>
  <c r="BF525" i="1"/>
  <c r="BA526" i="1"/>
  <c r="AB527" i="1"/>
  <c r="AQ527" i="1"/>
  <c r="T529" i="1"/>
  <c r="AJ529" i="1"/>
  <c r="BC529" i="1"/>
  <c r="AF530" i="1"/>
  <c r="S531" i="1"/>
  <c r="AQ535" i="1"/>
  <c r="BB535" i="1"/>
  <c r="AQ536" i="1"/>
  <c r="AT537" i="1"/>
  <c r="S523" i="1"/>
  <c r="AA523" i="1"/>
  <c r="AI523" i="1"/>
  <c r="AP523" i="1"/>
  <c r="AU523" i="1"/>
  <c r="BA523" i="1"/>
  <c r="BF523" i="1"/>
  <c r="Y524" i="1"/>
  <c r="W525" i="1"/>
  <c r="AE525" i="1"/>
  <c r="AS525" i="1"/>
  <c r="AX525" i="1"/>
  <c r="BC525" i="1"/>
  <c r="S527" i="1"/>
  <c r="AA527" i="1"/>
  <c r="AI527" i="1"/>
  <c r="AP527" i="1"/>
  <c r="AU527" i="1"/>
  <c r="BA527" i="1"/>
  <c r="BF527" i="1"/>
  <c r="S529" i="1"/>
  <c r="AA529" i="1"/>
  <c r="AI529" i="1"/>
  <c r="AP529" i="1"/>
  <c r="AU529" i="1"/>
  <c r="BB529" i="1"/>
  <c r="T530" i="1"/>
  <c r="AD530" i="1"/>
  <c r="Z531" i="1"/>
  <c r="AJ531" i="1"/>
  <c r="AQ531" i="1"/>
  <c r="AW531" i="1"/>
  <c r="BB531" i="1"/>
  <c r="AU532" i="1"/>
  <c r="BE532" i="1"/>
  <c r="AP533" i="1"/>
  <c r="AU533" i="1"/>
  <c r="BA533" i="1"/>
  <c r="BF533" i="1"/>
  <c r="Y534" i="1"/>
  <c r="AJ534" i="1"/>
  <c r="T535" i="1"/>
  <c r="AE535" i="1"/>
  <c r="AO535" i="1"/>
  <c r="AT535" i="1"/>
  <c r="AY535" i="1"/>
  <c r="BE535" i="1"/>
  <c r="AO536" i="1"/>
  <c r="AZ536" i="1"/>
  <c r="AS537" i="1"/>
  <c r="AX537" i="1"/>
  <c r="BC537" i="1"/>
  <c r="AC524" i="1"/>
  <c r="X525" i="1"/>
  <c r="AF525" i="1"/>
  <c r="AS531" i="1"/>
  <c r="AX531" i="1"/>
  <c r="BC531" i="1"/>
  <c r="AV532" i="1"/>
  <c r="BB533" i="1"/>
  <c r="Z534" i="1"/>
  <c r="X535" i="1"/>
  <c r="AI535" i="1"/>
  <c r="BE537" i="1"/>
  <c r="AS523" i="1"/>
  <c r="AX523" i="1"/>
  <c r="BC523" i="1"/>
  <c r="U524" i="1"/>
  <c r="AD524" i="1"/>
  <c r="S525" i="1"/>
  <c r="AA525" i="1"/>
  <c r="AI525" i="1"/>
  <c r="AS527" i="1"/>
  <c r="AX527" i="1"/>
  <c r="BC527" i="1"/>
  <c r="Y528" i="1"/>
  <c r="AS529" i="1"/>
  <c r="AX529" i="1"/>
  <c r="BE529" i="1"/>
  <c r="AO531" i="1"/>
  <c r="AT531" i="1"/>
  <c r="AY531" i="1"/>
  <c r="BE531" i="1"/>
  <c r="AO532" i="1"/>
  <c r="AZ532" i="1"/>
  <c r="AS533" i="1"/>
  <c r="AX533" i="1"/>
  <c r="BC533" i="1"/>
  <c r="T534" i="1"/>
  <c r="AD534" i="1"/>
  <c r="Z535" i="1"/>
  <c r="AJ535" i="1"/>
  <c r="BF537" i="1"/>
  <c r="X523" i="1"/>
  <c r="AF523" i="1"/>
  <c r="AO523" i="1"/>
  <c r="AT523" i="1"/>
  <c r="AY523" i="1"/>
  <c r="BE523" i="1"/>
  <c r="V524" i="1"/>
  <c r="T525" i="1"/>
  <c r="AB525" i="1"/>
  <c r="AJ525" i="1"/>
  <c r="X527" i="1"/>
  <c r="AF527" i="1"/>
  <c r="AO527" i="1"/>
  <c r="AT527" i="1"/>
  <c r="AY527" i="1"/>
  <c r="BE527" i="1"/>
  <c r="AG528" i="1"/>
  <c r="X529" i="1"/>
  <c r="AF529" i="1"/>
  <c r="AO529" i="1"/>
  <c r="AT529" i="1"/>
  <c r="Z530" i="1"/>
  <c r="X531" i="1"/>
  <c r="AI531" i="1"/>
  <c r="AP531" i="1"/>
  <c r="AU531" i="1"/>
  <c r="BA531" i="1"/>
  <c r="BF531" i="1"/>
  <c r="AQ532" i="1"/>
  <c r="BA532" i="1"/>
  <c r="AO533" i="1"/>
  <c r="AT533" i="1"/>
  <c r="AY533" i="1"/>
  <c r="BE533" i="1"/>
  <c r="U534" i="1"/>
  <c r="AF534" i="1"/>
  <c r="S535" i="1"/>
  <c r="AD535" i="1"/>
  <c r="AS535" i="1"/>
  <c r="AX535" i="1"/>
  <c r="BC535" i="1"/>
  <c r="AV536" i="1"/>
  <c r="AQ537" i="1"/>
  <c r="AW537" i="1"/>
  <c r="BB537" i="1"/>
  <c r="Z547" i="1"/>
  <c r="AJ547" i="1"/>
  <c r="AQ547" i="1"/>
  <c r="AW547" i="1"/>
  <c r="BB547" i="1"/>
  <c r="AS547" i="1"/>
  <c r="AX547" i="1"/>
  <c r="BC547" i="1"/>
  <c r="T547" i="1"/>
  <c r="AE547" i="1"/>
  <c r="AO547" i="1"/>
  <c r="AT547" i="1"/>
  <c r="AY547" i="1"/>
  <c r="BE547" i="1"/>
  <c r="X547" i="1"/>
  <c r="AI547" i="1"/>
  <c r="AP547" i="1"/>
  <c r="AU547" i="1"/>
  <c r="BA547" i="1"/>
  <c r="BF547" i="1"/>
  <c r="AR149" i="1"/>
  <c r="AX149" i="1"/>
  <c r="U149" i="1"/>
  <c r="AA149" i="1"/>
  <c r="AF149" i="1"/>
  <c r="W149" i="1"/>
  <c r="AB149" i="1"/>
  <c r="AG149" i="1"/>
  <c r="S149" i="1"/>
  <c r="X149" i="1"/>
  <c r="AC149" i="1"/>
  <c r="AI149" i="1"/>
  <c r="T149" i="1"/>
  <c r="Y149" i="1"/>
  <c r="AE149" i="1"/>
  <c r="AJ149" i="1"/>
  <c r="BC149" i="1"/>
  <c r="S121" i="1"/>
  <c r="X121" i="1"/>
  <c r="AI121" i="1"/>
  <c r="BD121" i="1"/>
  <c r="AR121" i="1"/>
  <c r="AC121" i="1"/>
  <c r="AT121" i="1"/>
  <c r="U121" i="1"/>
  <c r="AA121" i="1"/>
  <c r="AF121" i="1"/>
  <c r="BC121" i="1"/>
  <c r="U122" i="1"/>
  <c r="AE122" i="1"/>
  <c r="W121" i="1"/>
  <c r="AB121" i="1"/>
  <c r="AG121" i="1"/>
  <c r="Y122" i="1"/>
  <c r="AI122" i="1"/>
  <c r="Z122" i="1"/>
  <c r="T121" i="1"/>
  <c r="Y121" i="1"/>
  <c r="AE121" i="1"/>
  <c r="AJ121" i="1"/>
  <c r="S122" i="1"/>
  <c r="AD122" i="1"/>
  <c r="BB471" i="1"/>
  <c r="AY481" i="1"/>
  <c r="AW482" i="1"/>
  <c r="AQ471" i="1"/>
  <c r="AO477" i="1"/>
  <c r="AG480" i="1"/>
  <c r="AA481" i="1"/>
  <c r="AQ481" i="1"/>
  <c r="BF481" i="1"/>
  <c r="AQ482" i="1"/>
  <c r="BC482" i="1"/>
  <c r="BA471" i="1"/>
  <c r="AJ481" i="1"/>
  <c r="AW481" i="1"/>
  <c r="AR482" i="1"/>
  <c r="Z481" i="1"/>
  <c r="AI481" i="1"/>
  <c r="AQ483" i="1"/>
  <c r="AY483" i="1"/>
  <c r="BF483" i="1"/>
  <c r="AT483" i="1"/>
  <c r="BA483" i="1"/>
  <c r="AU471" i="1"/>
  <c r="BF471" i="1"/>
  <c r="W475" i="1"/>
  <c r="AT477" i="1"/>
  <c r="Z480" i="1"/>
  <c r="AJ480" i="1"/>
  <c r="T481" i="1"/>
  <c r="AD481" i="1"/>
  <c r="AT481" i="1"/>
  <c r="BA481" i="1"/>
  <c r="AO483" i="1"/>
  <c r="AU483" i="1"/>
  <c r="BB483" i="1"/>
  <c r="AW471" i="1"/>
  <c r="T480" i="1"/>
  <c r="AB480" i="1"/>
  <c r="V481" i="1"/>
  <c r="AF481" i="1"/>
  <c r="AO481" i="1"/>
  <c r="AU481" i="1"/>
  <c r="BB481" i="1"/>
  <c r="AV482" i="1"/>
  <c r="BE482" i="1"/>
  <c r="AP483" i="1"/>
  <c r="AW483" i="1"/>
  <c r="BE483" i="1"/>
  <c r="AO471" i="1"/>
  <c r="AT471" i="1"/>
  <c r="AY471" i="1"/>
  <c r="BE471" i="1"/>
  <c r="U472" i="1"/>
  <c r="AB472" i="1"/>
  <c r="AJ472" i="1"/>
  <c r="BD472" i="1"/>
  <c r="V473" i="1"/>
  <c r="AD473" i="1"/>
  <c r="AJ473" i="1"/>
  <c r="AQ473" i="1"/>
  <c r="AW473" i="1"/>
  <c r="BB473" i="1"/>
  <c r="AR474" i="1"/>
  <c r="AZ474" i="1"/>
  <c r="AP475" i="1"/>
  <c r="AU475" i="1"/>
  <c r="BA475" i="1"/>
  <c r="BF475" i="1"/>
  <c r="V476" i="1"/>
  <c r="AD476" i="1"/>
  <c r="V477" i="1"/>
  <c r="AD477" i="1"/>
  <c r="AJ477" i="1"/>
  <c r="AQ477" i="1"/>
  <c r="AW477" i="1"/>
  <c r="BB477" i="1"/>
  <c r="AR478" i="1"/>
  <c r="AZ478" i="1"/>
  <c r="AQ479" i="1"/>
  <c r="AW479" i="1"/>
  <c r="BB479" i="1"/>
  <c r="Y480" i="1"/>
  <c r="X481" i="1"/>
  <c r="AS481" i="1"/>
  <c r="AX481" i="1"/>
  <c r="BC481" i="1"/>
  <c r="AU482" i="1"/>
  <c r="AS483" i="1"/>
  <c r="AX483" i="1"/>
  <c r="BC483" i="1"/>
  <c r="T484" i="1"/>
  <c r="Z484" i="1"/>
  <c r="AG484" i="1"/>
  <c r="V472" i="1"/>
  <c r="AD472" i="1"/>
  <c r="X473" i="1"/>
  <c r="AE473" i="1"/>
  <c r="AS473" i="1"/>
  <c r="AX473" i="1"/>
  <c r="BC473" i="1"/>
  <c r="AU474" i="1"/>
  <c r="BA474" i="1"/>
  <c r="AW475" i="1"/>
  <c r="BB475" i="1"/>
  <c r="Y476" i="1"/>
  <c r="AF476" i="1"/>
  <c r="X477" i="1"/>
  <c r="AE477" i="1"/>
  <c r="AS477" i="1"/>
  <c r="AX477" i="1"/>
  <c r="BC477" i="1"/>
  <c r="AU478" i="1"/>
  <c r="BA478" i="1"/>
  <c r="AS479" i="1"/>
  <c r="AX479" i="1"/>
  <c r="BC479" i="1"/>
  <c r="U484" i="1"/>
  <c r="AB484" i="1"/>
  <c r="AJ484" i="1"/>
  <c r="W471" i="1"/>
  <c r="Y472" i="1"/>
  <c r="AF472" i="1"/>
  <c r="AS472" i="1"/>
  <c r="S473" i="1"/>
  <c r="Z473" i="1"/>
  <c r="AF473" i="1"/>
  <c r="AO473" i="1"/>
  <c r="AT473" i="1"/>
  <c r="AY473" i="1"/>
  <c r="BE473" i="1"/>
  <c r="AO474" i="1"/>
  <c r="AV474" i="1"/>
  <c r="BC474" i="1"/>
  <c r="AS475" i="1"/>
  <c r="AX475" i="1"/>
  <c r="BC475" i="1"/>
  <c r="T476" i="1"/>
  <c r="Z476" i="1"/>
  <c r="AG476" i="1"/>
  <c r="S477" i="1"/>
  <c r="Z477" i="1"/>
  <c r="AF477" i="1"/>
  <c r="AY477" i="1"/>
  <c r="BE477" i="1"/>
  <c r="AV478" i="1"/>
  <c r="BC478" i="1"/>
  <c r="AY479" i="1"/>
  <c r="BE479" i="1"/>
  <c r="V484" i="1"/>
  <c r="AD484" i="1"/>
  <c r="AS471" i="1"/>
  <c r="AX471" i="1"/>
  <c r="BC471" i="1"/>
  <c r="T472" i="1"/>
  <c r="Z472" i="1"/>
  <c r="T473" i="1"/>
  <c r="AA473" i="1"/>
  <c r="AP473" i="1"/>
  <c r="AU473" i="1"/>
  <c r="BA473" i="1"/>
  <c r="BF473" i="1"/>
  <c r="AQ474" i="1"/>
  <c r="AW474" i="1"/>
  <c r="AO475" i="1"/>
  <c r="AT475" i="1"/>
  <c r="AY475" i="1"/>
  <c r="BE475" i="1"/>
  <c r="U476" i="1"/>
  <c r="AB476" i="1"/>
  <c r="T477" i="1"/>
  <c r="AA477" i="1"/>
  <c r="AP477" i="1"/>
  <c r="AU477" i="1"/>
  <c r="BA477" i="1"/>
  <c r="BF477" i="1"/>
  <c r="AQ478" i="1"/>
  <c r="AW478" i="1"/>
  <c r="AP479" i="1"/>
  <c r="AU479" i="1"/>
  <c r="BA479" i="1"/>
  <c r="BF479" i="1"/>
  <c r="Y484" i="1"/>
  <c r="W161" i="1"/>
  <c r="AB161" i="1"/>
  <c r="AG161" i="1"/>
  <c r="AR161" i="1"/>
  <c r="S162" i="1"/>
  <c r="AD162" i="1"/>
  <c r="AR162" i="1"/>
  <c r="S161" i="1"/>
  <c r="X161" i="1"/>
  <c r="AC161" i="1"/>
  <c r="AI161" i="1"/>
  <c r="AX161" i="1"/>
  <c r="U162" i="1"/>
  <c r="AE162" i="1"/>
  <c r="AW162" i="1"/>
  <c r="T161" i="1"/>
  <c r="Y161" i="1"/>
  <c r="AE161" i="1"/>
  <c r="AJ161" i="1"/>
  <c r="BC161" i="1"/>
  <c r="Y162" i="1"/>
  <c r="AI162" i="1"/>
  <c r="BB162" i="1"/>
  <c r="Z162" i="1"/>
  <c r="U157" i="1"/>
  <c r="AA157" i="1"/>
  <c r="AF157" i="1"/>
  <c r="W157" i="1"/>
  <c r="AB157" i="1"/>
  <c r="AG157" i="1"/>
  <c r="AR157" i="1"/>
  <c r="S157" i="1"/>
  <c r="X157" i="1"/>
  <c r="AC157" i="1"/>
  <c r="AI157" i="1"/>
  <c r="AX157" i="1"/>
  <c r="T157" i="1"/>
  <c r="Y157" i="1"/>
  <c r="AE157" i="1"/>
  <c r="AJ157" i="1"/>
  <c r="BC157" i="1"/>
  <c r="AS282" i="1"/>
  <c r="AX282" i="1"/>
  <c r="BC282" i="1"/>
  <c r="T283" i="1"/>
  <c r="Z283" i="1"/>
  <c r="AG283" i="1"/>
  <c r="AW283" i="1"/>
  <c r="U283" i="1"/>
  <c r="AB283" i="1"/>
  <c r="AJ283" i="1"/>
  <c r="BC283" i="1"/>
  <c r="Y283" i="1"/>
  <c r="AR283" i="1"/>
  <c r="AS450" i="1"/>
  <c r="AX450" i="1"/>
  <c r="BC450" i="1"/>
  <c r="BA451" i="1"/>
  <c r="AQ452" i="1"/>
  <c r="AW452" i="1"/>
  <c r="BB452" i="1"/>
  <c r="BE454" i="1"/>
  <c r="AS452" i="1"/>
  <c r="AX452" i="1"/>
  <c r="BC452" i="1"/>
  <c r="BA453" i="1"/>
  <c r="AO454" i="1"/>
  <c r="AP450" i="1"/>
  <c r="AU450" i="1"/>
  <c r="BA450" i="1"/>
  <c r="BF450" i="1"/>
  <c r="AS451" i="1"/>
  <c r="AO452" i="1"/>
  <c r="AT452" i="1"/>
  <c r="AY452" i="1"/>
  <c r="BE452" i="1"/>
  <c r="AO453" i="1"/>
  <c r="BE453" i="1"/>
  <c r="AU454" i="1"/>
  <c r="AQ450" i="1"/>
  <c r="AW450" i="1"/>
  <c r="BB450" i="1"/>
  <c r="AW451" i="1"/>
  <c r="AP452" i="1"/>
  <c r="AU452" i="1"/>
  <c r="BA452" i="1"/>
  <c r="BF452" i="1"/>
  <c r="AS453" i="1"/>
  <c r="AZ454" i="1"/>
  <c r="S454" i="1"/>
  <c r="AA454" i="1"/>
  <c r="X450" i="1"/>
  <c r="AF450" i="1"/>
  <c r="W452" i="1"/>
  <c r="AE452" i="1"/>
  <c r="T454" i="1"/>
  <c r="AB454" i="1"/>
  <c r="X452" i="1"/>
  <c r="AF452" i="1"/>
  <c r="W454" i="1"/>
  <c r="AF454" i="1"/>
  <c r="X454" i="1"/>
  <c r="AG454" i="1"/>
  <c r="V10" i="1"/>
  <c r="Z10" i="1"/>
  <c r="AD10" i="1"/>
  <c r="AH10" i="1"/>
  <c r="Z14" i="1"/>
  <c r="AH14" i="1"/>
  <c r="W10" i="1"/>
  <c r="AE10" i="1"/>
  <c r="AZ11" i="1"/>
  <c r="S12" i="1"/>
  <c r="AE12" i="1"/>
  <c r="AR13" i="1"/>
  <c r="AZ13" i="1"/>
  <c r="W14" i="1"/>
  <c r="AI14" i="1"/>
  <c r="AZ15" i="1"/>
  <c r="S16" i="1"/>
  <c r="W16" i="1"/>
  <c r="AE16" i="1"/>
  <c r="AI16" i="1"/>
  <c r="AV17" i="1"/>
  <c r="S18" i="1"/>
  <c r="BF20" i="1"/>
  <c r="BB20" i="1"/>
  <c r="AX20" i="1"/>
  <c r="AT20" i="1"/>
  <c r="AP20" i="1"/>
  <c r="AY20" i="1"/>
  <c r="X22" i="1"/>
  <c r="AC22" i="1"/>
  <c r="AH22" i="1"/>
  <c r="AY24" i="1"/>
  <c r="AG27" i="1"/>
  <c r="AC27" i="1"/>
  <c r="Y27" i="1"/>
  <c r="U27" i="1"/>
  <c r="W27" i="1"/>
  <c r="AH27" i="1"/>
  <c r="BF28" i="1"/>
  <c r="BB28" i="1"/>
  <c r="AX28" i="1"/>
  <c r="AT28" i="1"/>
  <c r="AP28" i="1"/>
  <c r="X30" i="1"/>
  <c r="AC30" i="1"/>
  <c r="AH30" i="1"/>
  <c r="AG31" i="1"/>
  <c r="AC31" i="1"/>
  <c r="Y31" i="1"/>
  <c r="U31" i="1"/>
  <c r="AH31" i="1"/>
  <c r="BF32" i="1"/>
  <c r="BB32" i="1"/>
  <c r="AX32" i="1"/>
  <c r="AT32" i="1"/>
  <c r="AP32" i="1"/>
  <c r="AS32" i="1"/>
  <c r="AG35" i="1"/>
  <c r="AC35" i="1"/>
  <c r="Y35" i="1"/>
  <c r="U35" i="1"/>
  <c r="W35" i="1"/>
  <c r="AB35" i="1"/>
  <c r="AH35" i="1"/>
  <c r="AB39" i="1"/>
  <c r="T10" i="1"/>
  <c r="AB10" i="1"/>
  <c r="AF10" i="1"/>
  <c r="AJ10" i="1"/>
  <c r="AD11" i="1"/>
  <c r="AS11" i="1"/>
  <c r="BA11" i="1"/>
  <c r="T12" i="1"/>
  <c r="X12" i="1"/>
  <c r="AB12" i="1"/>
  <c r="AF12" i="1"/>
  <c r="AJ12" i="1"/>
  <c r="V13" i="1"/>
  <c r="AD13" i="1"/>
  <c r="AS13" i="1"/>
  <c r="BA13" i="1"/>
  <c r="T14" i="1"/>
  <c r="AB14" i="1"/>
  <c r="AF14" i="1"/>
  <c r="AJ14" i="1"/>
  <c r="AD15" i="1"/>
  <c r="AO15" i="1"/>
  <c r="AW15" i="1"/>
  <c r="BE15" i="1"/>
  <c r="T16" i="1"/>
  <c r="AB16" i="1"/>
  <c r="AF16" i="1"/>
  <c r="AJ16" i="1"/>
  <c r="Z17" i="1"/>
  <c r="AH17" i="1"/>
  <c r="AS17" i="1"/>
  <c r="BA17" i="1"/>
  <c r="BE17" i="1"/>
  <c r="X18" i="1"/>
  <c r="AB18" i="1"/>
  <c r="AF18" i="1"/>
  <c r="AJ18" i="1"/>
  <c r="V19" i="1"/>
  <c r="AD19" i="1"/>
  <c r="AO19" i="1"/>
  <c r="AS19" i="1"/>
  <c r="AW19" i="1"/>
  <c r="BA19" i="1"/>
  <c r="BF19" i="1"/>
  <c r="T22" i="1"/>
  <c r="Y22" i="1"/>
  <c r="AD22" i="1"/>
  <c r="AJ22" i="1"/>
  <c r="S23" i="1"/>
  <c r="X23" i="1"/>
  <c r="AD23" i="1"/>
  <c r="AO24" i="1"/>
  <c r="AZ24" i="1"/>
  <c r="S27" i="1"/>
  <c r="AD27" i="1"/>
  <c r="AI27" i="1"/>
  <c r="Y30" i="1"/>
  <c r="AD30" i="1"/>
  <c r="AJ30" i="1"/>
  <c r="S31" i="1"/>
  <c r="X31" i="1"/>
  <c r="AD31" i="1"/>
  <c r="AI31" i="1"/>
  <c r="AU32" i="1"/>
  <c r="BE32" i="1"/>
  <c r="T34" i="1"/>
  <c r="Y34" i="1"/>
  <c r="AD34" i="1"/>
  <c r="AJ34" i="1"/>
  <c r="X35" i="1"/>
  <c r="AI35" i="1"/>
  <c r="AO36" i="1"/>
  <c r="AZ36" i="1"/>
  <c r="X39" i="1"/>
  <c r="AD39" i="1"/>
  <c r="AI39" i="1"/>
  <c r="AO40" i="1"/>
  <c r="AU40" i="1"/>
  <c r="AZ40" i="1"/>
  <c r="BE40" i="1"/>
  <c r="T42" i="1"/>
  <c r="Y42" i="1"/>
  <c r="AD42" i="1"/>
  <c r="AJ42" i="1"/>
  <c r="S43" i="1"/>
  <c r="X43" i="1"/>
  <c r="AD43" i="1"/>
  <c r="AI43" i="1"/>
  <c r="AO44" i="1"/>
  <c r="AU44" i="1"/>
  <c r="AZ44" i="1"/>
  <c r="BE44" i="1"/>
  <c r="T46" i="1"/>
  <c r="Y46" i="1"/>
  <c r="AD46" i="1"/>
  <c r="AJ46" i="1"/>
  <c r="S47" i="1"/>
  <c r="X47" i="1"/>
  <c r="AD47" i="1"/>
  <c r="AI47" i="1"/>
  <c r="AO48" i="1"/>
  <c r="AU48" i="1"/>
  <c r="AZ48" i="1"/>
  <c r="BE48" i="1"/>
  <c r="T50" i="1"/>
  <c r="Y50" i="1"/>
  <c r="AD50" i="1"/>
  <c r="AJ50" i="1"/>
  <c r="S51" i="1"/>
  <c r="X51" i="1"/>
  <c r="AD51" i="1"/>
  <c r="AI51" i="1"/>
  <c r="AO52" i="1"/>
  <c r="AU52" i="1"/>
  <c r="AZ52" i="1"/>
  <c r="BE52" i="1"/>
  <c r="T54" i="1"/>
  <c r="Y54" i="1"/>
  <c r="AD54" i="1"/>
  <c r="AJ54" i="1"/>
  <c r="S55" i="1"/>
  <c r="X55" i="1"/>
  <c r="AD55" i="1"/>
  <c r="AI55" i="1"/>
  <c r="AO56" i="1"/>
  <c r="AU56" i="1"/>
  <c r="AZ56" i="1"/>
  <c r="BE56" i="1"/>
  <c r="T58" i="1"/>
  <c r="Y58" i="1"/>
  <c r="AD58" i="1"/>
  <c r="AJ58" i="1"/>
  <c r="S59" i="1"/>
  <c r="X59" i="1"/>
  <c r="AD59" i="1"/>
  <c r="AI59" i="1"/>
  <c r="AO60" i="1"/>
  <c r="AU60" i="1"/>
  <c r="AZ60" i="1"/>
  <c r="BE60" i="1"/>
  <c r="T62" i="1"/>
  <c r="Y62" i="1"/>
  <c r="AD62" i="1"/>
  <c r="AJ62" i="1"/>
  <c r="S63" i="1"/>
  <c r="X63" i="1"/>
  <c r="AD63" i="1"/>
  <c r="AI63" i="1"/>
  <c r="AO64" i="1"/>
  <c r="AU64" i="1"/>
  <c r="AZ64" i="1"/>
  <c r="BE64" i="1"/>
  <c r="T66" i="1"/>
  <c r="Y66" i="1"/>
  <c r="AD66" i="1"/>
  <c r="AJ66" i="1"/>
  <c r="S67" i="1"/>
  <c r="X67" i="1"/>
  <c r="AD67" i="1"/>
  <c r="AI67" i="1"/>
  <c r="AO68" i="1"/>
  <c r="AU68" i="1"/>
  <c r="AZ68" i="1"/>
  <c r="BE68" i="1"/>
  <c r="T70" i="1"/>
  <c r="Y70" i="1"/>
  <c r="AD70" i="1"/>
  <c r="AJ70" i="1"/>
  <c r="S71" i="1"/>
  <c r="X71" i="1"/>
  <c r="AD71" i="1"/>
  <c r="AI71" i="1"/>
  <c r="AO72" i="1"/>
  <c r="AU72" i="1"/>
  <c r="AZ72" i="1"/>
  <c r="BE72" i="1"/>
  <c r="T74" i="1"/>
  <c r="Y74" i="1"/>
  <c r="AD74" i="1"/>
  <c r="AJ74" i="1"/>
  <c r="S75" i="1"/>
  <c r="X75" i="1"/>
  <c r="AD75" i="1"/>
  <c r="AI75" i="1"/>
  <c r="AO76" i="1"/>
  <c r="AU76" i="1"/>
  <c r="AZ76" i="1"/>
  <c r="BE76" i="1"/>
  <c r="T78" i="1"/>
  <c r="Y78" i="1"/>
  <c r="AD78" i="1"/>
  <c r="AJ78" i="1"/>
  <c r="S79" i="1"/>
  <c r="X79" i="1"/>
  <c r="AD79" i="1"/>
  <c r="AI79" i="1"/>
  <c r="AO80" i="1"/>
  <c r="AU80" i="1"/>
  <c r="AZ80" i="1"/>
  <c r="BE80" i="1"/>
  <c r="U82" i="1"/>
  <c r="AC82" i="1"/>
  <c r="BC82" i="1"/>
  <c r="AY82" i="1"/>
  <c r="AU82" i="1"/>
  <c r="AQ82" i="1"/>
  <c r="BF82" i="1"/>
  <c r="BB82" i="1"/>
  <c r="AX82" i="1"/>
  <c r="AT82" i="1"/>
  <c r="AP82" i="1"/>
  <c r="AV82" i="1"/>
  <c r="BD82" i="1"/>
  <c r="AJ84" i="1"/>
  <c r="AF84" i="1"/>
  <c r="AB84" i="1"/>
  <c r="X84" i="1"/>
  <c r="T84" i="1"/>
  <c r="AI84" i="1"/>
  <c r="AE84" i="1"/>
  <c r="AA84" i="1"/>
  <c r="W84" i="1"/>
  <c r="S84" i="1"/>
  <c r="Z84" i="1"/>
  <c r="AH84" i="1"/>
  <c r="AR86" i="1"/>
  <c r="AZ86" i="1"/>
  <c r="V88" i="1"/>
  <c r="AD88" i="1"/>
  <c r="AO88" i="1"/>
  <c r="AW88" i="1"/>
  <c r="BE88" i="1"/>
  <c r="U90" i="1"/>
  <c r="AC90" i="1"/>
  <c r="BC90" i="1"/>
  <c r="AY90" i="1"/>
  <c r="AU90" i="1"/>
  <c r="AQ90" i="1"/>
  <c r="BF90" i="1"/>
  <c r="BB90" i="1"/>
  <c r="AX90" i="1"/>
  <c r="AT90" i="1"/>
  <c r="AP90" i="1"/>
  <c r="AV90" i="1"/>
  <c r="BD90" i="1"/>
  <c r="AJ92" i="1"/>
  <c r="AF92" i="1"/>
  <c r="AB92" i="1"/>
  <c r="X92" i="1"/>
  <c r="T92" i="1"/>
  <c r="AI92" i="1"/>
  <c r="AE92" i="1"/>
  <c r="AA92" i="1"/>
  <c r="W92" i="1"/>
  <c r="S92" i="1"/>
  <c r="Z92" i="1"/>
  <c r="AH92" i="1"/>
  <c r="AR94" i="1"/>
  <c r="AZ94" i="1"/>
  <c r="V96" i="1"/>
  <c r="AD96" i="1"/>
  <c r="AO96" i="1"/>
  <c r="AW96" i="1"/>
  <c r="BE96" i="1"/>
  <c r="U98" i="1"/>
  <c r="AC98" i="1"/>
  <c r="BC98" i="1"/>
  <c r="AY98" i="1"/>
  <c r="AU98" i="1"/>
  <c r="AQ98" i="1"/>
  <c r="BF98" i="1"/>
  <c r="BB98" i="1"/>
  <c r="AX98" i="1"/>
  <c r="AT98" i="1"/>
  <c r="AP98" i="1"/>
  <c r="AV98" i="1"/>
  <c r="BD98" i="1"/>
  <c r="AJ100" i="1"/>
  <c r="AF100" i="1"/>
  <c r="AB100" i="1"/>
  <c r="X100" i="1"/>
  <c r="T100" i="1"/>
  <c r="AI100" i="1"/>
  <c r="AE100" i="1"/>
  <c r="AA100" i="1"/>
  <c r="W100" i="1"/>
  <c r="S100" i="1"/>
  <c r="Z100" i="1"/>
  <c r="AH100" i="1"/>
  <c r="AR102" i="1"/>
  <c r="AZ102" i="1"/>
  <c r="V104" i="1"/>
  <c r="AD104" i="1"/>
  <c r="AO104" i="1"/>
  <c r="AW104" i="1"/>
  <c r="BE104" i="1"/>
  <c r="U106" i="1"/>
  <c r="AC106" i="1"/>
  <c r="BC106" i="1"/>
  <c r="AY106" i="1"/>
  <c r="AU106" i="1"/>
  <c r="AQ106" i="1"/>
  <c r="BF106" i="1"/>
  <c r="BB106" i="1"/>
  <c r="AX106" i="1"/>
  <c r="AT106" i="1"/>
  <c r="AP106" i="1"/>
  <c r="AV106" i="1"/>
  <c r="BD106" i="1"/>
  <c r="AJ108" i="1"/>
  <c r="AF108" i="1"/>
  <c r="AB108" i="1"/>
  <c r="X108" i="1"/>
  <c r="T108" i="1"/>
  <c r="AI108" i="1"/>
  <c r="AE108" i="1"/>
  <c r="AA108" i="1"/>
  <c r="W108" i="1"/>
  <c r="S108" i="1"/>
  <c r="Z108" i="1"/>
  <c r="AH108" i="1"/>
  <c r="AR110" i="1"/>
  <c r="AZ110" i="1"/>
  <c r="V112" i="1"/>
  <c r="AD112" i="1"/>
  <c r="AO112" i="1"/>
  <c r="AW112" i="1"/>
  <c r="BE112" i="1"/>
  <c r="U114" i="1"/>
  <c r="AC114" i="1"/>
  <c r="BC114" i="1"/>
  <c r="AY114" i="1"/>
  <c r="AU114" i="1"/>
  <c r="AQ114" i="1"/>
  <c r="BF114" i="1"/>
  <c r="BB114" i="1"/>
  <c r="AX114" i="1"/>
  <c r="AT114" i="1"/>
  <c r="AP114" i="1"/>
  <c r="AV114" i="1"/>
  <c r="BD114" i="1"/>
  <c r="AJ116" i="1"/>
  <c r="AF116" i="1"/>
  <c r="AB116" i="1"/>
  <c r="X116" i="1"/>
  <c r="T116" i="1"/>
  <c r="AI116" i="1"/>
  <c r="AE116" i="1"/>
  <c r="AA116" i="1"/>
  <c r="W116" i="1"/>
  <c r="S116" i="1"/>
  <c r="Z116" i="1"/>
  <c r="AH116" i="1"/>
  <c r="AS116" i="1"/>
  <c r="Y118" i="1"/>
  <c r="AR118" i="1"/>
  <c r="AZ118" i="1"/>
  <c r="V120" i="1"/>
  <c r="AD120" i="1"/>
  <c r="AO120" i="1"/>
  <c r="AW120" i="1"/>
  <c r="BF120" i="1"/>
  <c r="BE121" i="1"/>
  <c r="BA121" i="1"/>
  <c r="AW121" i="1"/>
  <c r="AS121" i="1"/>
  <c r="AO121" i="1"/>
  <c r="BB121" i="1"/>
  <c r="AV121" i="1"/>
  <c r="AQ121" i="1"/>
  <c r="BF121" i="1"/>
  <c r="AZ121" i="1"/>
  <c r="AU121" i="1"/>
  <c r="AP121" i="1"/>
  <c r="AY121" i="1"/>
  <c r="AR122" i="1"/>
  <c r="BB122" i="1"/>
  <c r="BE125" i="1"/>
  <c r="BA125" i="1"/>
  <c r="AW125" i="1"/>
  <c r="AS125" i="1"/>
  <c r="AO125" i="1"/>
  <c r="BB125" i="1"/>
  <c r="AV125" i="1"/>
  <c r="AQ125" i="1"/>
  <c r="BF125" i="1"/>
  <c r="AZ125" i="1"/>
  <c r="AU125" i="1"/>
  <c r="AP125" i="1"/>
  <c r="AY125" i="1"/>
  <c r="AR126" i="1"/>
  <c r="BB126" i="1"/>
  <c r="Z16" i="1"/>
  <c r="V18" i="1"/>
  <c r="S10" i="1"/>
  <c r="AA10" i="1"/>
  <c r="AV11" i="1"/>
  <c r="BD11" i="1"/>
  <c r="AA12" i="1"/>
  <c r="AI12" i="1"/>
  <c r="AV13" i="1"/>
  <c r="S14" i="1"/>
  <c r="AA14" i="1"/>
  <c r="AE14" i="1"/>
  <c r="AR15" i="1"/>
  <c r="BD15" i="1"/>
  <c r="AR17" i="1"/>
  <c r="AZ17" i="1"/>
  <c r="BD17" i="1"/>
  <c r="W18" i="1"/>
  <c r="AA18" i="1"/>
  <c r="AE18" i="1"/>
  <c r="AI18" i="1"/>
  <c r="AR19" i="1"/>
  <c r="AV19" i="1"/>
  <c r="AZ19" i="1"/>
  <c r="BE19" i="1"/>
  <c r="AS20" i="1"/>
  <c r="AG23" i="1"/>
  <c r="AC23" i="1"/>
  <c r="Y23" i="1"/>
  <c r="U23" i="1"/>
  <c r="W23" i="1"/>
  <c r="AB23" i="1"/>
  <c r="AH23" i="1"/>
  <c r="BF24" i="1"/>
  <c r="BB24" i="1"/>
  <c r="AX24" i="1"/>
  <c r="AT24" i="1"/>
  <c r="AP24" i="1"/>
  <c r="AS24" i="1"/>
  <c r="AI26" i="1"/>
  <c r="AE26" i="1"/>
  <c r="AA26" i="1"/>
  <c r="W26" i="1"/>
  <c r="S26" i="1"/>
  <c r="AC26" i="1"/>
  <c r="AH26" i="1"/>
  <c r="AS28" i="1"/>
  <c r="W31" i="1"/>
  <c r="AB31" i="1"/>
  <c r="AY32" i="1"/>
  <c r="X34" i="1"/>
  <c r="AC34" i="1"/>
  <c r="AH34" i="1"/>
  <c r="BF36" i="1"/>
  <c r="BB36" i="1"/>
  <c r="AX36" i="1"/>
  <c r="AT36" i="1"/>
  <c r="AP36" i="1"/>
  <c r="AS36" i="1"/>
  <c r="AY36" i="1"/>
  <c r="BD36" i="1"/>
  <c r="AI38" i="1"/>
  <c r="AE38" i="1"/>
  <c r="AA38" i="1"/>
  <c r="W38" i="1"/>
  <c r="S38" i="1"/>
  <c r="AC38" i="1"/>
  <c r="AH38" i="1"/>
  <c r="W39" i="1"/>
  <c r="AH39" i="1"/>
  <c r="X10" i="1"/>
  <c r="V11" i="1"/>
  <c r="Z11" i="1"/>
  <c r="AH11" i="1"/>
  <c r="AO11" i="1"/>
  <c r="AW11" i="1"/>
  <c r="BE11" i="1"/>
  <c r="Z13" i="1"/>
  <c r="AH13" i="1"/>
  <c r="AO13" i="1"/>
  <c r="AW13" i="1"/>
  <c r="BE13" i="1"/>
  <c r="X14" i="1"/>
  <c r="V15" i="1"/>
  <c r="Z15" i="1"/>
  <c r="AH15" i="1"/>
  <c r="AS15" i="1"/>
  <c r="BA15" i="1"/>
  <c r="X16" i="1"/>
  <c r="V17" i="1"/>
  <c r="AD17" i="1"/>
  <c r="AO17" i="1"/>
  <c r="AW17" i="1"/>
  <c r="T18" i="1"/>
  <c r="Z19" i="1"/>
  <c r="AH19" i="1"/>
  <c r="AO20" i="1"/>
  <c r="AU20" i="1"/>
  <c r="AZ20" i="1"/>
  <c r="BE20" i="1"/>
  <c r="AU24" i="1"/>
  <c r="T26" i="1"/>
  <c r="Y26" i="1"/>
  <c r="AD26" i="1"/>
  <c r="AJ26" i="1"/>
  <c r="X27" i="1"/>
  <c r="AO28" i="1"/>
  <c r="AU28" i="1"/>
  <c r="AZ28" i="1"/>
  <c r="BE28" i="1"/>
  <c r="T30" i="1"/>
  <c r="AO32" i="1"/>
  <c r="AZ32" i="1"/>
  <c r="S35" i="1"/>
  <c r="AD35" i="1"/>
  <c r="AU36" i="1"/>
  <c r="T38" i="1"/>
  <c r="Y38" i="1"/>
  <c r="AD38" i="1"/>
  <c r="AJ38" i="1"/>
  <c r="S39" i="1"/>
  <c r="U10" i="1"/>
  <c r="Y10" i="1"/>
  <c r="AC10" i="1"/>
  <c r="AG10" i="1"/>
  <c r="AR10" i="1"/>
  <c r="AV10" i="1"/>
  <c r="AZ10" i="1"/>
  <c r="S11" i="1"/>
  <c r="W11" i="1"/>
  <c r="AA11" i="1"/>
  <c r="AE11" i="1"/>
  <c r="AP11" i="1"/>
  <c r="AT11" i="1"/>
  <c r="AX11" i="1"/>
  <c r="BB11" i="1"/>
  <c r="U12" i="1"/>
  <c r="Y12" i="1"/>
  <c r="AC12" i="1"/>
  <c r="AG12" i="1"/>
  <c r="AR12" i="1"/>
  <c r="AV12" i="1"/>
  <c r="AZ12" i="1"/>
  <c r="S13" i="1"/>
  <c r="W13" i="1"/>
  <c r="AA13" i="1"/>
  <c r="AE13" i="1"/>
  <c r="AP13" i="1"/>
  <c r="AT13" i="1"/>
  <c r="AX13" i="1"/>
  <c r="BB13" i="1"/>
  <c r="BF13" i="1"/>
  <c r="U14" i="1"/>
  <c r="Y14" i="1"/>
  <c r="AC14" i="1"/>
  <c r="AG14" i="1"/>
  <c r="AR14" i="1"/>
  <c r="AV14" i="1"/>
  <c r="AZ14" i="1"/>
  <c r="S15" i="1"/>
  <c r="W15" i="1"/>
  <c r="AA15" i="1"/>
  <c r="AE15" i="1"/>
  <c r="AP15" i="1"/>
  <c r="AT15" i="1"/>
  <c r="AX15" i="1"/>
  <c r="BB15" i="1"/>
  <c r="BF15" i="1"/>
  <c r="U16" i="1"/>
  <c r="Y16" i="1"/>
  <c r="AC16" i="1"/>
  <c r="AG16" i="1"/>
  <c r="AR16" i="1"/>
  <c r="AV16" i="1"/>
  <c r="AZ16" i="1"/>
  <c r="S17" i="1"/>
  <c r="W17" i="1"/>
  <c r="AA17" i="1"/>
  <c r="AE17" i="1"/>
  <c r="AP17" i="1"/>
  <c r="AT17" i="1"/>
  <c r="AX17" i="1"/>
  <c r="BB17" i="1"/>
  <c r="U18" i="1"/>
  <c r="Y18" i="1"/>
  <c r="AC18" i="1"/>
  <c r="AG18" i="1"/>
  <c r="AR18" i="1"/>
  <c r="AV18" i="1"/>
  <c r="AZ18" i="1"/>
  <c r="S19" i="1"/>
  <c r="W19" i="1"/>
  <c r="AA19" i="1"/>
  <c r="AE19" i="1"/>
  <c r="AP19" i="1"/>
  <c r="AT19" i="1"/>
  <c r="AX19" i="1"/>
  <c r="BB19" i="1"/>
  <c r="AI20" i="1"/>
  <c r="AE20" i="1"/>
  <c r="AA20" i="1"/>
  <c r="W20" i="1"/>
  <c r="S20" i="1"/>
  <c r="X20" i="1"/>
  <c r="AC20" i="1"/>
  <c r="AH20" i="1"/>
  <c r="AQ20" i="1"/>
  <c r="AV20" i="1"/>
  <c r="BA20" i="1"/>
  <c r="AG21" i="1"/>
  <c r="AC21" i="1"/>
  <c r="Y21" i="1"/>
  <c r="U21" i="1"/>
  <c r="W21" i="1"/>
  <c r="AB21" i="1"/>
  <c r="AH21" i="1"/>
  <c r="U22" i="1"/>
  <c r="Z22" i="1"/>
  <c r="BF22" i="1"/>
  <c r="BB22" i="1"/>
  <c r="AX22" i="1"/>
  <c r="AT22" i="1"/>
  <c r="AP22" i="1"/>
  <c r="AS22" i="1"/>
  <c r="AY22" i="1"/>
  <c r="BD22" i="1"/>
  <c r="T23" i="1"/>
  <c r="Z23" i="1"/>
  <c r="AE23" i="1"/>
  <c r="AJ23" i="1"/>
  <c r="AI24" i="1"/>
  <c r="AE24" i="1"/>
  <c r="AA24" i="1"/>
  <c r="W24" i="1"/>
  <c r="S24" i="1"/>
  <c r="X24" i="1"/>
  <c r="AC24" i="1"/>
  <c r="AH24" i="1"/>
  <c r="AQ24" i="1"/>
  <c r="AV24" i="1"/>
  <c r="BA24" i="1"/>
  <c r="AG25" i="1"/>
  <c r="AC25" i="1"/>
  <c r="Y25" i="1"/>
  <c r="U25" i="1"/>
  <c r="W25" i="1"/>
  <c r="AB25" i="1"/>
  <c r="AH25" i="1"/>
  <c r="U26" i="1"/>
  <c r="Z26" i="1"/>
  <c r="AF26" i="1"/>
  <c r="BF26" i="1"/>
  <c r="BB26" i="1"/>
  <c r="AX26" i="1"/>
  <c r="AT26" i="1"/>
  <c r="AP26" i="1"/>
  <c r="AS26" i="1"/>
  <c r="AY26" i="1"/>
  <c r="BD26" i="1"/>
  <c r="T27" i="1"/>
  <c r="Z27" i="1"/>
  <c r="AE27" i="1"/>
  <c r="AJ27" i="1"/>
  <c r="AI28" i="1"/>
  <c r="AE28" i="1"/>
  <c r="AA28" i="1"/>
  <c r="W28" i="1"/>
  <c r="S28" i="1"/>
  <c r="X28" i="1"/>
  <c r="AC28" i="1"/>
  <c r="AH28" i="1"/>
  <c r="AQ28" i="1"/>
  <c r="AV28" i="1"/>
  <c r="BA28" i="1"/>
  <c r="AG29" i="1"/>
  <c r="AC29" i="1"/>
  <c r="Y29" i="1"/>
  <c r="U29" i="1"/>
  <c r="W29" i="1"/>
  <c r="AB29" i="1"/>
  <c r="AH29" i="1"/>
  <c r="U30" i="1"/>
  <c r="Z30" i="1"/>
  <c r="BF30" i="1"/>
  <c r="BB30" i="1"/>
  <c r="AX30" i="1"/>
  <c r="AT30" i="1"/>
  <c r="AP30" i="1"/>
  <c r="AS30" i="1"/>
  <c r="AY30" i="1"/>
  <c r="BD30" i="1"/>
  <c r="T31" i="1"/>
  <c r="Z31" i="1"/>
  <c r="AE31" i="1"/>
  <c r="AJ31" i="1"/>
  <c r="AI32" i="1"/>
  <c r="AE32" i="1"/>
  <c r="AA32" i="1"/>
  <c r="W32" i="1"/>
  <c r="S32" i="1"/>
  <c r="X32" i="1"/>
  <c r="AC32" i="1"/>
  <c r="AH32" i="1"/>
  <c r="AQ32" i="1"/>
  <c r="AV32" i="1"/>
  <c r="BA32" i="1"/>
  <c r="AG33" i="1"/>
  <c r="AC33" i="1"/>
  <c r="Y33" i="1"/>
  <c r="U33" i="1"/>
  <c r="W33" i="1"/>
  <c r="AB33" i="1"/>
  <c r="AH33" i="1"/>
  <c r="U34" i="1"/>
  <c r="Z34" i="1"/>
  <c r="BF34" i="1"/>
  <c r="BB34" i="1"/>
  <c r="AX34" i="1"/>
  <c r="AT34" i="1"/>
  <c r="AP34" i="1"/>
  <c r="AS34" i="1"/>
  <c r="AY34" i="1"/>
  <c r="BD34" i="1"/>
  <c r="T35" i="1"/>
  <c r="Z35" i="1"/>
  <c r="AE35" i="1"/>
  <c r="AJ35" i="1"/>
  <c r="AI36" i="1"/>
  <c r="AE36" i="1"/>
  <c r="AA36" i="1"/>
  <c r="W36" i="1"/>
  <c r="S36" i="1"/>
  <c r="X36" i="1"/>
  <c r="AC36" i="1"/>
  <c r="AH36" i="1"/>
  <c r="AQ36" i="1"/>
  <c r="AV36" i="1"/>
  <c r="BA36" i="1"/>
  <c r="AG37" i="1"/>
  <c r="AC37" i="1"/>
  <c r="Y37" i="1"/>
  <c r="U37" i="1"/>
  <c r="W37" i="1"/>
  <c r="AB37" i="1"/>
  <c r="AH37" i="1"/>
  <c r="U38" i="1"/>
  <c r="Z38" i="1"/>
  <c r="AF38" i="1"/>
  <c r="BF38" i="1"/>
  <c r="BB38" i="1"/>
  <c r="AX38" i="1"/>
  <c r="AT38" i="1"/>
  <c r="AP38" i="1"/>
  <c r="AS38" i="1"/>
  <c r="AY38" i="1"/>
  <c r="BD38" i="1"/>
  <c r="T39" i="1"/>
  <c r="Z39" i="1"/>
  <c r="AE39" i="1"/>
  <c r="AI40" i="1"/>
  <c r="AE40" i="1"/>
  <c r="AA40" i="1"/>
  <c r="W40" i="1"/>
  <c r="S40" i="1"/>
  <c r="X40" i="1"/>
  <c r="AC40" i="1"/>
  <c r="AH40" i="1"/>
  <c r="AQ40" i="1"/>
  <c r="AV40" i="1"/>
  <c r="AG41" i="1"/>
  <c r="AC41" i="1"/>
  <c r="Y41" i="1"/>
  <c r="U41" i="1"/>
  <c r="W41" i="1"/>
  <c r="AB41" i="1"/>
  <c r="AH41" i="1"/>
  <c r="U42" i="1"/>
  <c r="Z42" i="1"/>
  <c r="AF42" i="1"/>
  <c r="BF42" i="1"/>
  <c r="BB42" i="1"/>
  <c r="AX42" i="1"/>
  <c r="AT42" i="1"/>
  <c r="AP42" i="1"/>
  <c r="AS42" i="1"/>
  <c r="AY42" i="1"/>
  <c r="BD42" i="1"/>
  <c r="T43" i="1"/>
  <c r="Z43" i="1"/>
  <c r="AE43" i="1"/>
  <c r="AJ43" i="1"/>
  <c r="AI44" i="1"/>
  <c r="AE44" i="1"/>
  <c r="AA44" i="1"/>
  <c r="W44" i="1"/>
  <c r="S44" i="1"/>
  <c r="X44" i="1"/>
  <c r="AC44" i="1"/>
  <c r="AH44" i="1"/>
  <c r="AQ44" i="1"/>
  <c r="AV44" i="1"/>
  <c r="BA44" i="1"/>
  <c r="AG45" i="1"/>
  <c r="AC45" i="1"/>
  <c r="Y45" i="1"/>
  <c r="U45" i="1"/>
  <c r="W45" i="1"/>
  <c r="AB45" i="1"/>
  <c r="AH45" i="1"/>
  <c r="U46" i="1"/>
  <c r="Z46" i="1"/>
  <c r="AF46" i="1"/>
  <c r="BF46" i="1"/>
  <c r="BB46" i="1"/>
  <c r="AX46" i="1"/>
  <c r="AT46" i="1"/>
  <c r="AP46" i="1"/>
  <c r="AS46" i="1"/>
  <c r="AY46" i="1"/>
  <c r="BD46" i="1"/>
  <c r="T47" i="1"/>
  <c r="Z47" i="1"/>
  <c r="AE47" i="1"/>
  <c r="AJ47" i="1"/>
  <c r="AI48" i="1"/>
  <c r="AE48" i="1"/>
  <c r="AA48" i="1"/>
  <c r="W48" i="1"/>
  <c r="S48" i="1"/>
  <c r="X48" i="1"/>
  <c r="AC48" i="1"/>
  <c r="AH48" i="1"/>
  <c r="AQ48" i="1"/>
  <c r="AV48" i="1"/>
  <c r="BA48" i="1"/>
  <c r="AG49" i="1"/>
  <c r="AC49" i="1"/>
  <c r="Y49" i="1"/>
  <c r="U49" i="1"/>
  <c r="W49" i="1"/>
  <c r="AB49" i="1"/>
  <c r="AH49" i="1"/>
  <c r="U50" i="1"/>
  <c r="Z50" i="1"/>
  <c r="AF50" i="1"/>
  <c r="BF50" i="1"/>
  <c r="BB50" i="1"/>
  <c r="AX50" i="1"/>
  <c r="AT50" i="1"/>
  <c r="AP50" i="1"/>
  <c r="AS50" i="1"/>
  <c r="AY50" i="1"/>
  <c r="BD50" i="1"/>
  <c r="T51" i="1"/>
  <c r="Z51" i="1"/>
  <c r="AE51" i="1"/>
  <c r="AJ51" i="1"/>
  <c r="AI52" i="1"/>
  <c r="AE52" i="1"/>
  <c r="AA52" i="1"/>
  <c r="W52" i="1"/>
  <c r="S52" i="1"/>
  <c r="X52" i="1"/>
  <c r="AC52" i="1"/>
  <c r="AH52" i="1"/>
  <c r="AQ52" i="1"/>
  <c r="AV52" i="1"/>
  <c r="BA52" i="1"/>
  <c r="AG53" i="1"/>
  <c r="AC53" i="1"/>
  <c r="Y53" i="1"/>
  <c r="U53" i="1"/>
  <c r="W53" i="1"/>
  <c r="AB53" i="1"/>
  <c r="AH53" i="1"/>
  <c r="U54" i="1"/>
  <c r="Z54" i="1"/>
  <c r="AF54" i="1"/>
  <c r="BF54" i="1"/>
  <c r="BB54" i="1"/>
  <c r="AX54" i="1"/>
  <c r="AT54" i="1"/>
  <c r="AP54" i="1"/>
  <c r="AS54" i="1"/>
  <c r="AY54" i="1"/>
  <c r="BD54" i="1"/>
  <c r="T55" i="1"/>
  <c r="Z55" i="1"/>
  <c r="AE55" i="1"/>
  <c r="AJ55" i="1"/>
  <c r="AI56" i="1"/>
  <c r="AE56" i="1"/>
  <c r="AA56" i="1"/>
  <c r="W56" i="1"/>
  <c r="S56" i="1"/>
  <c r="X56" i="1"/>
  <c r="AC56" i="1"/>
  <c r="AH56" i="1"/>
  <c r="AQ56" i="1"/>
  <c r="AV56" i="1"/>
  <c r="BA56" i="1"/>
  <c r="AG57" i="1"/>
  <c r="AC57" i="1"/>
  <c r="Y57" i="1"/>
  <c r="U57" i="1"/>
  <c r="W57" i="1"/>
  <c r="AB57" i="1"/>
  <c r="AH57" i="1"/>
  <c r="U58" i="1"/>
  <c r="Z58" i="1"/>
  <c r="AF58" i="1"/>
  <c r="BF58" i="1"/>
  <c r="BB58" i="1"/>
  <c r="AX58" i="1"/>
  <c r="AT58" i="1"/>
  <c r="AP58" i="1"/>
  <c r="AS58" i="1"/>
  <c r="AY58" i="1"/>
  <c r="BD58" i="1"/>
  <c r="T59" i="1"/>
  <c r="Z59" i="1"/>
  <c r="AE59" i="1"/>
  <c r="AJ59" i="1"/>
  <c r="AI60" i="1"/>
  <c r="AE60" i="1"/>
  <c r="AA60" i="1"/>
  <c r="W60" i="1"/>
  <c r="S60" i="1"/>
  <c r="X60" i="1"/>
  <c r="AC60" i="1"/>
  <c r="AH60" i="1"/>
  <c r="AQ60" i="1"/>
  <c r="AV60" i="1"/>
  <c r="BA60" i="1"/>
  <c r="AG61" i="1"/>
  <c r="AC61" i="1"/>
  <c r="Y61" i="1"/>
  <c r="U61" i="1"/>
  <c r="W61" i="1"/>
  <c r="AB61" i="1"/>
  <c r="AH61" i="1"/>
  <c r="U62" i="1"/>
  <c r="Z62" i="1"/>
  <c r="AF62" i="1"/>
  <c r="BF62" i="1"/>
  <c r="BB62" i="1"/>
  <c r="AX62" i="1"/>
  <c r="AT62" i="1"/>
  <c r="AP62" i="1"/>
  <c r="AS62" i="1"/>
  <c r="AY62" i="1"/>
  <c r="BD62" i="1"/>
  <c r="T63" i="1"/>
  <c r="Z63" i="1"/>
  <c r="AE63" i="1"/>
  <c r="AJ63" i="1"/>
  <c r="AI64" i="1"/>
  <c r="AE64" i="1"/>
  <c r="AA64" i="1"/>
  <c r="W64" i="1"/>
  <c r="S64" i="1"/>
  <c r="X64" i="1"/>
  <c r="AC64" i="1"/>
  <c r="AH64" i="1"/>
  <c r="AQ64" i="1"/>
  <c r="AV64" i="1"/>
  <c r="BA64" i="1"/>
  <c r="AG65" i="1"/>
  <c r="AC65" i="1"/>
  <c r="Y65" i="1"/>
  <c r="U65" i="1"/>
  <c r="W65" i="1"/>
  <c r="AB65" i="1"/>
  <c r="AH65" i="1"/>
  <c r="U66" i="1"/>
  <c r="Z66" i="1"/>
  <c r="AF66" i="1"/>
  <c r="BF66" i="1"/>
  <c r="BB66" i="1"/>
  <c r="AX66" i="1"/>
  <c r="AT66" i="1"/>
  <c r="AP66" i="1"/>
  <c r="AS66" i="1"/>
  <c r="AY66" i="1"/>
  <c r="BD66" i="1"/>
  <c r="T67" i="1"/>
  <c r="Z67" i="1"/>
  <c r="AE67" i="1"/>
  <c r="AJ67" i="1"/>
  <c r="AI68" i="1"/>
  <c r="AE68" i="1"/>
  <c r="AA68" i="1"/>
  <c r="W68" i="1"/>
  <c r="S68" i="1"/>
  <c r="X68" i="1"/>
  <c r="AC68" i="1"/>
  <c r="AH68" i="1"/>
  <c r="AQ68" i="1"/>
  <c r="AV68" i="1"/>
  <c r="BA68" i="1"/>
  <c r="AG69" i="1"/>
  <c r="AC69" i="1"/>
  <c r="Y69" i="1"/>
  <c r="U69" i="1"/>
  <c r="W69" i="1"/>
  <c r="AB69" i="1"/>
  <c r="AH69" i="1"/>
  <c r="U70" i="1"/>
  <c r="Z70" i="1"/>
  <c r="AF70" i="1"/>
  <c r="BF70" i="1"/>
  <c r="BB70" i="1"/>
  <c r="AX70" i="1"/>
  <c r="AT70" i="1"/>
  <c r="AP70" i="1"/>
  <c r="AS70" i="1"/>
  <c r="AY70" i="1"/>
  <c r="BD70" i="1"/>
  <c r="T71" i="1"/>
  <c r="Z71" i="1"/>
  <c r="AE71" i="1"/>
  <c r="AJ71" i="1"/>
  <c r="AI72" i="1"/>
  <c r="AE72" i="1"/>
  <c r="AA72" i="1"/>
  <c r="W72" i="1"/>
  <c r="S72" i="1"/>
  <c r="X72" i="1"/>
  <c r="AC72" i="1"/>
  <c r="AH72" i="1"/>
  <c r="AQ72" i="1"/>
  <c r="AV72" i="1"/>
  <c r="BA72" i="1"/>
  <c r="AG73" i="1"/>
  <c r="AC73" i="1"/>
  <c r="Y73" i="1"/>
  <c r="U73" i="1"/>
  <c r="W73" i="1"/>
  <c r="AB73" i="1"/>
  <c r="AH73" i="1"/>
  <c r="U74" i="1"/>
  <c r="Z74" i="1"/>
  <c r="AF74" i="1"/>
  <c r="BF74" i="1"/>
  <c r="BB74" i="1"/>
  <c r="AX74" i="1"/>
  <c r="AT74" i="1"/>
  <c r="AP74" i="1"/>
  <c r="AS74" i="1"/>
  <c r="AY74" i="1"/>
  <c r="BD74" i="1"/>
  <c r="T75" i="1"/>
  <c r="Z75" i="1"/>
  <c r="AE75" i="1"/>
  <c r="AJ75" i="1"/>
  <c r="AI76" i="1"/>
  <c r="AE76" i="1"/>
  <c r="AA76" i="1"/>
  <c r="W76" i="1"/>
  <c r="S76" i="1"/>
  <c r="X76" i="1"/>
  <c r="AC76" i="1"/>
  <c r="AH76" i="1"/>
  <c r="AQ76" i="1"/>
  <c r="AV76" i="1"/>
  <c r="BA76" i="1"/>
  <c r="AG77" i="1"/>
  <c r="AC77" i="1"/>
  <c r="Y77" i="1"/>
  <c r="U77" i="1"/>
  <c r="W77" i="1"/>
  <c r="AB77" i="1"/>
  <c r="AH77" i="1"/>
  <c r="U78" i="1"/>
  <c r="Z78" i="1"/>
  <c r="AF78" i="1"/>
  <c r="BF78" i="1"/>
  <c r="BB78" i="1"/>
  <c r="AX78" i="1"/>
  <c r="AT78" i="1"/>
  <c r="AP78" i="1"/>
  <c r="AS78" i="1"/>
  <c r="AY78" i="1"/>
  <c r="BD78" i="1"/>
  <c r="T79" i="1"/>
  <c r="Z79" i="1"/>
  <c r="AE79" i="1"/>
  <c r="AJ79" i="1"/>
  <c r="AI80" i="1"/>
  <c r="AE80" i="1"/>
  <c r="AA80" i="1"/>
  <c r="W80" i="1"/>
  <c r="S80" i="1"/>
  <c r="X80" i="1"/>
  <c r="AC80" i="1"/>
  <c r="AH80" i="1"/>
  <c r="AQ80" i="1"/>
  <c r="AV80" i="1"/>
  <c r="BA80" i="1"/>
  <c r="AG81" i="1"/>
  <c r="AC81" i="1"/>
  <c r="Y81" i="1"/>
  <c r="U81" i="1"/>
  <c r="W81" i="1"/>
  <c r="AB81" i="1"/>
  <c r="AH81" i="1"/>
  <c r="V82" i="1"/>
  <c r="AD82" i="1"/>
  <c r="AO82" i="1"/>
  <c r="AW82" i="1"/>
  <c r="BE82" i="1"/>
  <c r="U84" i="1"/>
  <c r="AC84" i="1"/>
  <c r="BC84" i="1"/>
  <c r="AY84" i="1"/>
  <c r="AU84" i="1"/>
  <c r="AQ84" i="1"/>
  <c r="BF84" i="1"/>
  <c r="BB84" i="1"/>
  <c r="AX84" i="1"/>
  <c r="AT84" i="1"/>
  <c r="AP84" i="1"/>
  <c r="AV84" i="1"/>
  <c r="BD84" i="1"/>
  <c r="AJ86" i="1"/>
  <c r="AF86" i="1"/>
  <c r="AB86" i="1"/>
  <c r="X86" i="1"/>
  <c r="T86" i="1"/>
  <c r="AI86" i="1"/>
  <c r="AE86" i="1"/>
  <c r="AA86" i="1"/>
  <c r="W86" i="1"/>
  <c r="S86" i="1"/>
  <c r="Z86" i="1"/>
  <c r="AH86" i="1"/>
  <c r="AS86" i="1"/>
  <c r="Y88" i="1"/>
  <c r="AR88" i="1"/>
  <c r="AZ88" i="1"/>
  <c r="V90" i="1"/>
  <c r="AD90" i="1"/>
  <c r="AO90" i="1"/>
  <c r="AW90" i="1"/>
  <c r="BE90" i="1"/>
  <c r="U92" i="1"/>
  <c r="AC92" i="1"/>
  <c r="BC92" i="1"/>
  <c r="AY92" i="1"/>
  <c r="AU92" i="1"/>
  <c r="AQ92" i="1"/>
  <c r="BF92" i="1"/>
  <c r="BB92" i="1"/>
  <c r="AX92" i="1"/>
  <c r="AT92" i="1"/>
  <c r="AP92" i="1"/>
  <c r="AV92" i="1"/>
  <c r="BD92" i="1"/>
  <c r="AJ94" i="1"/>
  <c r="AF94" i="1"/>
  <c r="AB94" i="1"/>
  <c r="X94" i="1"/>
  <c r="T94" i="1"/>
  <c r="AI94" i="1"/>
  <c r="AE94" i="1"/>
  <c r="AA94" i="1"/>
  <c r="W94" i="1"/>
  <c r="S94" i="1"/>
  <c r="Z94" i="1"/>
  <c r="AH94" i="1"/>
  <c r="AS94" i="1"/>
  <c r="Y96" i="1"/>
  <c r="AR96" i="1"/>
  <c r="AZ96" i="1"/>
  <c r="V98" i="1"/>
  <c r="AD98" i="1"/>
  <c r="AO98" i="1"/>
  <c r="AW98" i="1"/>
  <c r="BE98" i="1"/>
  <c r="U100" i="1"/>
  <c r="AC100" i="1"/>
  <c r="BC100" i="1"/>
  <c r="AY100" i="1"/>
  <c r="AU100" i="1"/>
  <c r="AQ100" i="1"/>
  <c r="BF100" i="1"/>
  <c r="BB100" i="1"/>
  <c r="AX100" i="1"/>
  <c r="AT100" i="1"/>
  <c r="AP100" i="1"/>
  <c r="AV100" i="1"/>
  <c r="BD100" i="1"/>
  <c r="AJ102" i="1"/>
  <c r="AF102" i="1"/>
  <c r="AB102" i="1"/>
  <c r="X102" i="1"/>
  <c r="T102" i="1"/>
  <c r="AI102" i="1"/>
  <c r="AE102" i="1"/>
  <c r="AA102" i="1"/>
  <c r="W102" i="1"/>
  <c r="S102" i="1"/>
  <c r="Z102" i="1"/>
  <c r="AH102" i="1"/>
  <c r="AS102" i="1"/>
  <c r="Y104" i="1"/>
  <c r="AR104" i="1"/>
  <c r="AZ104" i="1"/>
  <c r="V106" i="1"/>
  <c r="AD106" i="1"/>
  <c r="AO106" i="1"/>
  <c r="AW106" i="1"/>
  <c r="BE106" i="1"/>
  <c r="U108" i="1"/>
  <c r="AC108" i="1"/>
  <c r="BC108" i="1"/>
  <c r="AY108" i="1"/>
  <c r="AU108" i="1"/>
  <c r="AQ108" i="1"/>
  <c r="BF108" i="1"/>
  <c r="BB108" i="1"/>
  <c r="AX108" i="1"/>
  <c r="AT108" i="1"/>
  <c r="AP108" i="1"/>
  <c r="AV108" i="1"/>
  <c r="BD108" i="1"/>
  <c r="AJ110" i="1"/>
  <c r="AF110" i="1"/>
  <c r="AB110" i="1"/>
  <c r="X110" i="1"/>
  <c r="T110" i="1"/>
  <c r="AI110" i="1"/>
  <c r="AE110" i="1"/>
  <c r="AA110" i="1"/>
  <c r="W110" i="1"/>
  <c r="S110" i="1"/>
  <c r="Z110" i="1"/>
  <c r="AH110" i="1"/>
  <c r="AS110" i="1"/>
  <c r="Y112" i="1"/>
  <c r="AR112" i="1"/>
  <c r="AZ112" i="1"/>
  <c r="V114" i="1"/>
  <c r="AD114" i="1"/>
  <c r="AO114" i="1"/>
  <c r="AW114" i="1"/>
  <c r="BE114" i="1"/>
  <c r="U116" i="1"/>
  <c r="AC116" i="1"/>
  <c r="BC116" i="1"/>
  <c r="AY116" i="1"/>
  <c r="AU116" i="1"/>
  <c r="AQ116" i="1"/>
  <c r="BF116" i="1"/>
  <c r="BB116" i="1"/>
  <c r="AX116" i="1"/>
  <c r="AT116" i="1"/>
  <c r="AP116" i="1"/>
  <c r="AV116" i="1"/>
  <c r="BD116" i="1"/>
  <c r="AJ118" i="1"/>
  <c r="AF118" i="1"/>
  <c r="AB118" i="1"/>
  <c r="X118" i="1"/>
  <c r="T118" i="1"/>
  <c r="AI118" i="1"/>
  <c r="AE118" i="1"/>
  <c r="AA118" i="1"/>
  <c r="W118" i="1"/>
  <c r="S118" i="1"/>
  <c r="Z118" i="1"/>
  <c r="AH118" i="1"/>
  <c r="AS118" i="1"/>
  <c r="Y120" i="1"/>
  <c r="AR120" i="1"/>
  <c r="AZ120" i="1"/>
  <c r="AS122" i="1"/>
  <c r="BD122" i="1"/>
  <c r="AJ124" i="1"/>
  <c r="AF124" i="1"/>
  <c r="AB124" i="1"/>
  <c r="X124" i="1"/>
  <c r="T124" i="1"/>
  <c r="AE124" i="1"/>
  <c r="Z124" i="1"/>
  <c r="U124" i="1"/>
  <c r="AI124" i="1"/>
  <c r="AD124" i="1"/>
  <c r="Y124" i="1"/>
  <c r="S124" i="1"/>
  <c r="AC124" i="1"/>
  <c r="AS126" i="1"/>
  <c r="BD126" i="1"/>
  <c r="AJ128" i="1"/>
  <c r="AF128" i="1"/>
  <c r="AB128" i="1"/>
  <c r="X128" i="1"/>
  <c r="T128" i="1"/>
  <c r="AE128" i="1"/>
  <c r="Z128" i="1"/>
  <c r="U128" i="1"/>
  <c r="AI128" i="1"/>
  <c r="AD128" i="1"/>
  <c r="Y128" i="1"/>
  <c r="S128" i="1"/>
  <c r="AC128" i="1"/>
  <c r="Z12" i="1"/>
  <c r="AH12" i="1"/>
  <c r="V14" i="1"/>
  <c r="V16" i="1"/>
  <c r="AD16" i="1"/>
  <c r="AH16" i="1"/>
  <c r="AD18" i="1"/>
  <c r="V42" i="1"/>
  <c r="AB42" i="1"/>
  <c r="V43" i="1"/>
  <c r="AA43" i="1"/>
  <c r="AR44" i="1"/>
  <c r="AW44" i="1"/>
  <c r="V46" i="1"/>
  <c r="AB46" i="1"/>
  <c r="V47" i="1"/>
  <c r="AA47" i="1"/>
  <c r="AW48" i="1"/>
  <c r="V50" i="1"/>
  <c r="AB50" i="1"/>
  <c r="V51" i="1"/>
  <c r="AA51" i="1"/>
  <c r="AR52" i="1"/>
  <c r="AW52" i="1"/>
  <c r="V54" i="1"/>
  <c r="AB54" i="1"/>
  <c r="V55" i="1"/>
  <c r="AA55" i="1"/>
  <c r="AR56" i="1"/>
  <c r="AW56" i="1"/>
  <c r="V58" i="1"/>
  <c r="AB58" i="1"/>
  <c r="V59" i="1"/>
  <c r="AA59" i="1"/>
  <c r="AR60" i="1"/>
  <c r="AW60" i="1"/>
  <c r="V62" i="1"/>
  <c r="AB62" i="1"/>
  <c r="V63" i="1"/>
  <c r="AA63" i="1"/>
  <c r="AR64" i="1"/>
  <c r="AW64" i="1"/>
  <c r="V66" i="1"/>
  <c r="AB66" i="1"/>
  <c r="V67" i="1"/>
  <c r="AA67" i="1"/>
  <c r="AR68" i="1"/>
  <c r="AW68" i="1"/>
  <c r="V70" i="1"/>
  <c r="AB70" i="1"/>
  <c r="V71" i="1"/>
  <c r="AA71" i="1"/>
  <c r="AR72" i="1"/>
  <c r="AW72" i="1"/>
  <c r="V74" i="1"/>
  <c r="AB74" i="1"/>
  <c r="V75" i="1"/>
  <c r="AA75" i="1"/>
  <c r="AR76" i="1"/>
  <c r="AW76" i="1"/>
  <c r="V78" i="1"/>
  <c r="AB78" i="1"/>
  <c r="V79" i="1"/>
  <c r="AA79" i="1"/>
  <c r="AR80" i="1"/>
  <c r="AW80" i="1"/>
  <c r="Y82" i="1"/>
  <c r="BC86" i="1"/>
  <c r="AY86" i="1"/>
  <c r="AU86" i="1"/>
  <c r="AQ86" i="1"/>
  <c r="BF86" i="1"/>
  <c r="BB86" i="1"/>
  <c r="AX86" i="1"/>
  <c r="AT86" i="1"/>
  <c r="AP86" i="1"/>
  <c r="AV86" i="1"/>
  <c r="BD86" i="1"/>
  <c r="AJ88" i="1"/>
  <c r="AF88" i="1"/>
  <c r="AB88" i="1"/>
  <c r="X88" i="1"/>
  <c r="T88" i="1"/>
  <c r="AI88" i="1"/>
  <c r="AE88" i="1"/>
  <c r="AA88" i="1"/>
  <c r="W88" i="1"/>
  <c r="S88" i="1"/>
  <c r="Z88" i="1"/>
  <c r="AH88" i="1"/>
  <c r="AS88" i="1"/>
  <c r="Y90" i="1"/>
  <c r="BC94" i="1"/>
  <c r="AY94" i="1"/>
  <c r="AU94" i="1"/>
  <c r="AQ94" i="1"/>
  <c r="BF94" i="1"/>
  <c r="BB94" i="1"/>
  <c r="AX94" i="1"/>
  <c r="AT94" i="1"/>
  <c r="AP94" i="1"/>
  <c r="AV94" i="1"/>
  <c r="BD94" i="1"/>
  <c r="AJ96" i="1"/>
  <c r="AF96" i="1"/>
  <c r="AB96" i="1"/>
  <c r="X96" i="1"/>
  <c r="T96" i="1"/>
  <c r="AI96" i="1"/>
  <c r="AE96" i="1"/>
  <c r="AA96" i="1"/>
  <c r="W96" i="1"/>
  <c r="S96" i="1"/>
  <c r="Z96" i="1"/>
  <c r="AH96" i="1"/>
  <c r="AS96" i="1"/>
  <c r="Y98" i="1"/>
  <c r="BC102" i="1"/>
  <c r="AY102" i="1"/>
  <c r="AU102" i="1"/>
  <c r="AQ102" i="1"/>
  <c r="BF102" i="1"/>
  <c r="BB102" i="1"/>
  <c r="AX102" i="1"/>
  <c r="AT102" i="1"/>
  <c r="AP102" i="1"/>
  <c r="AV102" i="1"/>
  <c r="BD102" i="1"/>
  <c r="AJ104" i="1"/>
  <c r="AF104" i="1"/>
  <c r="AB104" i="1"/>
  <c r="X104" i="1"/>
  <c r="T104" i="1"/>
  <c r="AI104" i="1"/>
  <c r="AE104" i="1"/>
  <c r="AA104" i="1"/>
  <c r="W104" i="1"/>
  <c r="S104" i="1"/>
  <c r="Z104" i="1"/>
  <c r="AH104" i="1"/>
  <c r="AS104" i="1"/>
  <c r="Y106" i="1"/>
  <c r="BC110" i="1"/>
  <c r="AY110" i="1"/>
  <c r="AU110" i="1"/>
  <c r="AQ110" i="1"/>
  <c r="BF110" i="1"/>
  <c r="BB110" i="1"/>
  <c r="AX110" i="1"/>
  <c r="AT110" i="1"/>
  <c r="AP110" i="1"/>
  <c r="AV110" i="1"/>
  <c r="BD110" i="1"/>
  <c r="AJ112" i="1"/>
  <c r="AF112" i="1"/>
  <c r="AB112" i="1"/>
  <c r="X112" i="1"/>
  <c r="T112" i="1"/>
  <c r="AI112" i="1"/>
  <c r="AE112" i="1"/>
  <c r="AA112" i="1"/>
  <c r="W112" i="1"/>
  <c r="S112" i="1"/>
  <c r="Z112" i="1"/>
  <c r="AH112" i="1"/>
  <c r="AS112" i="1"/>
  <c r="Y114" i="1"/>
  <c r="BC118" i="1"/>
  <c r="AY118" i="1"/>
  <c r="AU118" i="1"/>
  <c r="AQ118" i="1"/>
  <c r="BF118" i="1"/>
  <c r="BB118" i="1"/>
  <c r="AX118" i="1"/>
  <c r="AT118" i="1"/>
  <c r="AP118" i="1"/>
  <c r="AV118" i="1"/>
  <c r="BD118" i="1"/>
  <c r="AJ120" i="1"/>
  <c r="AF120" i="1"/>
  <c r="AB120" i="1"/>
  <c r="X120" i="1"/>
  <c r="T120" i="1"/>
  <c r="AI120" i="1"/>
  <c r="AE120" i="1"/>
  <c r="AA120" i="1"/>
  <c r="W120" i="1"/>
  <c r="S120" i="1"/>
  <c r="Z120" i="1"/>
  <c r="AH120" i="1"/>
  <c r="AS120" i="1"/>
  <c r="AG128" i="1"/>
  <c r="V12" i="1"/>
  <c r="AD12" i="1"/>
  <c r="Z18" i="1"/>
  <c r="BD20" i="1"/>
  <c r="AI22" i="1"/>
  <c r="AE22" i="1"/>
  <c r="AA22" i="1"/>
  <c r="W22" i="1"/>
  <c r="S22" i="1"/>
  <c r="BD24" i="1"/>
  <c r="X26" i="1"/>
  <c r="AB27" i="1"/>
  <c r="AY28" i="1"/>
  <c r="BD28" i="1"/>
  <c r="AI30" i="1"/>
  <c r="AE30" i="1"/>
  <c r="AA30" i="1"/>
  <c r="W30" i="1"/>
  <c r="S30" i="1"/>
  <c r="BD32" i="1"/>
  <c r="AI34" i="1"/>
  <c r="AE34" i="1"/>
  <c r="AA34" i="1"/>
  <c r="W34" i="1"/>
  <c r="S34" i="1"/>
  <c r="X38" i="1"/>
  <c r="AG39" i="1"/>
  <c r="AC39" i="1"/>
  <c r="Y39" i="1"/>
  <c r="U39" i="1"/>
  <c r="BF40" i="1"/>
  <c r="BB40" i="1"/>
  <c r="AX40" i="1"/>
  <c r="AT40" i="1"/>
  <c r="AP40" i="1"/>
  <c r="AS40" i="1"/>
  <c r="AY40" i="1"/>
  <c r="BD40" i="1"/>
  <c r="AI42" i="1"/>
  <c r="AE42" i="1"/>
  <c r="AA42" i="1"/>
  <c r="W42" i="1"/>
  <c r="S42" i="1"/>
  <c r="X42" i="1"/>
  <c r="AC42" i="1"/>
  <c r="AH42" i="1"/>
  <c r="AG43" i="1"/>
  <c r="AC43" i="1"/>
  <c r="Y43" i="1"/>
  <c r="U43" i="1"/>
  <c r="W43" i="1"/>
  <c r="AB43" i="1"/>
  <c r="AH43" i="1"/>
  <c r="BF44" i="1"/>
  <c r="BB44" i="1"/>
  <c r="AX44" i="1"/>
  <c r="AT44" i="1"/>
  <c r="AP44" i="1"/>
  <c r="AS44" i="1"/>
  <c r="AY44" i="1"/>
  <c r="BD44" i="1"/>
  <c r="AI46" i="1"/>
  <c r="AE46" i="1"/>
  <c r="AA46" i="1"/>
  <c r="W46" i="1"/>
  <c r="S46" i="1"/>
  <c r="X46" i="1"/>
  <c r="AC46" i="1"/>
  <c r="AH46" i="1"/>
  <c r="AG47" i="1"/>
  <c r="AC47" i="1"/>
  <c r="Y47" i="1"/>
  <c r="U47" i="1"/>
  <c r="W47" i="1"/>
  <c r="AB47" i="1"/>
  <c r="AH47" i="1"/>
  <c r="BF48" i="1"/>
  <c r="BB48" i="1"/>
  <c r="AX48" i="1"/>
  <c r="AT48" i="1"/>
  <c r="AP48" i="1"/>
  <c r="AS48" i="1"/>
  <c r="AY48" i="1"/>
  <c r="BD48" i="1"/>
  <c r="AI50" i="1"/>
  <c r="AE50" i="1"/>
  <c r="AA50" i="1"/>
  <c r="W50" i="1"/>
  <c r="S50" i="1"/>
  <c r="X50" i="1"/>
  <c r="AC50" i="1"/>
  <c r="AH50" i="1"/>
  <c r="AG51" i="1"/>
  <c r="AC51" i="1"/>
  <c r="Y51" i="1"/>
  <c r="U51" i="1"/>
  <c r="W51" i="1"/>
  <c r="AB51" i="1"/>
  <c r="AH51" i="1"/>
  <c r="BF52" i="1"/>
  <c r="BB52" i="1"/>
  <c r="AX52" i="1"/>
  <c r="AT52" i="1"/>
  <c r="AP52" i="1"/>
  <c r="AS52" i="1"/>
  <c r="AY52" i="1"/>
  <c r="BD52" i="1"/>
  <c r="AI54" i="1"/>
  <c r="AE54" i="1"/>
  <c r="AA54" i="1"/>
  <c r="W54" i="1"/>
  <c r="S54" i="1"/>
  <c r="X54" i="1"/>
  <c r="AC54" i="1"/>
  <c r="AH54" i="1"/>
  <c r="AG55" i="1"/>
  <c r="AC55" i="1"/>
  <c r="Y55" i="1"/>
  <c r="U55" i="1"/>
  <c r="W55" i="1"/>
  <c r="AB55" i="1"/>
  <c r="AH55" i="1"/>
  <c r="BF56" i="1"/>
  <c r="BB56" i="1"/>
  <c r="AX56" i="1"/>
  <c r="AT56" i="1"/>
  <c r="AP56" i="1"/>
  <c r="AS56" i="1"/>
  <c r="AY56" i="1"/>
  <c r="BD56" i="1"/>
  <c r="AI58" i="1"/>
  <c r="AE58" i="1"/>
  <c r="AA58" i="1"/>
  <c r="W58" i="1"/>
  <c r="S58" i="1"/>
  <c r="X58" i="1"/>
  <c r="AC58" i="1"/>
  <c r="AH58" i="1"/>
  <c r="AG59" i="1"/>
  <c r="AC59" i="1"/>
  <c r="Y59" i="1"/>
  <c r="U59" i="1"/>
  <c r="W59" i="1"/>
  <c r="AB59" i="1"/>
  <c r="AH59" i="1"/>
  <c r="BF60" i="1"/>
  <c r="BB60" i="1"/>
  <c r="AX60" i="1"/>
  <c r="AT60" i="1"/>
  <c r="AP60" i="1"/>
  <c r="AS60" i="1"/>
  <c r="AY60" i="1"/>
  <c r="BD60" i="1"/>
  <c r="AI62" i="1"/>
  <c r="AE62" i="1"/>
  <c r="AA62" i="1"/>
  <c r="W62" i="1"/>
  <c r="S62" i="1"/>
  <c r="X62" i="1"/>
  <c r="AC62" i="1"/>
  <c r="AH62" i="1"/>
  <c r="AG63" i="1"/>
  <c r="AC63" i="1"/>
  <c r="Y63" i="1"/>
  <c r="U63" i="1"/>
  <c r="W63" i="1"/>
  <c r="AB63" i="1"/>
  <c r="AH63" i="1"/>
  <c r="BF64" i="1"/>
  <c r="BB64" i="1"/>
  <c r="AX64" i="1"/>
  <c r="AT64" i="1"/>
  <c r="AP64" i="1"/>
  <c r="AS64" i="1"/>
  <c r="AY64" i="1"/>
  <c r="BD64" i="1"/>
  <c r="AI66" i="1"/>
  <c r="AE66" i="1"/>
  <c r="AA66" i="1"/>
  <c r="W66" i="1"/>
  <c r="S66" i="1"/>
  <c r="X66" i="1"/>
  <c r="AC66" i="1"/>
  <c r="AH66" i="1"/>
  <c r="AG67" i="1"/>
  <c r="AC67" i="1"/>
  <c r="Y67" i="1"/>
  <c r="U67" i="1"/>
  <c r="W67" i="1"/>
  <c r="AB67" i="1"/>
  <c r="AH67" i="1"/>
  <c r="BF68" i="1"/>
  <c r="BB68" i="1"/>
  <c r="AX68" i="1"/>
  <c r="AT68" i="1"/>
  <c r="AP68" i="1"/>
  <c r="AS68" i="1"/>
  <c r="AY68" i="1"/>
  <c r="BD68" i="1"/>
  <c r="AI70" i="1"/>
  <c r="AE70" i="1"/>
  <c r="AA70" i="1"/>
  <c r="W70" i="1"/>
  <c r="S70" i="1"/>
  <c r="X70" i="1"/>
  <c r="AC70" i="1"/>
  <c r="AH70" i="1"/>
  <c r="AG71" i="1"/>
  <c r="AC71" i="1"/>
  <c r="Y71" i="1"/>
  <c r="U71" i="1"/>
  <c r="W71" i="1"/>
  <c r="AB71" i="1"/>
  <c r="AH71" i="1"/>
  <c r="BF72" i="1"/>
  <c r="BB72" i="1"/>
  <c r="AX72" i="1"/>
  <c r="AT72" i="1"/>
  <c r="AP72" i="1"/>
  <c r="AS72" i="1"/>
  <c r="AY72" i="1"/>
  <c r="BD72" i="1"/>
  <c r="AI74" i="1"/>
  <c r="AE74" i="1"/>
  <c r="AA74" i="1"/>
  <c r="W74" i="1"/>
  <c r="S74" i="1"/>
  <c r="X74" i="1"/>
  <c r="AC74" i="1"/>
  <c r="AH74" i="1"/>
  <c r="AG75" i="1"/>
  <c r="AC75" i="1"/>
  <c r="Y75" i="1"/>
  <c r="U75" i="1"/>
  <c r="W75" i="1"/>
  <c r="AB75" i="1"/>
  <c r="AH75" i="1"/>
  <c r="BF76" i="1"/>
  <c r="BB76" i="1"/>
  <c r="AX76" i="1"/>
  <c r="AT76" i="1"/>
  <c r="AP76" i="1"/>
  <c r="AS76" i="1"/>
  <c r="AY76" i="1"/>
  <c r="BD76" i="1"/>
  <c r="AI78" i="1"/>
  <c r="AE78" i="1"/>
  <c r="AA78" i="1"/>
  <c r="W78" i="1"/>
  <c r="S78" i="1"/>
  <c r="X78" i="1"/>
  <c r="AC78" i="1"/>
  <c r="AH78" i="1"/>
  <c r="AG79" i="1"/>
  <c r="AC79" i="1"/>
  <c r="Y79" i="1"/>
  <c r="U79" i="1"/>
  <c r="W79" i="1"/>
  <c r="AB79" i="1"/>
  <c r="AH79" i="1"/>
  <c r="BF80" i="1"/>
  <c r="BB80" i="1"/>
  <c r="AX80" i="1"/>
  <c r="AT80" i="1"/>
  <c r="AP80" i="1"/>
  <c r="AS80" i="1"/>
  <c r="AY80" i="1"/>
  <c r="BD80" i="1"/>
  <c r="AJ82" i="1"/>
  <c r="AF82" i="1"/>
  <c r="AB82" i="1"/>
  <c r="X82" i="1"/>
  <c r="T82" i="1"/>
  <c r="AI82" i="1"/>
  <c r="AE82" i="1"/>
  <c r="AA82" i="1"/>
  <c r="W82" i="1"/>
  <c r="S82" i="1"/>
  <c r="Z82" i="1"/>
  <c r="AH82" i="1"/>
  <c r="AO86" i="1"/>
  <c r="AW86" i="1"/>
  <c r="BE86" i="1"/>
  <c r="U88" i="1"/>
  <c r="AC88" i="1"/>
  <c r="BC88" i="1"/>
  <c r="AY88" i="1"/>
  <c r="AU88" i="1"/>
  <c r="AQ88" i="1"/>
  <c r="BF88" i="1"/>
  <c r="BB88" i="1"/>
  <c r="AX88" i="1"/>
  <c r="AT88" i="1"/>
  <c r="AP88" i="1"/>
  <c r="AV88" i="1"/>
  <c r="BD88" i="1"/>
  <c r="AJ90" i="1"/>
  <c r="AF90" i="1"/>
  <c r="AB90" i="1"/>
  <c r="X90" i="1"/>
  <c r="T90" i="1"/>
  <c r="AI90" i="1"/>
  <c r="AE90" i="1"/>
  <c r="AA90" i="1"/>
  <c r="W90" i="1"/>
  <c r="S90" i="1"/>
  <c r="Z90" i="1"/>
  <c r="AH90" i="1"/>
  <c r="AO94" i="1"/>
  <c r="AW94" i="1"/>
  <c r="BE94" i="1"/>
  <c r="U96" i="1"/>
  <c r="AC96" i="1"/>
  <c r="BC96" i="1"/>
  <c r="AY96" i="1"/>
  <c r="AU96" i="1"/>
  <c r="AQ96" i="1"/>
  <c r="BF96" i="1"/>
  <c r="BB96" i="1"/>
  <c r="AX96" i="1"/>
  <c r="AT96" i="1"/>
  <c r="AP96" i="1"/>
  <c r="AV96" i="1"/>
  <c r="BD96" i="1"/>
  <c r="AJ98" i="1"/>
  <c r="AF98" i="1"/>
  <c r="AB98" i="1"/>
  <c r="X98" i="1"/>
  <c r="T98" i="1"/>
  <c r="AI98" i="1"/>
  <c r="AE98" i="1"/>
  <c r="AA98" i="1"/>
  <c r="W98" i="1"/>
  <c r="S98" i="1"/>
  <c r="Z98" i="1"/>
  <c r="AH98" i="1"/>
  <c r="AO102" i="1"/>
  <c r="AW102" i="1"/>
  <c r="BE102" i="1"/>
  <c r="AC104" i="1"/>
  <c r="BC104" i="1"/>
  <c r="AY104" i="1"/>
  <c r="AU104" i="1"/>
  <c r="AQ104" i="1"/>
  <c r="BF104" i="1"/>
  <c r="BB104" i="1"/>
  <c r="AX104" i="1"/>
  <c r="AT104" i="1"/>
  <c r="AP104" i="1"/>
  <c r="AV104" i="1"/>
  <c r="BD104" i="1"/>
  <c r="AJ106" i="1"/>
  <c r="AF106" i="1"/>
  <c r="AB106" i="1"/>
  <c r="X106" i="1"/>
  <c r="T106" i="1"/>
  <c r="AI106" i="1"/>
  <c r="AE106" i="1"/>
  <c r="AA106" i="1"/>
  <c r="W106" i="1"/>
  <c r="S106" i="1"/>
  <c r="Z106" i="1"/>
  <c r="AH106" i="1"/>
  <c r="BC112" i="1"/>
  <c r="AY112" i="1"/>
  <c r="AU112" i="1"/>
  <c r="AQ112" i="1"/>
  <c r="BF112" i="1"/>
  <c r="BB112" i="1"/>
  <c r="AX112" i="1"/>
  <c r="AT112" i="1"/>
  <c r="AP112" i="1"/>
  <c r="AV112" i="1"/>
  <c r="BD112" i="1"/>
  <c r="AJ114" i="1"/>
  <c r="AF114" i="1"/>
  <c r="AB114" i="1"/>
  <c r="X114" i="1"/>
  <c r="T114" i="1"/>
  <c r="AI114" i="1"/>
  <c r="AE114" i="1"/>
  <c r="AA114" i="1"/>
  <c r="W114" i="1"/>
  <c r="S114" i="1"/>
  <c r="Z114" i="1"/>
  <c r="AH114" i="1"/>
  <c r="BC120" i="1"/>
  <c r="BD120" i="1"/>
  <c r="AY120" i="1"/>
  <c r="AU120" i="1"/>
  <c r="AQ120" i="1"/>
  <c r="BB120" i="1"/>
  <c r="AX120" i="1"/>
  <c r="AT120" i="1"/>
  <c r="AP120" i="1"/>
  <c r="AV120" i="1"/>
  <c r="BE120" i="1"/>
  <c r="BC122" i="1"/>
  <c r="AY122" i="1"/>
  <c r="AU122" i="1"/>
  <c r="AQ122" i="1"/>
  <c r="BF122" i="1"/>
  <c r="BA122" i="1"/>
  <c r="AV122" i="1"/>
  <c r="AP122" i="1"/>
  <c r="BE122" i="1"/>
  <c r="AZ122" i="1"/>
  <c r="AT122" i="1"/>
  <c r="AO122" i="1"/>
  <c r="AX122" i="1"/>
  <c r="BC126" i="1"/>
  <c r="AY126" i="1"/>
  <c r="AU126" i="1"/>
  <c r="AQ126" i="1"/>
  <c r="BF126" i="1"/>
  <c r="BA126" i="1"/>
  <c r="AV126" i="1"/>
  <c r="AP126" i="1"/>
  <c r="BE126" i="1"/>
  <c r="AZ126" i="1"/>
  <c r="AT126" i="1"/>
  <c r="AO126" i="1"/>
  <c r="AX126" i="1"/>
  <c r="AR21" i="1"/>
  <c r="AV21" i="1"/>
  <c r="AZ21" i="1"/>
  <c r="AR23" i="1"/>
  <c r="AV23" i="1"/>
  <c r="AZ23" i="1"/>
  <c r="AR25" i="1"/>
  <c r="AV25" i="1"/>
  <c r="AZ25" i="1"/>
  <c r="AR27" i="1"/>
  <c r="AV27" i="1"/>
  <c r="AZ27" i="1"/>
  <c r="AR29" i="1"/>
  <c r="AV29" i="1"/>
  <c r="AZ29" i="1"/>
  <c r="AR31" i="1"/>
  <c r="AV31" i="1"/>
  <c r="AZ31" i="1"/>
  <c r="AR33" i="1"/>
  <c r="AV33" i="1"/>
  <c r="AZ33" i="1"/>
  <c r="AR35" i="1"/>
  <c r="AV35" i="1"/>
  <c r="AZ35" i="1"/>
  <c r="AR37" i="1"/>
  <c r="AV37" i="1"/>
  <c r="AZ37" i="1"/>
  <c r="AR39" i="1"/>
  <c r="AV39" i="1"/>
  <c r="AZ39" i="1"/>
  <c r="AR41" i="1"/>
  <c r="AV41" i="1"/>
  <c r="AZ41" i="1"/>
  <c r="AR43" i="1"/>
  <c r="AV43" i="1"/>
  <c r="AZ43" i="1"/>
  <c r="AR45" i="1"/>
  <c r="AV45" i="1"/>
  <c r="AZ45" i="1"/>
  <c r="AR47" i="1"/>
  <c r="AV47" i="1"/>
  <c r="AZ47" i="1"/>
  <c r="AR49" i="1"/>
  <c r="AV49" i="1"/>
  <c r="AZ49" i="1"/>
  <c r="AR51" i="1"/>
  <c r="AV51" i="1"/>
  <c r="AZ51" i="1"/>
  <c r="AR53" i="1"/>
  <c r="AV53" i="1"/>
  <c r="AZ53" i="1"/>
  <c r="AR55" i="1"/>
  <c r="AV55" i="1"/>
  <c r="AZ55" i="1"/>
  <c r="AR57" i="1"/>
  <c r="AV57" i="1"/>
  <c r="AZ57" i="1"/>
  <c r="AR59" i="1"/>
  <c r="AV59" i="1"/>
  <c r="AZ59" i="1"/>
  <c r="AR61" i="1"/>
  <c r="AV61" i="1"/>
  <c r="AZ61" i="1"/>
  <c r="AR63" i="1"/>
  <c r="AV63" i="1"/>
  <c r="AZ63" i="1"/>
  <c r="AR65" i="1"/>
  <c r="AV65" i="1"/>
  <c r="AZ65" i="1"/>
  <c r="AR67" i="1"/>
  <c r="AV67" i="1"/>
  <c r="AZ67" i="1"/>
  <c r="AR69" i="1"/>
  <c r="AV69" i="1"/>
  <c r="AZ69" i="1"/>
  <c r="AR71" i="1"/>
  <c r="AV71" i="1"/>
  <c r="AZ71" i="1"/>
  <c r="AR73" i="1"/>
  <c r="AV73" i="1"/>
  <c r="AZ73" i="1"/>
  <c r="AR75" i="1"/>
  <c r="AV75" i="1"/>
  <c r="AZ75" i="1"/>
  <c r="AR77" i="1"/>
  <c r="AV77" i="1"/>
  <c r="AZ77" i="1"/>
  <c r="AR79" i="1"/>
  <c r="AV79" i="1"/>
  <c r="AZ79" i="1"/>
  <c r="AR81" i="1"/>
  <c r="AV81" i="1"/>
  <c r="AZ81" i="1"/>
  <c r="U83" i="1"/>
  <c r="Y83" i="1"/>
  <c r="AC83" i="1"/>
  <c r="AG83" i="1"/>
  <c r="AR83" i="1"/>
  <c r="AV83" i="1"/>
  <c r="AZ83" i="1"/>
  <c r="U85" i="1"/>
  <c r="Y85" i="1"/>
  <c r="AC85" i="1"/>
  <c r="AG85" i="1"/>
  <c r="AR85" i="1"/>
  <c r="AV85" i="1"/>
  <c r="AZ85" i="1"/>
  <c r="U87" i="1"/>
  <c r="Y87" i="1"/>
  <c r="AC87" i="1"/>
  <c r="AG87" i="1"/>
  <c r="AR87" i="1"/>
  <c r="AV87" i="1"/>
  <c r="AZ87" i="1"/>
  <c r="U89" i="1"/>
  <c r="Y89" i="1"/>
  <c r="AC89" i="1"/>
  <c r="AG89" i="1"/>
  <c r="AR89" i="1"/>
  <c r="AV89" i="1"/>
  <c r="AZ89" i="1"/>
  <c r="U91" i="1"/>
  <c r="Y91" i="1"/>
  <c r="AC91" i="1"/>
  <c r="AG91" i="1"/>
  <c r="AR91" i="1"/>
  <c r="AV91" i="1"/>
  <c r="AZ91" i="1"/>
  <c r="U93" i="1"/>
  <c r="Y93" i="1"/>
  <c r="AC93" i="1"/>
  <c r="AG93" i="1"/>
  <c r="AR93" i="1"/>
  <c r="AV93" i="1"/>
  <c r="AZ93" i="1"/>
  <c r="U95" i="1"/>
  <c r="Y95" i="1"/>
  <c r="AC95" i="1"/>
  <c r="AG95" i="1"/>
  <c r="AR95" i="1"/>
  <c r="AV95" i="1"/>
  <c r="AZ95" i="1"/>
  <c r="U97" i="1"/>
  <c r="Y97" i="1"/>
  <c r="AC97" i="1"/>
  <c r="AG97" i="1"/>
  <c r="AR97" i="1"/>
  <c r="AV97" i="1"/>
  <c r="AZ97" i="1"/>
  <c r="U99" i="1"/>
  <c r="Y99" i="1"/>
  <c r="AC99" i="1"/>
  <c r="AG99" i="1"/>
  <c r="AR99" i="1"/>
  <c r="AV99" i="1"/>
  <c r="AZ99" i="1"/>
  <c r="U101" i="1"/>
  <c r="Y101" i="1"/>
  <c r="AC101" i="1"/>
  <c r="AG101" i="1"/>
  <c r="AR101" i="1"/>
  <c r="AV101" i="1"/>
  <c r="AZ101" i="1"/>
  <c r="U103" i="1"/>
  <c r="Y103" i="1"/>
  <c r="AC103" i="1"/>
  <c r="AG103" i="1"/>
  <c r="AR103" i="1"/>
  <c r="AV103" i="1"/>
  <c r="AZ103" i="1"/>
  <c r="U105" i="1"/>
  <c r="Y105" i="1"/>
  <c r="AC105" i="1"/>
  <c r="AG105" i="1"/>
  <c r="AR105" i="1"/>
  <c r="AV105" i="1"/>
  <c r="AZ105" i="1"/>
  <c r="U107" i="1"/>
  <c r="Y107" i="1"/>
  <c r="AC107" i="1"/>
  <c r="AG107" i="1"/>
  <c r="AR107" i="1"/>
  <c r="AV107" i="1"/>
  <c r="AZ107" i="1"/>
  <c r="U109" i="1"/>
  <c r="Y109" i="1"/>
  <c r="AC109" i="1"/>
  <c r="AG109" i="1"/>
  <c r="AR109" i="1"/>
  <c r="AV109" i="1"/>
  <c r="AZ109" i="1"/>
  <c r="U111" i="1"/>
  <c r="Y111" i="1"/>
  <c r="AC111" i="1"/>
  <c r="AG111" i="1"/>
  <c r="AR111" i="1"/>
  <c r="AV111" i="1"/>
  <c r="AZ111" i="1"/>
  <c r="U113" i="1"/>
  <c r="Y113" i="1"/>
  <c r="AC113" i="1"/>
  <c r="AG113" i="1"/>
  <c r="AR113" i="1"/>
  <c r="AV113" i="1"/>
  <c r="AZ113" i="1"/>
  <c r="U115" i="1"/>
  <c r="Y115" i="1"/>
  <c r="AC115" i="1"/>
  <c r="AG115" i="1"/>
  <c r="AR115" i="1"/>
  <c r="AV115" i="1"/>
  <c r="AZ115" i="1"/>
  <c r="U117" i="1"/>
  <c r="Y117" i="1"/>
  <c r="AC117" i="1"/>
  <c r="AG117" i="1"/>
  <c r="AR117" i="1"/>
  <c r="AV117" i="1"/>
  <c r="AZ117" i="1"/>
  <c r="U119" i="1"/>
  <c r="Y119" i="1"/>
  <c r="AC119" i="1"/>
  <c r="AG119" i="1"/>
  <c r="AR119" i="1"/>
  <c r="AV119" i="1"/>
  <c r="AZ119" i="1"/>
  <c r="V122" i="1"/>
  <c r="AA122" i="1"/>
  <c r="AR123" i="1"/>
  <c r="AX123" i="1"/>
  <c r="AR124" i="1"/>
  <c r="AW124" i="1"/>
  <c r="V126" i="1"/>
  <c r="AA126" i="1"/>
  <c r="AR127" i="1"/>
  <c r="AX127" i="1"/>
  <c r="AR128" i="1"/>
  <c r="AW128" i="1"/>
  <c r="AP129" i="1"/>
  <c r="AU129" i="1"/>
  <c r="AZ129" i="1"/>
  <c r="BF129" i="1"/>
  <c r="V130" i="1"/>
  <c r="AA130" i="1"/>
  <c r="AO130" i="1"/>
  <c r="AT130" i="1"/>
  <c r="AZ130" i="1"/>
  <c r="BE130" i="1"/>
  <c r="AR131" i="1"/>
  <c r="AX131" i="1"/>
  <c r="S132" i="1"/>
  <c r="Y132" i="1"/>
  <c r="AD132" i="1"/>
  <c r="AI132" i="1"/>
  <c r="AR132" i="1"/>
  <c r="AW132" i="1"/>
  <c r="AP133" i="1"/>
  <c r="AU133" i="1"/>
  <c r="AZ133" i="1"/>
  <c r="BF133" i="1"/>
  <c r="V134" i="1"/>
  <c r="AA134" i="1"/>
  <c r="AO134" i="1"/>
  <c r="AT134" i="1"/>
  <c r="AZ134" i="1"/>
  <c r="BE134" i="1"/>
  <c r="AR135" i="1"/>
  <c r="AX135" i="1"/>
  <c r="S136" i="1"/>
  <c r="Y136" i="1"/>
  <c r="AD136" i="1"/>
  <c r="AI136" i="1"/>
  <c r="AR136" i="1"/>
  <c r="AW136" i="1"/>
  <c r="AP137" i="1"/>
  <c r="AU137" i="1"/>
  <c r="AZ137" i="1"/>
  <c r="BF137" i="1"/>
  <c r="V138" i="1"/>
  <c r="AA138" i="1"/>
  <c r="AO138" i="1"/>
  <c r="AT138" i="1"/>
  <c r="AZ138" i="1"/>
  <c r="BE138" i="1"/>
  <c r="AR139" i="1"/>
  <c r="AX139" i="1"/>
  <c r="S140" i="1"/>
  <c r="Y140" i="1"/>
  <c r="AD140" i="1"/>
  <c r="AI140" i="1"/>
  <c r="AR140" i="1"/>
  <c r="AW140" i="1"/>
  <c r="AP141" i="1"/>
  <c r="AU141" i="1"/>
  <c r="AZ141" i="1"/>
  <c r="BF141" i="1"/>
  <c r="V142" i="1"/>
  <c r="AA142" i="1"/>
  <c r="AO142" i="1"/>
  <c r="AT142" i="1"/>
  <c r="AZ142" i="1"/>
  <c r="BE142" i="1"/>
  <c r="AR143" i="1"/>
  <c r="AX143" i="1"/>
  <c r="S144" i="1"/>
  <c r="Y144" i="1"/>
  <c r="AD144" i="1"/>
  <c r="AI144" i="1"/>
  <c r="AR144" i="1"/>
  <c r="AW144" i="1"/>
  <c r="AP145" i="1"/>
  <c r="AU145" i="1"/>
  <c r="AZ145" i="1"/>
  <c r="BF145" i="1"/>
  <c r="V146" i="1"/>
  <c r="AA146" i="1"/>
  <c r="AO146" i="1"/>
  <c r="AT146" i="1"/>
  <c r="AZ146" i="1"/>
  <c r="BE146" i="1"/>
  <c r="AR147" i="1"/>
  <c r="AX147" i="1"/>
  <c r="S148" i="1"/>
  <c r="Y148" i="1"/>
  <c r="AD148" i="1"/>
  <c r="AI148" i="1"/>
  <c r="AR148" i="1"/>
  <c r="AW148" i="1"/>
  <c r="AP149" i="1"/>
  <c r="AU149" i="1"/>
  <c r="AZ149" i="1"/>
  <c r="BF149" i="1"/>
  <c r="V150" i="1"/>
  <c r="AA150" i="1"/>
  <c r="AO150" i="1"/>
  <c r="AT150" i="1"/>
  <c r="AZ150" i="1"/>
  <c r="BE150" i="1"/>
  <c r="AR151" i="1"/>
  <c r="AX151" i="1"/>
  <c r="S152" i="1"/>
  <c r="Y152" i="1"/>
  <c r="AD152" i="1"/>
  <c r="AI152" i="1"/>
  <c r="AR152" i="1"/>
  <c r="AW152" i="1"/>
  <c r="AP153" i="1"/>
  <c r="AU153" i="1"/>
  <c r="AZ153" i="1"/>
  <c r="BF153" i="1"/>
  <c r="V154" i="1"/>
  <c r="AA154" i="1"/>
  <c r="AO154" i="1"/>
  <c r="AT154" i="1"/>
  <c r="AZ154" i="1"/>
  <c r="BE154" i="1"/>
  <c r="AR155" i="1"/>
  <c r="AX155" i="1"/>
  <c r="S156" i="1"/>
  <c r="Y156" i="1"/>
  <c r="AD156" i="1"/>
  <c r="AI156" i="1"/>
  <c r="AR156" i="1"/>
  <c r="AW156" i="1"/>
  <c r="AP157" i="1"/>
  <c r="AU157" i="1"/>
  <c r="AZ157" i="1"/>
  <c r="BF157" i="1"/>
  <c r="V158" i="1"/>
  <c r="AA158" i="1"/>
  <c r="AO158" i="1"/>
  <c r="AT158" i="1"/>
  <c r="AZ158" i="1"/>
  <c r="BE158" i="1"/>
  <c r="AR159" i="1"/>
  <c r="AX159" i="1"/>
  <c r="S160" i="1"/>
  <c r="Y160" i="1"/>
  <c r="AD160" i="1"/>
  <c r="AI160" i="1"/>
  <c r="AR160" i="1"/>
  <c r="AW160" i="1"/>
  <c r="AP161" i="1"/>
  <c r="AU161" i="1"/>
  <c r="AZ161" i="1"/>
  <c r="BF161" i="1"/>
  <c r="V162" i="1"/>
  <c r="AA162" i="1"/>
  <c r="AO162" i="1"/>
  <c r="AT162" i="1"/>
  <c r="AZ162" i="1"/>
  <c r="BE162" i="1"/>
  <c r="AR163" i="1"/>
  <c r="AX163" i="1"/>
  <c r="S164" i="1"/>
  <c r="Y164" i="1"/>
  <c r="AD164" i="1"/>
  <c r="AI164" i="1"/>
  <c r="AR164" i="1"/>
  <c r="AW164" i="1"/>
  <c r="AP165" i="1"/>
  <c r="AU165" i="1"/>
  <c r="AZ165" i="1"/>
  <c r="BF165" i="1"/>
  <c r="V166" i="1"/>
  <c r="AA166" i="1"/>
  <c r="AO166" i="1"/>
  <c r="AT166" i="1"/>
  <c r="AZ166" i="1"/>
  <c r="BE166" i="1"/>
  <c r="AR167" i="1"/>
  <c r="AX167" i="1"/>
  <c r="S168" i="1"/>
  <c r="Y168" i="1"/>
  <c r="AD168" i="1"/>
  <c r="AI168" i="1"/>
  <c r="AR168" i="1"/>
  <c r="AW168" i="1"/>
  <c r="AP169" i="1"/>
  <c r="AU169" i="1"/>
  <c r="AZ169" i="1"/>
  <c r="BF169" i="1"/>
  <c r="V170" i="1"/>
  <c r="AA170" i="1"/>
  <c r="AO170" i="1"/>
  <c r="AT170" i="1"/>
  <c r="AZ170" i="1"/>
  <c r="BE170" i="1"/>
  <c r="AR171" i="1"/>
  <c r="AX171" i="1"/>
  <c r="S172" i="1"/>
  <c r="Y172" i="1"/>
  <c r="AD172" i="1"/>
  <c r="AI172" i="1"/>
  <c r="AR172" i="1"/>
  <c r="AW172" i="1"/>
  <c r="AP173" i="1"/>
  <c r="AU173" i="1"/>
  <c r="AZ173" i="1"/>
  <c r="BF173" i="1"/>
  <c r="V174" i="1"/>
  <c r="AA174" i="1"/>
  <c r="AO174" i="1"/>
  <c r="AT174" i="1"/>
  <c r="AZ174" i="1"/>
  <c r="BE174" i="1"/>
  <c r="AR175" i="1"/>
  <c r="AX175" i="1"/>
  <c r="S176" i="1"/>
  <c r="Y176" i="1"/>
  <c r="AD176" i="1"/>
  <c r="AI176" i="1"/>
  <c r="AR176" i="1"/>
  <c r="AW176" i="1"/>
  <c r="AP177" i="1"/>
  <c r="AU177" i="1"/>
  <c r="AZ177" i="1"/>
  <c r="BF177" i="1"/>
  <c r="V178" i="1"/>
  <c r="AA178" i="1"/>
  <c r="AO178" i="1"/>
  <c r="AT178" i="1"/>
  <c r="AZ178" i="1"/>
  <c r="BE178" i="1"/>
  <c r="AR179" i="1"/>
  <c r="AX179" i="1"/>
  <c r="S180" i="1"/>
  <c r="Y180" i="1"/>
  <c r="AD180" i="1"/>
  <c r="AI180" i="1"/>
  <c r="AR180" i="1"/>
  <c r="AW180" i="1"/>
  <c r="AP181" i="1"/>
  <c r="AU181" i="1"/>
  <c r="AZ181" i="1"/>
  <c r="BF181" i="1"/>
  <c r="V182" i="1"/>
  <c r="AA182" i="1"/>
  <c r="AO182" i="1"/>
  <c r="AT182" i="1"/>
  <c r="AZ182" i="1"/>
  <c r="BE182" i="1"/>
  <c r="AR183" i="1"/>
  <c r="AX183" i="1"/>
  <c r="S184" i="1"/>
  <c r="Y184" i="1"/>
  <c r="AD184" i="1"/>
  <c r="AI184" i="1"/>
  <c r="AR184" i="1"/>
  <c r="AW184" i="1"/>
  <c r="AP185" i="1"/>
  <c r="AU185" i="1"/>
  <c r="AZ185" i="1"/>
  <c r="BF185" i="1"/>
  <c r="V186" i="1"/>
  <c r="AA186" i="1"/>
  <c r="AO186" i="1"/>
  <c r="AT186" i="1"/>
  <c r="AZ186" i="1"/>
  <c r="BE186" i="1"/>
  <c r="AR187" i="1"/>
  <c r="AX187" i="1"/>
  <c r="S188" i="1"/>
  <c r="Y188" i="1"/>
  <c r="AD188" i="1"/>
  <c r="AI188" i="1"/>
  <c r="AR188" i="1"/>
  <c r="AW188" i="1"/>
  <c r="AP189" i="1"/>
  <c r="AU189" i="1"/>
  <c r="AZ189" i="1"/>
  <c r="BF189" i="1"/>
  <c r="V190" i="1"/>
  <c r="AA190" i="1"/>
  <c r="AO190" i="1"/>
  <c r="AT190" i="1"/>
  <c r="AZ190" i="1"/>
  <c r="BE190" i="1"/>
  <c r="AR191" i="1"/>
  <c r="AX191" i="1"/>
  <c r="S192" i="1"/>
  <c r="Y192" i="1"/>
  <c r="AD192" i="1"/>
  <c r="AI192" i="1"/>
  <c r="AR192" i="1"/>
  <c r="AW192" i="1"/>
  <c r="AP193" i="1"/>
  <c r="AU193" i="1"/>
  <c r="AZ193" i="1"/>
  <c r="BF193" i="1"/>
  <c r="V194" i="1"/>
  <c r="AA194" i="1"/>
  <c r="AO194" i="1"/>
  <c r="AT194" i="1"/>
  <c r="AZ194" i="1"/>
  <c r="BE194" i="1"/>
  <c r="AR195" i="1"/>
  <c r="AX195" i="1"/>
  <c r="S196" i="1"/>
  <c r="Y196" i="1"/>
  <c r="AD196" i="1"/>
  <c r="BC196" i="1"/>
  <c r="AY196" i="1"/>
  <c r="AU196" i="1"/>
  <c r="AQ196" i="1"/>
  <c r="BF196" i="1"/>
  <c r="BB196" i="1"/>
  <c r="AX196" i="1"/>
  <c r="AT196" i="1"/>
  <c r="AP196" i="1"/>
  <c r="AV196" i="1"/>
  <c r="BD196" i="1"/>
  <c r="U198" i="1"/>
  <c r="AC198" i="1"/>
  <c r="BC198" i="1"/>
  <c r="AY198" i="1"/>
  <c r="AU198" i="1"/>
  <c r="AQ198" i="1"/>
  <c r="BF198" i="1"/>
  <c r="BB198" i="1"/>
  <c r="AX198" i="1"/>
  <c r="AT198" i="1"/>
  <c r="AP198" i="1"/>
  <c r="AV198" i="1"/>
  <c r="BD198" i="1"/>
  <c r="U200" i="1"/>
  <c r="AC200" i="1"/>
  <c r="BC200" i="1"/>
  <c r="AY200" i="1"/>
  <c r="AU200" i="1"/>
  <c r="AQ200" i="1"/>
  <c r="BF200" i="1"/>
  <c r="BB200" i="1"/>
  <c r="AX200" i="1"/>
  <c r="AT200" i="1"/>
  <c r="AP200" i="1"/>
  <c r="AV200" i="1"/>
  <c r="BD200" i="1"/>
  <c r="U202" i="1"/>
  <c r="AC202" i="1"/>
  <c r="BC202" i="1"/>
  <c r="AY202" i="1"/>
  <c r="AU202" i="1"/>
  <c r="AQ202" i="1"/>
  <c r="BF202" i="1"/>
  <c r="BB202" i="1"/>
  <c r="AX202" i="1"/>
  <c r="AT202" i="1"/>
  <c r="AP202" i="1"/>
  <c r="AV202" i="1"/>
  <c r="BD202" i="1"/>
  <c r="U204" i="1"/>
  <c r="AC204" i="1"/>
  <c r="BC204" i="1"/>
  <c r="AY204" i="1"/>
  <c r="AU204" i="1"/>
  <c r="AQ204" i="1"/>
  <c r="BF204" i="1"/>
  <c r="BB204" i="1"/>
  <c r="AX204" i="1"/>
  <c r="AT204" i="1"/>
  <c r="AP204" i="1"/>
  <c r="AV204" i="1"/>
  <c r="BD204" i="1"/>
  <c r="U206" i="1"/>
  <c r="AC206" i="1"/>
  <c r="BC206" i="1"/>
  <c r="AY206" i="1"/>
  <c r="AU206" i="1"/>
  <c r="AQ206" i="1"/>
  <c r="BF206" i="1"/>
  <c r="BB206" i="1"/>
  <c r="AX206" i="1"/>
  <c r="AT206" i="1"/>
  <c r="AP206" i="1"/>
  <c r="AV206" i="1"/>
  <c r="BD206" i="1"/>
  <c r="U208" i="1"/>
  <c r="AC208" i="1"/>
  <c r="BC208" i="1"/>
  <c r="AY208" i="1"/>
  <c r="AU208" i="1"/>
  <c r="AQ208" i="1"/>
  <c r="BF208" i="1"/>
  <c r="BB208" i="1"/>
  <c r="AX208" i="1"/>
  <c r="AT208" i="1"/>
  <c r="AP208" i="1"/>
  <c r="AV208" i="1"/>
  <c r="BD208" i="1"/>
  <c r="U210" i="1"/>
  <c r="AC210" i="1"/>
  <c r="BC210" i="1"/>
  <c r="AY210" i="1"/>
  <c r="AU210" i="1"/>
  <c r="AQ210" i="1"/>
  <c r="BF210" i="1"/>
  <c r="BB210" i="1"/>
  <c r="AX210" i="1"/>
  <c r="AT210" i="1"/>
  <c r="AP210" i="1"/>
  <c r="AV210" i="1"/>
  <c r="BD210" i="1"/>
  <c r="U212" i="1"/>
  <c r="AC212" i="1"/>
  <c r="BC212" i="1"/>
  <c r="AY212" i="1"/>
  <c r="AU212" i="1"/>
  <c r="AQ212" i="1"/>
  <c r="BF212" i="1"/>
  <c r="BB212" i="1"/>
  <c r="AX212" i="1"/>
  <c r="AT212" i="1"/>
  <c r="AP212" i="1"/>
  <c r="AV212" i="1"/>
  <c r="BD212" i="1"/>
  <c r="U214" i="1"/>
  <c r="AC214" i="1"/>
  <c r="BC214" i="1"/>
  <c r="AY214" i="1"/>
  <c r="AU214" i="1"/>
  <c r="AQ214" i="1"/>
  <c r="BF214" i="1"/>
  <c r="BB214" i="1"/>
  <c r="AX214" i="1"/>
  <c r="AT214" i="1"/>
  <c r="AP214" i="1"/>
  <c r="AV214" i="1"/>
  <c r="BD214" i="1"/>
  <c r="U216" i="1"/>
  <c r="AC216" i="1"/>
  <c r="BC216" i="1"/>
  <c r="AY216" i="1"/>
  <c r="AU216" i="1"/>
  <c r="AQ216" i="1"/>
  <c r="BF216" i="1"/>
  <c r="BB216" i="1"/>
  <c r="AX216" i="1"/>
  <c r="AT216" i="1"/>
  <c r="AP216" i="1"/>
  <c r="AV216" i="1"/>
  <c r="BD216" i="1"/>
  <c r="U218" i="1"/>
  <c r="AC218" i="1"/>
  <c r="BC218" i="1"/>
  <c r="AY218" i="1"/>
  <c r="AU218" i="1"/>
  <c r="AQ218" i="1"/>
  <c r="BF218" i="1"/>
  <c r="BB218" i="1"/>
  <c r="AX218" i="1"/>
  <c r="AT218" i="1"/>
  <c r="AP218" i="1"/>
  <c r="AV218" i="1"/>
  <c r="BD218" i="1"/>
  <c r="U220" i="1"/>
  <c r="AC220" i="1"/>
  <c r="BC220" i="1"/>
  <c r="AY220" i="1"/>
  <c r="AU220" i="1"/>
  <c r="AQ220" i="1"/>
  <c r="BF220" i="1"/>
  <c r="BB220" i="1"/>
  <c r="AX220" i="1"/>
  <c r="AT220" i="1"/>
  <c r="AP220" i="1"/>
  <c r="AV220" i="1"/>
  <c r="BD220" i="1"/>
  <c r="U222" i="1"/>
  <c r="AC222" i="1"/>
  <c r="BC222" i="1"/>
  <c r="AY222" i="1"/>
  <c r="AU222" i="1"/>
  <c r="AQ222" i="1"/>
  <c r="BF222" i="1"/>
  <c r="BB222" i="1"/>
  <c r="AX222" i="1"/>
  <c r="AT222" i="1"/>
  <c r="AP222" i="1"/>
  <c r="AV222" i="1"/>
  <c r="BD222" i="1"/>
  <c r="BE224" i="1"/>
  <c r="BA224" i="1"/>
  <c r="AW224" i="1"/>
  <c r="AS224" i="1"/>
  <c r="AO224" i="1"/>
  <c r="BC224" i="1"/>
  <c r="AY224" i="1"/>
  <c r="AU224" i="1"/>
  <c r="AQ224" i="1"/>
  <c r="BF224" i="1"/>
  <c r="BB224" i="1"/>
  <c r="AX224" i="1"/>
  <c r="AT224" i="1"/>
  <c r="AP224" i="1"/>
  <c r="BD224" i="1"/>
  <c r="V83" i="1"/>
  <c r="Z83" i="1"/>
  <c r="AD83" i="1"/>
  <c r="V85" i="1"/>
  <c r="Z85" i="1"/>
  <c r="AD85" i="1"/>
  <c r="V87" i="1"/>
  <c r="Z87" i="1"/>
  <c r="AD87" i="1"/>
  <c r="V89" i="1"/>
  <c r="Z89" i="1"/>
  <c r="AD89" i="1"/>
  <c r="V91" i="1"/>
  <c r="Z91" i="1"/>
  <c r="AD91" i="1"/>
  <c r="V93" i="1"/>
  <c r="Z93" i="1"/>
  <c r="AD93" i="1"/>
  <c r="V95" i="1"/>
  <c r="Z95" i="1"/>
  <c r="AD95" i="1"/>
  <c r="V97" i="1"/>
  <c r="Z97" i="1"/>
  <c r="AD97" i="1"/>
  <c r="V99" i="1"/>
  <c r="Z99" i="1"/>
  <c r="AD99" i="1"/>
  <c r="V101" i="1"/>
  <c r="Z101" i="1"/>
  <c r="AD101" i="1"/>
  <c r="V103" i="1"/>
  <c r="Z103" i="1"/>
  <c r="AD103" i="1"/>
  <c r="V105" i="1"/>
  <c r="Z105" i="1"/>
  <c r="AD105" i="1"/>
  <c r="V107" i="1"/>
  <c r="Z107" i="1"/>
  <c r="AD107" i="1"/>
  <c r="V109" i="1"/>
  <c r="Z109" i="1"/>
  <c r="AD109" i="1"/>
  <c r="V111" i="1"/>
  <c r="Z111" i="1"/>
  <c r="AD111" i="1"/>
  <c r="V113" i="1"/>
  <c r="Z113" i="1"/>
  <c r="AD113" i="1"/>
  <c r="V115" i="1"/>
  <c r="Z115" i="1"/>
  <c r="AD115" i="1"/>
  <c r="V117" i="1"/>
  <c r="Z117" i="1"/>
  <c r="AD117" i="1"/>
  <c r="V119" i="1"/>
  <c r="Z119" i="1"/>
  <c r="AD119" i="1"/>
  <c r="AJ122" i="1"/>
  <c r="AF122" i="1"/>
  <c r="AB122" i="1"/>
  <c r="X122" i="1"/>
  <c r="T122" i="1"/>
  <c r="W122" i="1"/>
  <c r="AC122" i="1"/>
  <c r="AH122" i="1"/>
  <c r="BE123" i="1"/>
  <c r="BA123" i="1"/>
  <c r="AW123" i="1"/>
  <c r="AS123" i="1"/>
  <c r="AO123" i="1"/>
  <c r="AT123" i="1"/>
  <c r="AY123" i="1"/>
  <c r="BD123" i="1"/>
  <c r="BC124" i="1"/>
  <c r="AY124" i="1"/>
  <c r="AU124" i="1"/>
  <c r="AQ124" i="1"/>
  <c r="AS124" i="1"/>
  <c r="AX124" i="1"/>
  <c r="BD124" i="1"/>
  <c r="AJ126" i="1"/>
  <c r="AF126" i="1"/>
  <c r="AB126" i="1"/>
  <c r="X126" i="1"/>
  <c r="T126" i="1"/>
  <c r="W126" i="1"/>
  <c r="AC126" i="1"/>
  <c r="AH126" i="1"/>
  <c r="BE127" i="1"/>
  <c r="BA127" i="1"/>
  <c r="AW127" i="1"/>
  <c r="AS127" i="1"/>
  <c r="AO127" i="1"/>
  <c r="AT127" i="1"/>
  <c r="AY127" i="1"/>
  <c r="BD127" i="1"/>
  <c r="BC128" i="1"/>
  <c r="AY128" i="1"/>
  <c r="AU128" i="1"/>
  <c r="AQ128" i="1"/>
  <c r="AS128" i="1"/>
  <c r="AX128" i="1"/>
  <c r="BD128" i="1"/>
  <c r="AQ129" i="1"/>
  <c r="AV129" i="1"/>
  <c r="AJ130" i="1"/>
  <c r="AF130" i="1"/>
  <c r="AB130" i="1"/>
  <c r="X130" i="1"/>
  <c r="T130" i="1"/>
  <c r="W130" i="1"/>
  <c r="AC130" i="1"/>
  <c r="AH130" i="1"/>
  <c r="AP130" i="1"/>
  <c r="AV130" i="1"/>
  <c r="BA130" i="1"/>
  <c r="BE131" i="1"/>
  <c r="BA131" i="1"/>
  <c r="AW131" i="1"/>
  <c r="AS131" i="1"/>
  <c r="AO131" i="1"/>
  <c r="AT131" i="1"/>
  <c r="AY131" i="1"/>
  <c r="BD131" i="1"/>
  <c r="U132" i="1"/>
  <c r="Z132" i="1"/>
  <c r="BC132" i="1"/>
  <c r="AY132" i="1"/>
  <c r="AU132" i="1"/>
  <c r="AQ132" i="1"/>
  <c r="AS132" i="1"/>
  <c r="AX132" i="1"/>
  <c r="BD132" i="1"/>
  <c r="AQ133" i="1"/>
  <c r="AV133" i="1"/>
  <c r="AJ134" i="1"/>
  <c r="AF134" i="1"/>
  <c r="AB134" i="1"/>
  <c r="X134" i="1"/>
  <c r="T134" i="1"/>
  <c r="W134" i="1"/>
  <c r="AC134" i="1"/>
  <c r="AH134" i="1"/>
  <c r="AP134" i="1"/>
  <c r="AV134" i="1"/>
  <c r="BA134" i="1"/>
  <c r="BE135" i="1"/>
  <c r="BA135" i="1"/>
  <c r="AW135" i="1"/>
  <c r="AS135" i="1"/>
  <c r="AO135" i="1"/>
  <c r="AT135" i="1"/>
  <c r="AY135" i="1"/>
  <c r="BD135" i="1"/>
  <c r="U136" i="1"/>
  <c r="Z136" i="1"/>
  <c r="BC136" i="1"/>
  <c r="AY136" i="1"/>
  <c r="AU136" i="1"/>
  <c r="AQ136" i="1"/>
  <c r="AS136" i="1"/>
  <c r="AX136" i="1"/>
  <c r="BD136" i="1"/>
  <c r="AQ137" i="1"/>
  <c r="AV137" i="1"/>
  <c r="AJ138" i="1"/>
  <c r="AF138" i="1"/>
  <c r="AB138" i="1"/>
  <c r="X138" i="1"/>
  <c r="T138" i="1"/>
  <c r="W138" i="1"/>
  <c r="AC138" i="1"/>
  <c r="AH138" i="1"/>
  <c r="AP138" i="1"/>
  <c r="AV138" i="1"/>
  <c r="BA138" i="1"/>
  <c r="BE139" i="1"/>
  <c r="BA139" i="1"/>
  <c r="AW139" i="1"/>
  <c r="AS139" i="1"/>
  <c r="AO139" i="1"/>
  <c r="AT139" i="1"/>
  <c r="AY139" i="1"/>
  <c r="BD139" i="1"/>
  <c r="U140" i="1"/>
  <c r="Z140" i="1"/>
  <c r="BC140" i="1"/>
  <c r="AY140" i="1"/>
  <c r="AU140" i="1"/>
  <c r="AQ140" i="1"/>
  <c r="AS140" i="1"/>
  <c r="AX140" i="1"/>
  <c r="BD140" i="1"/>
  <c r="AQ141" i="1"/>
  <c r="AV141" i="1"/>
  <c r="AJ142" i="1"/>
  <c r="AF142" i="1"/>
  <c r="AB142" i="1"/>
  <c r="X142" i="1"/>
  <c r="T142" i="1"/>
  <c r="W142" i="1"/>
  <c r="AC142" i="1"/>
  <c r="AH142" i="1"/>
  <c r="AP142" i="1"/>
  <c r="AV142" i="1"/>
  <c r="BA142" i="1"/>
  <c r="BE143" i="1"/>
  <c r="BA143" i="1"/>
  <c r="AW143" i="1"/>
  <c r="AS143" i="1"/>
  <c r="AO143" i="1"/>
  <c r="AT143" i="1"/>
  <c r="AY143" i="1"/>
  <c r="BD143" i="1"/>
  <c r="U144" i="1"/>
  <c r="Z144" i="1"/>
  <c r="BC144" i="1"/>
  <c r="AY144" i="1"/>
  <c r="AU144" i="1"/>
  <c r="AQ144" i="1"/>
  <c r="AS144" i="1"/>
  <c r="AX144" i="1"/>
  <c r="BD144" i="1"/>
  <c r="AQ145" i="1"/>
  <c r="AV145" i="1"/>
  <c r="AJ146" i="1"/>
  <c r="AF146" i="1"/>
  <c r="AB146" i="1"/>
  <c r="X146" i="1"/>
  <c r="T146" i="1"/>
  <c r="W146" i="1"/>
  <c r="AC146" i="1"/>
  <c r="AH146" i="1"/>
  <c r="AP146" i="1"/>
  <c r="AV146" i="1"/>
  <c r="BA146" i="1"/>
  <c r="BE147" i="1"/>
  <c r="BA147" i="1"/>
  <c r="AW147" i="1"/>
  <c r="AS147" i="1"/>
  <c r="AO147" i="1"/>
  <c r="AT147" i="1"/>
  <c r="AY147" i="1"/>
  <c r="BD147" i="1"/>
  <c r="U148" i="1"/>
  <c r="Z148" i="1"/>
  <c r="BC148" i="1"/>
  <c r="AY148" i="1"/>
  <c r="AU148" i="1"/>
  <c r="AQ148" i="1"/>
  <c r="AS148" i="1"/>
  <c r="AX148" i="1"/>
  <c r="BD148" i="1"/>
  <c r="AQ149" i="1"/>
  <c r="AV149" i="1"/>
  <c r="AJ150" i="1"/>
  <c r="AF150" i="1"/>
  <c r="AB150" i="1"/>
  <c r="X150" i="1"/>
  <c r="T150" i="1"/>
  <c r="W150" i="1"/>
  <c r="AC150" i="1"/>
  <c r="AH150" i="1"/>
  <c r="AP150" i="1"/>
  <c r="AV150" i="1"/>
  <c r="BA150" i="1"/>
  <c r="BE151" i="1"/>
  <c r="BA151" i="1"/>
  <c r="AW151" i="1"/>
  <c r="AS151" i="1"/>
  <c r="AO151" i="1"/>
  <c r="AT151" i="1"/>
  <c r="AY151" i="1"/>
  <c r="BD151" i="1"/>
  <c r="U152" i="1"/>
  <c r="Z152" i="1"/>
  <c r="BC152" i="1"/>
  <c r="AY152" i="1"/>
  <c r="AU152" i="1"/>
  <c r="AQ152" i="1"/>
  <c r="AS152" i="1"/>
  <c r="AX152" i="1"/>
  <c r="BD152" i="1"/>
  <c r="AQ153" i="1"/>
  <c r="AV153" i="1"/>
  <c r="AJ154" i="1"/>
  <c r="AF154" i="1"/>
  <c r="AB154" i="1"/>
  <c r="X154" i="1"/>
  <c r="T154" i="1"/>
  <c r="W154" i="1"/>
  <c r="AC154" i="1"/>
  <c r="AH154" i="1"/>
  <c r="AP154" i="1"/>
  <c r="AV154" i="1"/>
  <c r="BA154" i="1"/>
  <c r="BE155" i="1"/>
  <c r="BA155" i="1"/>
  <c r="AW155" i="1"/>
  <c r="AS155" i="1"/>
  <c r="AO155" i="1"/>
  <c r="AT155" i="1"/>
  <c r="AY155" i="1"/>
  <c r="BD155" i="1"/>
  <c r="U156" i="1"/>
  <c r="Z156" i="1"/>
  <c r="BC156" i="1"/>
  <c r="AY156" i="1"/>
  <c r="AU156" i="1"/>
  <c r="AQ156" i="1"/>
  <c r="AS156" i="1"/>
  <c r="AX156" i="1"/>
  <c r="BD156" i="1"/>
  <c r="AQ157" i="1"/>
  <c r="AV157" i="1"/>
  <c r="AJ158" i="1"/>
  <c r="AF158" i="1"/>
  <c r="AB158" i="1"/>
  <c r="X158" i="1"/>
  <c r="T158" i="1"/>
  <c r="W158" i="1"/>
  <c r="AC158" i="1"/>
  <c r="AH158" i="1"/>
  <c r="AP158" i="1"/>
  <c r="AV158" i="1"/>
  <c r="BA158" i="1"/>
  <c r="BE159" i="1"/>
  <c r="BA159" i="1"/>
  <c r="AW159" i="1"/>
  <c r="AS159" i="1"/>
  <c r="AO159" i="1"/>
  <c r="AT159" i="1"/>
  <c r="AY159" i="1"/>
  <c r="BD159" i="1"/>
  <c r="U160" i="1"/>
  <c r="Z160" i="1"/>
  <c r="BC160" i="1"/>
  <c r="AY160" i="1"/>
  <c r="AU160" i="1"/>
  <c r="AQ160" i="1"/>
  <c r="AS160" i="1"/>
  <c r="AX160" i="1"/>
  <c r="BD160" i="1"/>
  <c r="AQ161" i="1"/>
  <c r="AV161" i="1"/>
  <c r="AJ162" i="1"/>
  <c r="AF162" i="1"/>
  <c r="AB162" i="1"/>
  <c r="X162" i="1"/>
  <c r="T162" i="1"/>
  <c r="W162" i="1"/>
  <c r="AC162" i="1"/>
  <c r="AH162" i="1"/>
  <c r="AP162" i="1"/>
  <c r="AV162" i="1"/>
  <c r="BA162" i="1"/>
  <c r="BE163" i="1"/>
  <c r="BA163" i="1"/>
  <c r="AW163" i="1"/>
  <c r="AS163" i="1"/>
  <c r="AO163" i="1"/>
  <c r="AT163" i="1"/>
  <c r="AY163" i="1"/>
  <c r="BD163" i="1"/>
  <c r="U164" i="1"/>
  <c r="Z164" i="1"/>
  <c r="BC164" i="1"/>
  <c r="AY164" i="1"/>
  <c r="AU164" i="1"/>
  <c r="AQ164" i="1"/>
  <c r="AS164" i="1"/>
  <c r="AX164" i="1"/>
  <c r="BD164" i="1"/>
  <c r="AQ165" i="1"/>
  <c r="AV165" i="1"/>
  <c r="AJ166" i="1"/>
  <c r="AF166" i="1"/>
  <c r="AB166" i="1"/>
  <c r="X166" i="1"/>
  <c r="T166" i="1"/>
  <c r="W166" i="1"/>
  <c r="AC166" i="1"/>
  <c r="AH166" i="1"/>
  <c r="AP166" i="1"/>
  <c r="AV166" i="1"/>
  <c r="BA166" i="1"/>
  <c r="BE167" i="1"/>
  <c r="BA167" i="1"/>
  <c r="AW167" i="1"/>
  <c r="AS167" i="1"/>
  <c r="AO167" i="1"/>
  <c r="AT167" i="1"/>
  <c r="AY167" i="1"/>
  <c r="BD167" i="1"/>
  <c r="U168" i="1"/>
  <c r="Z168" i="1"/>
  <c r="BC168" i="1"/>
  <c r="AY168" i="1"/>
  <c r="AU168" i="1"/>
  <c r="AQ168" i="1"/>
  <c r="AS168" i="1"/>
  <c r="AX168" i="1"/>
  <c r="BD168" i="1"/>
  <c r="AQ169" i="1"/>
  <c r="AV169" i="1"/>
  <c r="AJ170" i="1"/>
  <c r="AF170" i="1"/>
  <c r="AB170" i="1"/>
  <c r="X170" i="1"/>
  <c r="T170" i="1"/>
  <c r="W170" i="1"/>
  <c r="AC170" i="1"/>
  <c r="AH170" i="1"/>
  <c r="AP170" i="1"/>
  <c r="AV170" i="1"/>
  <c r="BA170" i="1"/>
  <c r="BE171" i="1"/>
  <c r="BA171" i="1"/>
  <c r="AW171" i="1"/>
  <c r="AS171" i="1"/>
  <c r="AO171" i="1"/>
  <c r="AT171" i="1"/>
  <c r="AY171" i="1"/>
  <c r="BD171" i="1"/>
  <c r="U172" i="1"/>
  <c r="Z172" i="1"/>
  <c r="BC172" i="1"/>
  <c r="AY172" i="1"/>
  <c r="AU172" i="1"/>
  <c r="AQ172" i="1"/>
  <c r="AS172" i="1"/>
  <c r="AX172" i="1"/>
  <c r="BD172" i="1"/>
  <c r="AQ173" i="1"/>
  <c r="AV173" i="1"/>
  <c r="AJ174" i="1"/>
  <c r="AF174" i="1"/>
  <c r="AB174" i="1"/>
  <c r="X174" i="1"/>
  <c r="T174" i="1"/>
  <c r="W174" i="1"/>
  <c r="AC174" i="1"/>
  <c r="AH174" i="1"/>
  <c r="AP174" i="1"/>
  <c r="AV174" i="1"/>
  <c r="BA174" i="1"/>
  <c r="BE175" i="1"/>
  <c r="BA175" i="1"/>
  <c r="AW175" i="1"/>
  <c r="AS175" i="1"/>
  <c r="AO175" i="1"/>
  <c r="AT175" i="1"/>
  <c r="AY175" i="1"/>
  <c r="BD175" i="1"/>
  <c r="U176" i="1"/>
  <c r="Z176" i="1"/>
  <c r="BC176" i="1"/>
  <c r="AY176" i="1"/>
  <c r="AU176" i="1"/>
  <c r="AQ176" i="1"/>
  <c r="AS176" i="1"/>
  <c r="AX176" i="1"/>
  <c r="BD176" i="1"/>
  <c r="AQ177" i="1"/>
  <c r="AV177" i="1"/>
  <c r="AJ178" i="1"/>
  <c r="AF178" i="1"/>
  <c r="AB178" i="1"/>
  <c r="X178" i="1"/>
  <c r="T178" i="1"/>
  <c r="W178" i="1"/>
  <c r="AC178" i="1"/>
  <c r="AH178" i="1"/>
  <c r="AP178" i="1"/>
  <c r="AV178" i="1"/>
  <c r="BA178" i="1"/>
  <c r="BE179" i="1"/>
  <c r="BA179" i="1"/>
  <c r="AW179" i="1"/>
  <c r="AS179" i="1"/>
  <c r="AO179" i="1"/>
  <c r="AT179" i="1"/>
  <c r="AY179" i="1"/>
  <c r="BD179" i="1"/>
  <c r="U180" i="1"/>
  <c r="Z180" i="1"/>
  <c r="BC180" i="1"/>
  <c r="AY180" i="1"/>
  <c r="AU180" i="1"/>
  <c r="AQ180" i="1"/>
  <c r="AS180" i="1"/>
  <c r="AX180" i="1"/>
  <c r="BD180" i="1"/>
  <c r="AQ181" i="1"/>
  <c r="AV181" i="1"/>
  <c r="AJ182" i="1"/>
  <c r="AF182" i="1"/>
  <c r="AB182" i="1"/>
  <c r="X182" i="1"/>
  <c r="T182" i="1"/>
  <c r="W182" i="1"/>
  <c r="AC182" i="1"/>
  <c r="AH182" i="1"/>
  <c r="AP182" i="1"/>
  <c r="AV182" i="1"/>
  <c r="BA182" i="1"/>
  <c r="BE183" i="1"/>
  <c r="BA183" i="1"/>
  <c r="AW183" i="1"/>
  <c r="AS183" i="1"/>
  <c r="AO183" i="1"/>
  <c r="AT183" i="1"/>
  <c r="AY183" i="1"/>
  <c r="BD183" i="1"/>
  <c r="U184" i="1"/>
  <c r="Z184" i="1"/>
  <c r="BC184" i="1"/>
  <c r="AY184" i="1"/>
  <c r="AU184" i="1"/>
  <c r="AQ184" i="1"/>
  <c r="AS184" i="1"/>
  <c r="AX184" i="1"/>
  <c r="BD184" i="1"/>
  <c r="AQ185" i="1"/>
  <c r="AV185" i="1"/>
  <c r="AJ186" i="1"/>
  <c r="AF186" i="1"/>
  <c r="AB186" i="1"/>
  <c r="X186" i="1"/>
  <c r="T186" i="1"/>
  <c r="W186" i="1"/>
  <c r="AC186" i="1"/>
  <c r="AH186" i="1"/>
  <c r="AP186" i="1"/>
  <c r="AV186" i="1"/>
  <c r="BA186" i="1"/>
  <c r="BE187" i="1"/>
  <c r="BA187" i="1"/>
  <c r="AW187" i="1"/>
  <c r="AS187" i="1"/>
  <c r="AO187" i="1"/>
  <c r="AT187" i="1"/>
  <c r="AY187" i="1"/>
  <c r="BD187" i="1"/>
  <c r="U188" i="1"/>
  <c r="Z188" i="1"/>
  <c r="BC188" i="1"/>
  <c r="AY188" i="1"/>
  <c r="AU188" i="1"/>
  <c r="AQ188" i="1"/>
  <c r="AS188" i="1"/>
  <c r="AX188" i="1"/>
  <c r="BD188" i="1"/>
  <c r="AQ189" i="1"/>
  <c r="AV189" i="1"/>
  <c r="AJ190" i="1"/>
  <c r="AF190" i="1"/>
  <c r="AB190" i="1"/>
  <c r="X190" i="1"/>
  <c r="T190" i="1"/>
  <c r="W190" i="1"/>
  <c r="AC190" i="1"/>
  <c r="AH190" i="1"/>
  <c r="AP190" i="1"/>
  <c r="AV190" i="1"/>
  <c r="BA190" i="1"/>
  <c r="BE191" i="1"/>
  <c r="BA191" i="1"/>
  <c r="AW191" i="1"/>
  <c r="AS191" i="1"/>
  <c r="AO191" i="1"/>
  <c r="AT191" i="1"/>
  <c r="AY191" i="1"/>
  <c r="BD191" i="1"/>
  <c r="U192" i="1"/>
  <c r="Z192" i="1"/>
  <c r="AE192" i="1"/>
  <c r="BC192" i="1"/>
  <c r="AY192" i="1"/>
  <c r="AU192" i="1"/>
  <c r="AQ192" i="1"/>
  <c r="AS192" i="1"/>
  <c r="AX192" i="1"/>
  <c r="BD192" i="1"/>
  <c r="AQ193" i="1"/>
  <c r="AV193" i="1"/>
  <c r="BB193" i="1"/>
  <c r="AJ194" i="1"/>
  <c r="AF194" i="1"/>
  <c r="AB194" i="1"/>
  <c r="X194" i="1"/>
  <c r="T194" i="1"/>
  <c r="W194" i="1"/>
  <c r="AC194" i="1"/>
  <c r="AH194" i="1"/>
  <c r="AP194" i="1"/>
  <c r="AV194" i="1"/>
  <c r="BA194" i="1"/>
  <c r="BF194" i="1"/>
  <c r="BE195" i="1"/>
  <c r="BA195" i="1"/>
  <c r="AW195" i="1"/>
  <c r="AS195" i="1"/>
  <c r="AO195" i="1"/>
  <c r="AT195" i="1"/>
  <c r="AY195" i="1"/>
  <c r="BD195" i="1"/>
  <c r="U196" i="1"/>
  <c r="Z196" i="1"/>
  <c r="AE196" i="1"/>
  <c r="V198" i="1"/>
  <c r="AD198" i="1"/>
  <c r="V200" i="1"/>
  <c r="AD200" i="1"/>
  <c r="V202" i="1"/>
  <c r="AD202" i="1"/>
  <c r="V204" i="1"/>
  <c r="AD204" i="1"/>
  <c r="V206" i="1"/>
  <c r="AD206" i="1"/>
  <c r="V208" i="1"/>
  <c r="AD208" i="1"/>
  <c r="V210" i="1"/>
  <c r="AD210" i="1"/>
  <c r="V212" i="1"/>
  <c r="AD212" i="1"/>
  <c r="V214" i="1"/>
  <c r="AD214" i="1"/>
  <c r="V216" i="1"/>
  <c r="AD216" i="1"/>
  <c r="V218" i="1"/>
  <c r="AD218" i="1"/>
  <c r="V220" i="1"/>
  <c r="AD220" i="1"/>
  <c r="V222" i="1"/>
  <c r="AD222" i="1"/>
  <c r="AA192" i="1"/>
  <c r="AX193" i="1"/>
  <c r="AR194" i="1"/>
  <c r="AW194" i="1"/>
  <c r="V196" i="1"/>
  <c r="AA196" i="1"/>
  <c r="Y198" i="1"/>
  <c r="Y200" i="1"/>
  <c r="Y202" i="1"/>
  <c r="Y204" i="1"/>
  <c r="Y206" i="1"/>
  <c r="Y208" i="1"/>
  <c r="Y210" i="1"/>
  <c r="Y212" i="1"/>
  <c r="Y214" i="1"/>
  <c r="Y216" i="1"/>
  <c r="Y218" i="1"/>
  <c r="Y220" i="1"/>
  <c r="Y222" i="1"/>
  <c r="BE129" i="1"/>
  <c r="BA129" i="1"/>
  <c r="AW129" i="1"/>
  <c r="AS129" i="1"/>
  <c r="AO129" i="1"/>
  <c r="AT129" i="1"/>
  <c r="AY129" i="1"/>
  <c r="BD129" i="1"/>
  <c r="BC130" i="1"/>
  <c r="AY130" i="1"/>
  <c r="AU130" i="1"/>
  <c r="AQ130" i="1"/>
  <c r="AS130" i="1"/>
  <c r="AX130" i="1"/>
  <c r="BD130" i="1"/>
  <c r="AJ132" i="1"/>
  <c r="AF132" i="1"/>
  <c r="AB132" i="1"/>
  <c r="X132" i="1"/>
  <c r="T132" i="1"/>
  <c r="W132" i="1"/>
  <c r="AC132" i="1"/>
  <c r="AH132" i="1"/>
  <c r="BE133" i="1"/>
  <c r="BA133" i="1"/>
  <c r="AW133" i="1"/>
  <c r="AS133" i="1"/>
  <c r="AO133" i="1"/>
  <c r="AT133" i="1"/>
  <c r="AY133" i="1"/>
  <c r="BD133" i="1"/>
  <c r="BC134" i="1"/>
  <c r="AY134" i="1"/>
  <c r="AU134" i="1"/>
  <c r="AQ134" i="1"/>
  <c r="AS134" i="1"/>
  <c r="AX134" i="1"/>
  <c r="BD134" i="1"/>
  <c r="AJ136" i="1"/>
  <c r="AF136" i="1"/>
  <c r="AB136" i="1"/>
  <c r="X136" i="1"/>
  <c r="T136" i="1"/>
  <c r="W136" i="1"/>
  <c r="AC136" i="1"/>
  <c r="AH136" i="1"/>
  <c r="BE137" i="1"/>
  <c r="BA137" i="1"/>
  <c r="AW137" i="1"/>
  <c r="AS137" i="1"/>
  <c r="AO137" i="1"/>
  <c r="AT137" i="1"/>
  <c r="AY137" i="1"/>
  <c r="BD137" i="1"/>
  <c r="BC138" i="1"/>
  <c r="AY138" i="1"/>
  <c r="AU138" i="1"/>
  <c r="AQ138" i="1"/>
  <c r="AS138" i="1"/>
  <c r="AX138" i="1"/>
  <c r="BD138" i="1"/>
  <c r="AJ140" i="1"/>
  <c r="AF140" i="1"/>
  <c r="AB140" i="1"/>
  <c r="X140" i="1"/>
  <c r="T140" i="1"/>
  <c r="W140" i="1"/>
  <c r="AC140" i="1"/>
  <c r="AH140" i="1"/>
  <c r="BE141" i="1"/>
  <c r="BA141" i="1"/>
  <c r="AW141" i="1"/>
  <c r="AS141" i="1"/>
  <c r="AO141" i="1"/>
  <c r="AT141" i="1"/>
  <c r="AY141" i="1"/>
  <c r="BD141" i="1"/>
  <c r="BC142" i="1"/>
  <c r="AY142" i="1"/>
  <c r="AU142" i="1"/>
  <c r="AQ142" i="1"/>
  <c r="AS142" i="1"/>
  <c r="AX142" i="1"/>
  <c r="BD142" i="1"/>
  <c r="AJ144" i="1"/>
  <c r="AF144" i="1"/>
  <c r="AB144" i="1"/>
  <c r="X144" i="1"/>
  <c r="T144" i="1"/>
  <c r="W144" i="1"/>
  <c r="AC144" i="1"/>
  <c r="AH144" i="1"/>
  <c r="BE145" i="1"/>
  <c r="BA145" i="1"/>
  <c r="AW145" i="1"/>
  <c r="AS145" i="1"/>
  <c r="AO145" i="1"/>
  <c r="AT145" i="1"/>
  <c r="AY145" i="1"/>
  <c r="BD145" i="1"/>
  <c r="BC146" i="1"/>
  <c r="AY146" i="1"/>
  <c r="AU146" i="1"/>
  <c r="AQ146" i="1"/>
  <c r="AS146" i="1"/>
  <c r="AX146" i="1"/>
  <c r="BD146" i="1"/>
  <c r="AJ148" i="1"/>
  <c r="AF148" i="1"/>
  <c r="AB148" i="1"/>
  <c r="X148" i="1"/>
  <c r="T148" i="1"/>
  <c r="W148" i="1"/>
  <c r="AC148" i="1"/>
  <c r="AH148" i="1"/>
  <c r="BE149" i="1"/>
  <c r="BA149" i="1"/>
  <c r="AW149" i="1"/>
  <c r="AS149" i="1"/>
  <c r="AO149" i="1"/>
  <c r="AT149" i="1"/>
  <c r="AY149" i="1"/>
  <c r="BD149" i="1"/>
  <c r="BC150" i="1"/>
  <c r="AY150" i="1"/>
  <c r="AU150" i="1"/>
  <c r="AQ150" i="1"/>
  <c r="AS150" i="1"/>
  <c r="AX150" i="1"/>
  <c r="BD150" i="1"/>
  <c r="AJ152" i="1"/>
  <c r="AF152" i="1"/>
  <c r="AB152" i="1"/>
  <c r="X152" i="1"/>
  <c r="T152" i="1"/>
  <c r="W152" i="1"/>
  <c r="AC152" i="1"/>
  <c r="AH152" i="1"/>
  <c r="BE153" i="1"/>
  <c r="BA153" i="1"/>
  <c r="AW153" i="1"/>
  <c r="AS153" i="1"/>
  <c r="AO153" i="1"/>
  <c r="AT153" i="1"/>
  <c r="AY153" i="1"/>
  <c r="BD153" i="1"/>
  <c r="BC154" i="1"/>
  <c r="AY154" i="1"/>
  <c r="AU154" i="1"/>
  <c r="AQ154" i="1"/>
  <c r="AS154" i="1"/>
  <c r="AX154" i="1"/>
  <c r="BD154" i="1"/>
  <c r="AJ156" i="1"/>
  <c r="AF156" i="1"/>
  <c r="AB156" i="1"/>
  <c r="X156" i="1"/>
  <c r="T156" i="1"/>
  <c r="W156" i="1"/>
  <c r="AC156" i="1"/>
  <c r="AH156" i="1"/>
  <c r="BE157" i="1"/>
  <c r="BA157" i="1"/>
  <c r="AW157" i="1"/>
  <c r="AS157" i="1"/>
  <c r="AO157" i="1"/>
  <c r="AT157" i="1"/>
  <c r="AY157" i="1"/>
  <c r="BD157" i="1"/>
  <c r="BC158" i="1"/>
  <c r="AY158" i="1"/>
  <c r="AU158" i="1"/>
  <c r="AQ158" i="1"/>
  <c r="AS158" i="1"/>
  <c r="AX158" i="1"/>
  <c r="BD158" i="1"/>
  <c r="AJ160" i="1"/>
  <c r="AF160" i="1"/>
  <c r="AB160" i="1"/>
  <c r="X160" i="1"/>
  <c r="T160" i="1"/>
  <c r="W160" i="1"/>
  <c r="AC160" i="1"/>
  <c r="AH160" i="1"/>
  <c r="BE161" i="1"/>
  <c r="BA161" i="1"/>
  <c r="AW161" i="1"/>
  <c r="AS161" i="1"/>
  <c r="AO161" i="1"/>
  <c r="AT161" i="1"/>
  <c r="AY161" i="1"/>
  <c r="BD161" i="1"/>
  <c r="BC162" i="1"/>
  <c r="AY162" i="1"/>
  <c r="AU162" i="1"/>
  <c r="AQ162" i="1"/>
  <c r="AS162" i="1"/>
  <c r="AX162" i="1"/>
  <c r="BD162" i="1"/>
  <c r="AJ164" i="1"/>
  <c r="AF164" i="1"/>
  <c r="AB164" i="1"/>
  <c r="X164" i="1"/>
  <c r="T164" i="1"/>
  <c r="W164" i="1"/>
  <c r="AC164" i="1"/>
  <c r="AH164" i="1"/>
  <c r="BE165" i="1"/>
  <c r="BA165" i="1"/>
  <c r="AW165" i="1"/>
  <c r="AS165" i="1"/>
  <c r="AO165" i="1"/>
  <c r="AT165" i="1"/>
  <c r="AY165" i="1"/>
  <c r="BD165" i="1"/>
  <c r="BC166" i="1"/>
  <c r="AY166" i="1"/>
  <c r="AU166" i="1"/>
  <c r="AQ166" i="1"/>
  <c r="AS166" i="1"/>
  <c r="AX166" i="1"/>
  <c r="BD166" i="1"/>
  <c r="AJ168" i="1"/>
  <c r="AF168" i="1"/>
  <c r="AB168" i="1"/>
  <c r="X168" i="1"/>
  <c r="T168" i="1"/>
  <c r="W168" i="1"/>
  <c r="AC168" i="1"/>
  <c r="AH168" i="1"/>
  <c r="BE169" i="1"/>
  <c r="BA169" i="1"/>
  <c r="AW169" i="1"/>
  <c r="AS169" i="1"/>
  <c r="AO169" i="1"/>
  <c r="AT169" i="1"/>
  <c r="AY169" i="1"/>
  <c r="BD169" i="1"/>
  <c r="BC170" i="1"/>
  <c r="AY170" i="1"/>
  <c r="AU170" i="1"/>
  <c r="AQ170" i="1"/>
  <c r="AS170" i="1"/>
  <c r="AX170" i="1"/>
  <c r="BD170" i="1"/>
  <c r="AJ172" i="1"/>
  <c r="AF172" i="1"/>
  <c r="AB172" i="1"/>
  <c r="X172" i="1"/>
  <c r="T172" i="1"/>
  <c r="W172" i="1"/>
  <c r="AC172" i="1"/>
  <c r="AH172" i="1"/>
  <c r="BE173" i="1"/>
  <c r="BA173" i="1"/>
  <c r="AW173" i="1"/>
  <c r="AS173" i="1"/>
  <c r="AO173" i="1"/>
  <c r="AT173" i="1"/>
  <c r="AY173" i="1"/>
  <c r="BD173" i="1"/>
  <c r="BC174" i="1"/>
  <c r="AY174" i="1"/>
  <c r="AU174" i="1"/>
  <c r="AQ174" i="1"/>
  <c r="AS174" i="1"/>
  <c r="AX174" i="1"/>
  <c r="BD174" i="1"/>
  <c r="AJ176" i="1"/>
  <c r="AF176" i="1"/>
  <c r="AB176" i="1"/>
  <c r="X176" i="1"/>
  <c r="T176" i="1"/>
  <c r="W176" i="1"/>
  <c r="AC176" i="1"/>
  <c r="AH176" i="1"/>
  <c r="BE177" i="1"/>
  <c r="BA177" i="1"/>
  <c r="AW177" i="1"/>
  <c r="AS177" i="1"/>
  <c r="AO177" i="1"/>
  <c r="AT177" i="1"/>
  <c r="AY177" i="1"/>
  <c r="BD177" i="1"/>
  <c r="BC178" i="1"/>
  <c r="AY178" i="1"/>
  <c r="AU178" i="1"/>
  <c r="AQ178" i="1"/>
  <c r="AS178" i="1"/>
  <c r="AX178" i="1"/>
  <c r="BD178" i="1"/>
  <c r="AJ180" i="1"/>
  <c r="AF180" i="1"/>
  <c r="AB180" i="1"/>
  <c r="X180" i="1"/>
  <c r="T180" i="1"/>
  <c r="W180" i="1"/>
  <c r="AC180" i="1"/>
  <c r="AH180" i="1"/>
  <c r="BE181" i="1"/>
  <c r="BA181" i="1"/>
  <c r="AW181" i="1"/>
  <c r="AS181" i="1"/>
  <c r="AO181" i="1"/>
  <c r="AT181" i="1"/>
  <c r="AY181" i="1"/>
  <c r="BD181" i="1"/>
  <c r="BC182" i="1"/>
  <c r="AY182" i="1"/>
  <c r="AU182" i="1"/>
  <c r="AQ182" i="1"/>
  <c r="AS182" i="1"/>
  <c r="AX182" i="1"/>
  <c r="BD182" i="1"/>
  <c r="AJ184" i="1"/>
  <c r="AF184" i="1"/>
  <c r="AB184" i="1"/>
  <c r="X184" i="1"/>
  <c r="T184" i="1"/>
  <c r="W184" i="1"/>
  <c r="AC184" i="1"/>
  <c r="AH184" i="1"/>
  <c r="BE185" i="1"/>
  <c r="BA185" i="1"/>
  <c r="AW185" i="1"/>
  <c r="AS185" i="1"/>
  <c r="AO185" i="1"/>
  <c r="AT185" i="1"/>
  <c r="AY185" i="1"/>
  <c r="BD185" i="1"/>
  <c r="BC186" i="1"/>
  <c r="AY186" i="1"/>
  <c r="AU186" i="1"/>
  <c r="AQ186" i="1"/>
  <c r="AS186" i="1"/>
  <c r="AX186" i="1"/>
  <c r="BD186" i="1"/>
  <c r="AJ188" i="1"/>
  <c r="AF188" i="1"/>
  <c r="AB188" i="1"/>
  <c r="X188" i="1"/>
  <c r="T188" i="1"/>
  <c r="W188" i="1"/>
  <c r="AC188" i="1"/>
  <c r="AH188" i="1"/>
  <c r="BE189" i="1"/>
  <c r="BA189" i="1"/>
  <c r="AW189" i="1"/>
  <c r="AS189" i="1"/>
  <c r="AO189" i="1"/>
  <c r="AT189" i="1"/>
  <c r="AY189" i="1"/>
  <c r="BD189" i="1"/>
  <c r="BC190" i="1"/>
  <c r="AY190" i="1"/>
  <c r="AU190" i="1"/>
  <c r="AQ190" i="1"/>
  <c r="AS190" i="1"/>
  <c r="AX190" i="1"/>
  <c r="BD190" i="1"/>
  <c r="AJ192" i="1"/>
  <c r="AF192" i="1"/>
  <c r="AB192" i="1"/>
  <c r="X192" i="1"/>
  <c r="T192" i="1"/>
  <c r="W192" i="1"/>
  <c r="AC192" i="1"/>
  <c r="AH192" i="1"/>
  <c r="BE193" i="1"/>
  <c r="BA193" i="1"/>
  <c r="AW193" i="1"/>
  <c r="AS193" i="1"/>
  <c r="AO193" i="1"/>
  <c r="AT193" i="1"/>
  <c r="AY193" i="1"/>
  <c r="BD193" i="1"/>
  <c r="BC194" i="1"/>
  <c r="AY194" i="1"/>
  <c r="AU194" i="1"/>
  <c r="AQ194" i="1"/>
  <c r="AS194" i="1"/>
  <c r="AX194" i="1"/>
  <c r="BD194" i="1"/>
  <c r="AJ196" i="1"/>
  <c r="AF196" i="1"/>
  <c r="AB196" i="1"/>
  <c r="X196" i="1"/>
  <c r="T196" i="1"/>
  <c r="AI196" i="1"/>
  <c r="W196" i="1"/>
  <c r="AC196" i="1"/>
  <c r="AH196" i="1"/>
  <c r="AJ198" i="1"/>
  <c r="AF198" i="1"/>
  <c r="AB198" i="1"/>
  <c r="X198" i="1"/>
  <c r="T198" i="1"/>
  <c r="AI198" i="1"/>
  <c r="AE198" i="1"/>
  <c r="AA198" i="1"/>
  <c r="W198" i="1"/>
  <c r="S198" i="1"/>
  <c r="Z198" i="1"/>
  <c r="AH198" i="1"/>
  <c r="AJ200" i="1"/>
  <c r="AF200" i="1"/>
  <c r="AB200" i="1"/>
  <c r="X200" i="1"/>
  <c r="T200" i="1"/>
  <c r="AI200" i="1"/>
  <c r="AE200" i="1"/>
  <c r="AA200" i="1"/>
  <c r="W200" i="1"/>
  <c r="S200" i="1"/>
  <c r="Z200" i="1"/>
  <c r="AH200" i="1"/>
  <c r="AJ202" i="1"/>
  <c r="AF202" i="1"/>
  <c r="AB202" i="1"/>
  <c r="X202" i="1"/>
  <c r="T202" i="1"/>
  <c r="AI202" i="1"/>
  <c r="AE202" i="1"/>
  <c r="AA202" i="1"/>
  <c r="W202" i="1"/>
  <c r="S202" i="1"/>
  <c r="Z202" i="1"/>
  <c r="AH202" i="1"/>
  <c r="AJ204" i="1"/>
  <c r="AF204" i="1"/>
  <c r="AB204" i="1"/>
  <c r="X204" i="1"/>
  <c r="T204" i="1"/>
  <c r="AI204" i="1"/>
  <c r="AE204" i="1"/>
  <c r="AA204" i="1"/>
  <c r="W204" i="1"/>
  <c r="S204" i="1"/>
  <c r="Z204" i="1"/>
  <c r="AH204" i="1"/>
  <c r="AJ206" i="1"/>
  <c r="AF206" i="1"/>
  <c r="AB206" i="1"/>
  <c r="X206" i="1"/>
  <c r="T206" i="1"/>
  <c r="AI206" i="1"/>
  <c r="AE206" i="1"/>
  <c r="AA206" i="1"/>
  <c r="W206" i="1"/>
  <c r="S206" i="1"/>
  <c r="Z206" i="1"/>
  <c r="AH206" i="1"/>
  <c r="AJ208" i="1"/>
  <c r="AF208" i="1"/>
  <c r="AB208" i="1"/>
  <c r="X208" i="1"/>
  <c r="T208" i="1"/>
  <c r="AI208" i="1"/>
  <c r="AE208" i="1"/>
  <c r="AA208" i="1"/>
  <c r="W208" i="1"/>
  <c r="S208" i="1"/>
  <c r="Z208" i="1"/>
  <c r="AH208" i="1"/>
  <c r="AJ210" i="1"/>
  <c r="AF210" i="1"/>
  <c r="AB210" i="1"/>
  <c r="X210" i="1"/>
  <c r="T210" i="1"/>
  <c r="AI210" i="1"/>
  <c r="AE210" i="1"/>
  <c r="AA210" i="1"/>
  <c r="W210" i="1"/>
  <c r="S210" i="1"/>
  <c r="Z210" i="1"/>
  <c r="AH210" i="1"/>
  <c r="AJ212" i="1"/>
  <c r="AF212" i="1"/>
  <c r="AB212" i="1"/>
  <c r="X212" i="1"/>
  <c r="T212" i="1"/>
  <c r="AI212" i="1"/>
  <c r="AE212" i="1"/>
  <c r="AA212" i="1"/>
  <c r="W212" i="1"/>
  <c r="S212" i="1"/>
  <c r="Z212" i="1"/>
  <c r="AH212" i="1"/>
  <c r="AJ214" i="1"/>
  <c r="AF214" i="1"/>
  <c r="AB214" i="1"/>
  <c r="X214" i="1"/>
  <c r="T214" i="1"/>
  <c r="AI214" i="1"/>
  <c r="AE214" i="1"/>
  <c r="AA214" i="1"/>
  <c r="W214" i="1"/>
  <c r="S214" i="1"/>
  <c r="Z214" i="1"/>
  <c r="AH214" i="1"/>
  <c r="AJ216" i="1"/>
  <c r="AF216" i="1"/>
  <c r="AB216" i="1"/>
  <c r="X216" i="1"/>
  <c r="T216" i="1"/>
  <c r="AI216" i="1"/>
  <c r="AE216" i="1"/>
  <c r="AA216" i="1"/>
  <c r="W216" i="1"/>
  <c r="S216" i="1"/>
  <c r="Z216" i="1"/>
  <c r="AH216" i="1"/>
  <c r="AJ218" i="1"/>
  <c r="AF218" i="1"/>
  <c r="AB218" i="1"/>
  <c r="X218" i="1"/>
  <c r="T218" i="1"/>
  <c r="AI218" i="1"/>
  <c r="AE218" i="1"/>
  <c r="AA218" i="1"/>
  <c r="W218" i="1"/>
  <c r="S218" i="1"/>
  <c r="Z218" i="1"/>
  <c r="AH218" i="1"/>
  <c r="AJ220" i="1"/>
  <c r="AF220" i="1"/>
  <c r="AB220" i="1"/>
  <c r="X220" i="1"/>
  <c r="T220" i="1"/>
  <c r="AI220" i="1"/>
  <c r="AE220" i="1"/>
  <c r="AA220" i="1"/>
  <c r="W220" i="1"/>
  <c r="S220" i="1"/>
  <c r="Z220" i="1"/>
  <c r="AH220" i="1"/>
  <c r="AJ222" i="1"/>
  <c r="AF222" i="1"/>
  <c r="AB222" i="1"/>
  <c r="X222" i="1"/>
  <c r="T222" i="1"/>
  <c r="AI222" i="1"/>
  <c r="AE222" i="1"/>
  <c r="AA222" i="1"/>
  <c r="W222" i="1"/>
  <c r="S222" i="1"/>
  <c r="Z222" i="1"/>
  <c r="AH222" i="1"/>
  <c r="AR197" i="1"/>
  <c r="AV197" i="1"/>
  <c r="AZ197" i="1"/>
  <c r="BD197" i="1"/>
  <c r="AR199" i="1"/>
  <c r="AV199" i="1"/>
  <c r="AZ199" i="1"/>
  <c r="BD199" i="1"/>
  <c r="AR201" i="1"/>
  <c r="AV201" i="1"/>
  <c r="AZ201" i="1"/>
  <c r="BD201" i="1"/>
  <c r="AR203" i="1"/>
  <c r="AV203" i="1"/>
  <c r="AZ203" i="1"/>
  <c r="BD203" i="1"/>
  <c r="AR205" i="1"/>
  <c r="AV205" i="1"/>
  <c r="AZ205" i="1"/>
  <c r="BD205" i="1"/>
  <c r="AR207" i="1"/>
  <c r="AV207" i="1"/>
  <c r="AZ207" i="1"/>
  <c r="BD207" i="1"/>
  <c r="AR209" i="1"/>
  <c r="AV209" i="1"/>
  <c r="AZ209" i="1"/>
  <c r="BD209" i="1"/>
  <c r="AR211" i="1"/>
  <c r="AV211" i="1"/>
  <c r="AZ211" i="1"/>
  <c r="BD211" i="1"/>
  <c r="AR213" i="1"/>
  <c r="AV213" i="1"/>
  <c r="AZ213" i="1"/>
  <c r="BD213" i="1"/>
  <c r="AR215" i="1"/>
  <c r="AV215" i="1"/>
  <c r="AZ215" i="1"/>
  <c r="BD215" i="1"/>
  <c r="AR217" i="1"/>
  <c r="AV217" i="1"/>
  <c r="AZ217" i="1"/>
  <c r="BD217" i="1"/>
  <c r="AR219" i="1"/>
  <c r="AV219" i="1"/>
  <c r="AZ219" i="1"/>
  <c r="BD219" i="1"/>
  <c r="AR221" i="1"/>
  <c r="AV221" i="1"/>
  <c r="AZ221" i="1"/>
  <c r="BD221" i="1"/>
  <c r="AR223" i="1"/>
  <c r="AV223" i="1"/>
  <c r="AZ223" i="1"/>
  <c r="BD223" i="1"/>
  <c r="S224" i="1"/>
  <c r="W224" i="1"/>
  <c r="AA224" i="1"/>
  <c r="AE224" i="1"/>
  <c r="AI224" i="1"/>
  <c r="AR225" i="1"/>
  <c r="AV225" i="1"/>
  <c r="AZ225" i="1"/>
  <c r="BD225" i="1"/>
  <c r="S226" i="1"/>
  <c r="W226" i="1"/>
  <c r="AA226" i="1"/>
  <c r="AE226" i="1"/>
  <c r="AI226" i="1"/>
  <c r="AO227" i="1"/>
  <c r="AU227" i="1"/>
  <c r="AZ227" i="1"/>
  <c r="BE227" i="1"/>
  <c r="T229" i="1"/>
  <c r="Y229" i="1"/>
  <c r="AD229" i="1"/>
  <c r="AJ229" i="1"/>
  <c r="S230" i="1"/>
  <c r="X230" i="1"/>
  <c r="AD230" i="1"/>
  <c r="AI230" i="1"/>
  <c r="AO231" i="1"/>
  <c r="AU231" i="1"/>
  <c r="AZ231" i="1"/>
  <c r="BE231" i="1"/>
  <c r="T233" i="1"/>
  <c r="Y233" i="1"/>
  <c r="AD233" i="1"/>
  <c r="AJ233" i="1"/>
  <c r="S234" i="1"/>
  <c r="X234" i="1"/>
  <c r="AD234" i="1"/>
  <c r="AI234" i="1"/>
  <c r="AO235" i="1"/>
  <c r="AU235" i="1"/>
  <c r="AZ235" i="1"/>
  <c r="BE235" i="1"/>
  <c r="T237" i="1"/>
  <c r="Y237" i="1"/>
  <c r="AD237" i="1"/>
  <c r="AJ237" i="1"/>
  <c r="S238" i="1"/>
  <c r="X238" i="1"/>
  <c r="AD238" i="1"/>
  <c r="AI238" i="1"/>
  <c r="AO239" i="1"/>
  <c r="AU239" i="1"/>
  <c r="AZ239" i="1"/>
  <c r="BE239" i="1"/>
  <c r="T241" i="1"/>
  <c r="Y241" i="1"/>
  <c r="AD241" i="1"/>
  <c r="AJ241" i="1"/>
  <c r="S242" i="1"/>
  <c r="X242" i="1"/>
  <c r="AD242" i="1"/>
  <c r="AI242" i="1"/>
  <c r="AO243" i="1"/>
  <c r="AU243" i="1"/>
  <c r="AZ243" i="1"/>
  <c r="BE243" i="1"/>
  <c r="T245" i="1"/>
  <c r="Y245" i="1"/>
  <c r="AD245" i="1"/>
  <c r="AJ245" i="1"/>
  <c r="S246" i="1"/>
  <c r="X246" i="1"/>
  <c r="AD246" i="1"/>
  <c r="AI246" i="1"/>
  <c r="AO247" i="1"/>
  <c r="AU247" i="1"/>
  <c r="AZ247" i="1"/>
  <c r="BE247" i="1"/>
  <c r="T249" i="1"/>
  <c r="Y249" i="1"/>
  <c r="AD249" i="1"/>
  <c r="AJ249" i="1"/>
  <c r="S250" i="1"/>
  <c r="X250" i="1"/>
  <c r="AD250" i="1"/>
  <c r="AI250" i="1"/>
  <c r="AO251" i="1"/>
  <c r="AU251" i="1"/>
  <c r="AZ251" i="1"/>
  <c r="BE251" i="1"/>
  <c r="T253" i="1"/>
  <c r="Y253" i="1"/>
  <c r="AD253" i="1"/>
  <c r="AJ253" i="1"/>
  <c r="S254" i="1"/>
  <c r="X254" i="1"/>
  <c r="AD254" i="1"/>
  <c r="AI254" i="1"/>
  <c r="AO255" i="1"/>
  <c r="AU255" i="1"/>
  <c r="AZ255" i="1"/>
  <c r="BE255" i="1"/>
  <c r="T257" i="1"/>
  <c r="Y257" i="1"/>
  <c r="AD257" i="1"/>
  <c r="AJ257" i="1"/>
  <c r="S258" i="1"/>
  <c r="X258" i="1"/>
  <c r="AD258" i="1"/>
  <c r="AI258" i="1"/>
  <c r="AO259" i="1"/>
  <c r="AU259" i="1"/>
  <c r="AZ259" i="1"/>
  <c r="BE259" i="1"/>
  <c r="T261" i="1"/>
  <c r="Y261" i="1"/>
  <c r="AD261" i="1"/>
  <c r="AJ261" i="1"/>
  <c r="S262" i="1"/>
  <c r="X262" i="1"/>
  <c r="AD262" i="1"/>
  <c r="AI262" i="1"/>
  <c r="AO263" i="1"/>
  <c r="AU263" i="1"/>
  <c r="AZ263" i="1"/>
  <c r="BE263" i="1"/>
  <c r="T265" i="1"/>
  <c r="Y265" i="1"/>
  <c r="AD265" i="1"/>
  <c r="AJ265" i="1"/>
  <c r="S266" i="1"/>
  <c r="X266" i="1"/>
  <c r="AD266" i="1"/>
  <c r="AI266" i="1"/>
  <c r="AO267" i="1"/>
  <c r="AU267" i="1"/>
  <c r="AZ267" i="1"/>
  <c r="BE267" i="1"/>
  <c r="T269" i="1"/>
  <c r="Y269" i="1"/>
  <c r="AD269" i="1"/>
  <c r="AJ269" i="1"/>
  <c r="S270" i="1"/>
  <c r="X270" i="1"/>
  <c r="AD270" i="1"/>
  <c r="AI270" i="1"/>
  <c r="AO271" i="1"/>
  <c r="AU271" i="1"/>
  <c r="AZ271" i="1"/>
  <c r="BE271" i="1"/>
  <c r="T273" i="1"/>
  <c r="Y273" i="1"/>
  <c r="AD273" i="1"/>
  <c r="AJ273" i="1"/>
  <c r="S274" i="1"/>
  <c r="X274" i="1"/>
  <c r="AD274" i="1"/>
  <c r="AI274" i="1"/>
  <c r="AO275" i="1"/>
  <c r="AU275" i="1"/>
  <c r="AZ275" i="1"/>
  <c r="BE275" i="1"/>
  <c r="T277" i="1"/>
  <c r="Y277" i="1"/>
  <c r="AD277" i="1"/>
  <c r="AJ277" i="1"/>
  <c r="S278" i="1"/>
  <c r="X278" i="1"/>
  <c r="AD278" i="1"/>
  <c r="AI278" i="1"/>
  <c r="AO279" i="1"/>
  <c r="AU279" i="1"/>
  <c r="AZ279" i="1"/>
  <c r="BE279" i="1"/>
  <c r="T281" i="1"/>
  <c r="Y281" i="1"/>
  <c r="AD281" i="1"/>
  <c r="AJ281" i="1"/>
  <c r="S282" i="1"/>
  <c r="X282" i="1"/>
  <c r="AD282" i="1"/>
  <c r="AI282" i="1"/>
  <c r="AO283" i="1"/>
  <c r="AU283" i="1"/>
  <c r="AZ283" i="1"/>
  <c r="BE283" i="1"/>
  <c r="T285" i="1"/>
  <c r="Y285" i="1"/>
  <c r="AD285" i="1"/>
  <c r="AJ285" i="1"/>
  <c r="S286" i="1"/>
  <c r="X286" i="1"/>
  <c r="AD286" i="1"/>
  <c r="AI286" i="1"/>
  <c r="AO287" i="1"/>
  <c r="AU287" i="1"/>
  <c r="AZ287" i="1"/>
  <c r="BE287" i="1"/>
  <c r="T289" i="1"/>
  <c r="Y289" i="1"/>
  <c r="AD289" i="1"/>
  <c r="AJ289" i="1"/>
  <c r="S290" i="1"/>
  <c r="X290" i="1"/>
  <c r="AD290" i="1"/>
  <c r="AI290" i="1"/>
  <c r="AO291" i="1"/>
  <c r="AU291" i="1"/>
  <c r="AZ291" i="1"/>
  <c r="BE291" i="1"/>
  <c r="T293" i="1"/>
  <c r="Y293" i="1"/>
  <c r="AD293" i="1"/>
  <c r="AJ293" i="1"/>
  <c r="S294" i="1"/>
  <c r="X294" i="1"/>
  <c r="AD294" i="1"/>
  <c r="AI294" i="1"/>
  <c r="AO295" i="1"/>
  <c r="AU295" i="1"/>
  <c r="AZ295" i="1"/>
  <c r="BE295" i="1"/>
  <c r="T297" i="1"/>
  <c r="Y297" i="1"/>
  <c r="AD297" i="1"/>
  <c r="AJ297" i="1"/>
  <c r="S298" i="1"/>
  <c r="X298" i="1"/>
  <c r="AD298" i="1"/>
  <c r="AI298" i="1"/>
  <c r="AO299" i="1"/>
  <c r="AU299" i="1"/>
  <c r="AZ299" i="1"/>
  <c r="BE299" i="1"/>
  <c r="T301" i="1"/>
  <c r="Y301" i="1"/>
  <c r="AD301" i="1"/>
  <c r="AJ301" i="1"/>
  <c r="S302" i="1"/>
  <c r="X302" i="1"/>
  <c r="AD302" i="1"/>
  <c r="AI302" i="1"/>
  <c r="AQ303" i="1"/>
  <c r="AY303" i="1"/>
  <c r="AJ304" i="1"/>
  <c r="AF304" i="1"/>
  <c r="AB304" i="1"/>
  <c r="X304" i="1"/>
  <c r="T304" i="1"/>
  <c r="AG304" i="1"/>
  <c r="AC304" i="1"/>
  <c r="Y304" i="1"/>
  <c r="U304" i="1"/>
  <c r="Z304" i="1"/>
  <c r="AH304" i="1"/>
  <c r="AQ305" i="1"/>
  <c r="AY305" i="1"/>
  <c r="AJ306" i="1"/>
  <c r="AF306" i="1"/>
  <c r="AB306" i="1"/>
  <c r="X306" i="1"/>
  <c r="T306" i="1"/>
  <c r="AG306" i="1"/>
  <c r="AC306" i="1"/>
  <c r="Y306" i="1"/>
  <c r="U306" i="1"/>
  <c r="Z306" i="1"/>
  <c r="AH306" i="1"/>
  <c r="AQ307" i="1"/>
  <c r="AY307" i="1"/>
  <c r="AJ308" i="1"/>
  <c r="AF308" i="1"/>
  <c r="AB308" i="1"/>
  <c r="X308" i="1"/>
  <c r="T308" i="1"/>
  <c r="AG308" i="1"/>
  <c r="AC308" i="1"/>
  <c r="Y308" i="1"/>
  <c r="U308" i="1"/>
  <c r="Z308" i="1"/>
  <c r="AH308" i="1"/>
  <c r="AQ309" i="1"/>
  <c r="AY309" i="1"/>
  <c r="AJ310" i="1"/>
  <c r="AF310" i="1"/>
  <c r="AB310" i="1"/>
  <c r="X310" i="1"/>
  <c r="T310" i="1"/>
  <c r="AG310" i="1"/>
  <c r="AC310" i="1"/>
  <c r="Y310" i="1"/>
  <c r="U310" i="1"/>
  <c r="Z310" i="1"/>
  <c r="AH310" i="1"/>
  <c r="AQ311" i="1"/>
  <c r="AY311" i="1"/>
  <c r="AJ312" i="1"/>
  <c r="AF312" i="1"/>
  <c r="AB312" i="1"/>
  <c r="X312" i="1"/>
  <c r="T312" i="1"/>
  <c r="AG312" i="1"/>
  <c r="AC312" i="1"/>
  <c r="Y312" i="1"/>
  <c r="U312" i="1"/>
  <c r="Z312" i="1"/>
  <c r="AH312" i="1"/>
  <c r="AQ313" i="1"/>
  <c r="AY313" i="1"/>
  <c r="AJ314" i="1"/>
  <c r="AF314" i="1"/>
  <c r="AB314" i="1"/>
  <c r="X314" i="1"/>
  <c r="T314" i="1"/>
  <c r="AG314" i="1"/>
  <c r="AC314" i="1"/>
  <c r="Y314" i="1"/>
  <c r="U314" i="1"/>
  <c r="Z314" i="1"/>
  <c r="AH314" i="1"/>
  <c r="AR315" i="1"/>
  <c r="AR317" i="1"/>
  <c r="V121" i="1"/>
  <c r="Z121" i="1"/>
  <c r="AD121" i="1"/>
  <c r="V123" i="1"/>
  <c r="Z123" i="1"/>
  <c r="AD123" i="1"/>
  <c r="V125" i="1"/>
  <c r="Z125" i="1"/>
  <c r="AD125" i="1"/>
  <c r="V127" i="1"/>
  <c r="Z127" i="1"/>
  <c r="AD127" i="1"/>
  <c r="V129" i="1"/>
  <c r="Z129" i="1"/>
  <c r="AD129" i="1"/>
  <c r="V131" i="1"/>
  <c r="Z131" i="1"/>
  <c r="AD131" i="1"/>
  <c r="V133" i="1"/>
  <c r="Z133" i="1"/>
  <c r="AD133" i="1"/>
  <c r="V135" i="1"/>
  <c r="Z135" i="1"/>
  <c r="AD135" i="1"/>
  <c r="V137" i="1"/>
  <c r="Z137" i="1"/>
  <c r="AD137" i="1"/>
  <c r="V139" i="1"/>
  <c r="Z139" i="1"/>
  <c r="AD139" i="1"/>
  <c r="V141" i="1"/>
  <c r="Z141" i="1"/>
  <c r="AD141" i="1"/>
  <c r="V143" i="1"/>
  <c r="Z143" i="1"/>
  <c r="AD143" i="1"/>
  <c r="V145" i="1"/>
  <c r="Z145" i="1"/>
  <c r="AD145" i="1"/>
  <c r="V147" i="1"/>
  <c r="Z147" i="1"/>
  <c r="AD147" i="1"/>
  <c r="V149" i="1"/>
  <c r="Z149" i="1"/>
  <c r="AD149" i="1"/>
  <c r="V151" i="1"/>
  <c r="Z151" i="1"/>
  <c r="AD151" i="1"/>
  <c r="V153" i="1"/>
  <c r="Z153" i="1"/>
  <c r="AD153" i="1"/>
  <c r="V155" i="1"/>
  <c r="Z155" i="1"/>
  <c r="AD155" i="1"/>
  <c r="V157" i="1"/>
  <c r="Z157" i="1"/>
  <c r="AD157" i="1"/>
  <c r="V159" i="1"/>
  <c r="Z159" i="1"/>
  <c r="AD159" i="1"/>
  <c r="V161" i="1"/>
  <c r="Z161" i="1"/>
  <c r="AD161" i="1"/>
  <c r="V163" i="1"/>
  <c r="Z163" i="1"/>
  <c r="AD163" i="1"/>
  <c r="V165" i="1"/>
  <c r="Z165" i="1"/>
  <c r="AD165" i="1"/>
  <c r="V167" i="1"/>
  <c r="Z167" i="1"/>
  <c r="AD167" i="1"/>
  <c r="V169" i="1"/>
  <c r="Z169" i="1"/>
  <c r="AD169" i="1"/>
  <c r="V171" i="1"/>
  <c r="Z171" i="1"/>
  <c r="AD171" i="1"/>
  <c r="V173" i="1"/>
  <c r="Z173" i="1"/>
  <c r="AD173" i="1"/>
  <c r="V175" i="1"/>
  <c r="Z175" i="1"/>
  <c r="AD175" i="1"/>
  <c r="V177" i="1"/>
  <c r="Z177" i="1"/>
  <c r="AD177" i="1"/>
  <c r="V179" i="1"/>
  <c r="Z179" i="1"/>
  <c r="AD179" i="1"/>
  <c r="V181" i="1"/>
  <c r="Z181" i="1"/>
  <c r="AD181" i="1"/>
  <c r="V183" i="1"/>
  <c r="Z183" i="1"/>
  <c r="AD183" i="1"/>
  <c r="V185" i="1"/>
  <c r="Z185" i="1"/>
  <c r="AD185" i="1"/>
  <c r="V187" i="1"/>
  <c r="Z187" i="1"/>
  <c r="AD187" i="1"/>
  <c r="V189" i="1"/>
  <c r="Z189" i="1"/>
  <c r="AD189" i="1"/>
  <c r="V191" i="1"/>
  <c r="Z191" i="1"/>
  <c r="AD191" i="1"/>
  <c r="V193" i="1"/>
  <c r="Z193" i="1"/>
  <c r="AD193" i="1"/>
  <c r="V195" i="1"/>
  <c r="Z195" i="1"/>
  <c r="AD195" i="1"/>
  <c r="V197" i="1"/>
  <c r="Z197" i="1"/>
  <c r="AD197" i="1"/>
  <c r="AO197" i="1"/>
  <c r="AS197" i="1"/>
  <c r="AW197" i="1"/>
  <c r="BA197" i="1"/>
  <c r="V199" i="1"/>
  <c r="Z199" i="1"/>
  <c r="AD199" i="1"/>
  <c r="AO199" i="1"/>
  <c r="AS199" i="1"/>
  <c r="AW199" i="1"/>
  <c r="BA199" i="1"/>
  <c r="V201" i="1"/>
  <c r="Z201" i="1"/>
  <c r="AD201" i="1"/>
  <c r="AO201" i="1"/>
  <c r="AS201" i="1"/>
  <c r="AW201" i="1"/>
  <c r="BA201" i="1"/>
  <c r="V203" i="1"/>
  <c r="Z203" i="1"/>
  <c r="AD203" i="1"/>
  <c r="AO203" i="1"/>
  <c r="AS203" i="1"/>
  <c r="AW203" i="1"/>
  <c r="BA203" i="1"/>
  <c r="V205" i="1"/>
  <c r="Z205" i="1"/>
  <c r="AD205" i="1"/>
  <c r="AO205" i="1"/>
  <c r="AS205" i="1"/>
  <c r="AW205" i="1"/>
  <c r="BA205" i="1"/>
  <c r="V207" i="1"/>
  <c r="Z207" i="1"/>
  <c r="AD207" i="1"/>
  <c r="AO207" i="1"/>
  <c r="AS207" i="1"/>
  <c r="AW207" i="1"/>
  <c r="BA207" i="1"/>
  <c r="V209" i="1"/>
  <c r="Z209" i="1"/>
  <c r="AD209" i="1"/>
  <c r="AO209" i="1"/>
  <c r="AS209" i="1"/>
  <c r="AW209" i="1"/>
  <c r="BA209" i="1"/>
  <c r="V211" i="1"/>
  <c r="Z211" i="1"/>
  <c r="AD211" i="1"/>
  <c r="AO211" i="1"/>
  <c r="AS211" i="1"/>
  <c r="AW211" i="1"/>
  <c r="BA211" i="1"/>
  <c r="V213" i="1"/>
  <c r="Z213" i="1"/>
  <c r="AD213" i="1"/>
  <c r="AO213" i="1"/>
  <c r="AS213" i="1"/>
  <c r="AW213" i="1"/>
  <c r="BA213" i="1"/>
  <c r="V215" i="1"/>
  <c r="Z215" i="1"/>
  <c r="AD215" i="1"/>
  <c r="AO215" i="1"/>
  <c r="AS215" i="1"/>
  <c r="AW215" i="1"/>
  <c r="BA215" i="1"/>
  <c r="V217" i="1"/>
  <c r="Z217" i="1"/>
  <c r="AD217" i="1"/>
  <c r="AO217" i="1"/>
  <c r="AS217" i="1"/>
  <c r="AW217" i="1"/>
  <c r="BA217" i="1"/>
  <c r="V219" i="1"/>
  <c r="Z219" i="1"/>
  <c r="AD219" i="1"/>
  <c r="AO219" i="1"/>
  <c r="AS219" i="1"/>
  <c r="AW219" i="1"/>
  <c r="BA219" i="1"/>
  <c r="V221" i="1"/>
  <c r="Z221" i="1"/>
  <c r="AD221" i="1"/>
  <c r="AO221" i="1"/>
  <c r="AS221" i="1"/>
  <c r="AW221" i="1"/>
  <c r="BA221" i="1"/>
  <c r="V223" i="1"/>
  <c r="Z223" i="1"/>
  <c r="AD223" i="1"/>
  <c r="AO223" i="1"/>
  <c r="AS223" i="1"/>
  <c r="AW223" i="1"/>
  <c r="BA223" i="1"/>
  <c r="T224" i="1"/>
  <c r="X224" i="1"/>
  <c r="AB224" i="1"/>
  <c r="AF224" i="1"/>
  <c r="AJ224" i="1"/>
  <c r="V225" i="1"/>
  <c r="Z225" i="1"/>
  <c r="AD225" i="1"/>
  <c r="AO225" i="1"/>
  <c r="AS225" i="1"/>
  <c r="AW225" i="1"/>
  <c r="BA225" i="1"/>
  <c r="T226" i="1"/>
  <c r="X226" i="1"/>
  <c r="AB226" i="1"/>
  <c r="AF226" i="1"/>
  <c r="AJ226" i="1"/>
  <c r="AI227" i="1"/>
  <c r="AE227" i="1"/>
  <c r="AA227" i="1"/>
  <c r="W227" i="1"/>
  <c r="S227" i="1"/>
  <c r="X227" i="1"/>
  <c r="AC227" i="1"/>
  <c r="AH227" i="1"/>
  <c r="AQ227" i="1"/>
  <c r="AV227" i="1"/>
  <c r="AG228" i="1"/>
  <c r="AC228" i="1"/>
  <c r="Y228" i="1"/>
  <c r="U228" i="1"/>
  <c r="W228" i="1"/>
  <c r="AB228" i="1"/>
  <c r="AH228" i="1"/>
  <c r="U229" i="1"/>
  <c r="Z229" i="1"/>
  <c r="BF229" i="1"/>
  <c r="BB229" i="1"/>
  <c r="AX229" i="1"/>
  <c r="AT229" i="1"/>
  <c r="AP229" i="1"/>
  <c r="AS229" i="1"/>
  <c r="AY229" i="1"/>
  <c r="BD229" i="1"/>
  <c r="T230" i="1"/>
  <c r="Z230" i="1"/>
  <c r="AE230" i="1"/>
  <c r="AI231" i="1"/>
  <c r="AE231" i="1"/>
  <c r="AA231" i="1"/>
  <c r="W231" i="1"/>
  <c r="S231" i="1"/>
  <c r="X231" i="1"/>
  <c r="AC231" i="1"/>
  <c r="AH231" i="1"/>
  <c r="AQ231" i="1"/>
  <c r="AV231" i="1"/>
  <c r="AG232" i="1"/>
  <c r="AC232" i="1"/>
  <c r="Y232" i="1"/>
  <c r="U232" i="1"/>
  <c r="W232" i="1"/>
  <c r="AB232" i="1"/>
  <c r="AH232" i="1"/>
  <c r="U233" i="1"/>
  <c r="Z233" i="1"/>
  <c r="BF233" i="1"/>
  <c r="BB233" i="1"/>
  <c r="AX233" i="1"/>
  <c r="AT233" i="1"/>
  <c r="AP233" i="1"/>
  <c r="AS233" i="1"/>
  <c r="AY233" i="1"/>
  <c r="BD233" i="1"/>
  <c r="T234" i="1"/>
  <c r="Z234" i="1"/>
  <c r="AE234" i="1"/>
  <c r="AI235" i="1"/>
  <c r="AE235" i="1"/>
  <c r="AA235" i="1"/>
  <c r="W235" i="1"/>
  <c r="S235" i="1"/>
  <c r="X235" i="1"/>
  <c r="AC235" i="1"/>
  <c r="AH235" i="1"/>
  <c r="AQ235" i="1"/>
  <c r="AV235" i="1"/>
  <c r="AG236" i="1"/>
  <c r="AC236" i="1"/>
  <c r="Y236" i="1"/>
  <c r="U236" i="1"/>
  <c r="W236" i="1"/>
  <c r="AB236" i="1"/>
  <c r="AH236" i="1"/>
  <c r="U237" i="1"/>
  <c r="Z237" i="1"/>
  <c r="BF237" i="1"/>
  <c r="BB237" i="1"/>
  <c r="AX237" i="1"/>
  <c r="AT237" i="1"/>
  <c r="AP237" i="1"/>
  <c r="AS237" i="1"/>
  <c r="AY237" i="1"/>
  <c r="BD237" i="1"/>
  <c r="T238" i="1"/>
  <c r="Z238" i="1"/>
  <c r="AE238" i="1"/>
  <c r="AI239" i="1"/>
  <c r="AE239" i="1"/>
  <c r="AA239" i="1"/>
  <c r="W239" i="1"/>
  <c r="S239" i="1"/>
  <c r="X239" i="1"/>
  <c r="AC239" i="1"/>
  <c r="AH239" i="1"/>
  <c r="AQ239" i="1"/>
  <c r="AV239" i="1"/>
  <c r="AG240" i="1"/>
  <c r="AC240" i="1"/>
  <c r="Y240" i="1"/>
  <c r="U240" i="1"/>
  <c r="W240" i="1"/>
  <c r="AB240" i="1"/>
  <c r="AH240" i="1"/>
  <c r="U241" i="1"/>
  <c r="Z241" i="1"/>
  <c r="BF241" i="1"/>
  <c r="BB241" i="1"/>
  <c r="AX241" i="1"/>
  <c r="AT241" i="1"/>
  <c r="AP241" i="1"/>
  <c r="AS241" i="1"/>
  <c r="AY241" i="1"/>
  <c r="BD241" i="1"/>
  <c r="T242" i="1"/>
  <c r="Z242" i="1"/>
  <c r="AE242" i="1"/>
  <c r="AI243" i="1"/>
  <c r="AE243" i="1"/>
  <c r="AA243" i="1"/>
  <c r="W243" i="1"/>
  <c r="S243" i="1"/>
  <c r="X243" i="1"/>
  <c r="AC243" i="1"/>
  <c r="AH243" i="1"/>
  <c r="AQ243" i="1"/>
  <c r="AV243" i="1"/>
  <c r="AG244" i="1"/>
  <c r="AC244" i="1"/>
  <c r="Y244" i="1"/>
  <c r="U244" i="1"/>
  <c r="W244" i="1"/>
  <c r="AB244" i="1"/>
  <c r="AH244" i="1"/>
  <c r="U245" i="1"/>
  <c r="Z245" i="1"/>
  <c r="BF245" i="1"/>
  <c r="BB245" i="1"/>
  <c r="AX245" i="1"/>
  <c r="AT245" i="1"/>
  <c r="AP245" i="1"/>
  <c r="AS245" i="1"/>
  <c r="AY245" i="1"/>
  <c r="BD245" i="1"/>
  <c r="T246" i="1"/>
  <c r="Z246" i="1"/>
  <c r="AE246" i="1"/>
  <c r="AI247" i="1"/>
  <c r="AE247" i="1"/>
  <c r="AA247" i="1"/>
  <c r="W247" i="1"/>
  <c r="S247" i="1"/>
  <c r="X247" i="1"/>
  <c r="AC247" i="1"/>
  <c r="AH247" i="1"/>
  <c r="AQ247" i="1"/>
  <c r="AV247" i="1"/>
  <c r="AG248" i="1"/>
  <c r="AC248" i="1"/>
  <c r="Y248" i="1"/>
  <c r="U248" i="1"/>
  <c r="W248" i="1"/>
  <c r="AB248" i="1"/>
  <c r="AH248" i="1"/>
  <c r="U249" i="1"/>
  <c r="Z249" i="1"/>
  <c r="BF249" i="1"/>
  <c r="BB249" i="1"/>
  <c r="AX249" i="1"/>
  <c r="AT249" i="1"/>
  <c r="AP249" i="1"/>
  <c r="AS249" i="1"/>
  <c r="AY249" i="1"/>
  <c r="BD249" i="1"/>
  <c r="T250" i="1"/>
  <c r="Z250" i="1"/>
  <c r="AE250" i="1"/>
  <c r="AI251" i="1"/>
  <c r="AE251" i="1"/>
  <c r="AA251" i="1"/>
  <c r="W251" i="1"/>
  <c r="S251" i="1"/>
  <c r="X251" i="1"/>
  <c r="AC251" i="1"/>
  <c r="AH251" i="1"/>
  <c r="AQ251" i="1"/>
  <c r="AV251" i="1"/>
  <c r="AG252" i="1"/>
  <c r="AC252" i="1"/>
  <c r="Y252" i="1"/>
  <c r="U252" i="1"/>
  <c r="W252" i="1"/>
  <c r="AB252" i="1"/>
  <c r="AH252" i="1"/>
  <c r="U253" i="1"/>
  <c r="Z253" i="1"/>
  <c r="BF253" i="1"/>
  <c r="BB253" i="1"/>
  <c r="AX253" i="1"/>
  <c r="AT253" i="1"/>
  <c r="AP253" i="1"/>
  <c r="AS253" i="1"/>
  <c r="AY253" i="1"/>
  <c r="BD253" i="1"/>
  <c r="T254" i="1"/>
  <c r="Z254" i="1"/>
  <c r="AE254" i="1"/>
  <c r="AI255" i="1"/>
  <c r="AE255" i="1"/>
  <c r="AA255" i="1"/>
  <c r="W255" i="1"/>
  <c r="S255" i="1"/>
  <c r="X255" i="1"/>
  <c r="AC255" i="1"/>
  <c r="AH255" i="1"/>
  <c r="AQ255" i="1"/>
  <c r="AV255" i="1"/>
  <c r="AG256" i="1"/>
  <c r="AC256" i="1"/>
  <c r="Y256" i="1"/>
  <c r="U256" i="1"/>
  <c r="W256" i="1"/>
  <c r="AB256" i="1"/>
  <c r="AH256" i="1"/>
  <c r="U257" i="1"/>
  <c r="Z257" i="1"/>
  <c r="BF257" i="1"/>
  <c r="BB257" i="1"/>
  <c r="AX257" i="1"/>
  <c r="AT257" i="1"/>
  <c r="AP257" i="1"/>
  <c r="AS257" i="1"/>
  <c r="AY257" i="1"/>
  <c r="BD257" i="1"/>
  <c r="T258" i="1"/>
  <c r="Z258" i="1"/>
  <c r="AE258" i="1"/>
  <c r="AI259" i="1"/>
  <c r="AE259" i="1"/>
  <c r="AA259" i="1"/>
  <c r="W259" i="1"/>
  <c r="S259" i="1"/>
  <c r="X259" i="1"/>
  <c r="AC259" i="1"/>
  <c r="AH259" i="1"/>
  <c r="AQ259" i="1"/>
  <c r="AV259" i="1"/>
  <c r="AG260" i="1"/>
  <c r="AC260" i="1"/>
  <c r="Y260" i="1"/>
  <c r="U260" i="1"/>
  <c r="W260" i="1"/>
  <c r="AB260" i="1"/>
  <c r="AH260" i="1"/>
  <c r="U261" i="1"/>
  <c r="Z261" i="1"/>
  <c r="BF261" i="1"/>
  <c r="BB261" i="1"/>
  <c r="AX261" i="1"/>
  <c r="AT261" i="1"/>
  <c r="AP261" i="1"/>
  <c r="AS261" i="1"/>
  <c r="AY261" i="1"/>
  <c r="BD261" i="1"/>
  <c r="T262" i="1"/>
  <c r="Z262" i="1"/>
  <c r="AE262" i="1"/>
  <c r="AI263" i="1"/>
  <c r="AE263" i="1"/>
  <c r="AA263" i="1"/>
  <c r="W263" i="1"/>
  <c r="S263" i="1"/>
  <c r="X263" i="1"/>
  <c r="AC263" i="1"/>
  <c r="AH263" i="1"/>
  <c r="AQ263" i="1"/>
  <c r="AV263" i="1"/>
  <c r="AG264" i="1"/>
  <c r="AC264" i="1"/>
  <c r="Y264" i="1"/>
  <c r="U264" i="1"/>
  <c r="W264" i="1"/>
  <c r="AB264" i="1"/>
  <c r="AH264" i="1"/>
  <c r="U265" i="1"/>
  <c r="Z265" i="1"/>
  <c r="BF265" i="1"/>
  <c r="BB265" i="1"/>
  <c r="AX265" i="1"/>
  <c r="AT265" i="1"/>
  <c r="AP265" i="1"/>
  <c r="AS265" i="1"/>
  <c r="AY265" i="1"/>
  <c r="BD265" i="1"/>
  <c r="T266" i="1"/>
  <c r="Z266" i="1"/>
  <c r="AE266" i="1"/>
  <c r="AI267" i="1"/>
  <c r="AE267" i="1"/>
  <c r="AA267" i="1"/>
  <c r="W267" i="1"/>
  <c r="S267" i="1"/>
  <c r="X267" i="1"/>
  <c r="AC267" i="1"/>
  <c r="AH267" i="1"/>
  <c r="AQ267" i="1"/>
  <c r="AV267" i="1"/>
  <c r="AG268" i="1"/>
  <c r="AC268" i="1"/>
  <c r="Y268" i="1"/>
  <c r="U268" i="1"/>
  <c r="W268" i="1"/>
  <c r="AB268" i="1"/>
  <c r="AH268" i="1"/>
  <c r="U269" i="1"/>
  <c r="Z269" i="1"/>
  <c r="BF269" i="1"/>
  <c r="BB269" i="1"/>
  <c r="AX269" i="1"/>
  <c r="AT269" i="1"/>
  <c r="AP269" i="1"/>
  <c r="AS269" i="1"/>
  <c r="AY269" i="1"/>
  <c r="BD269" i="1"/>
  <c r="T270" i="1"/>
  <c r="Z270" i="1"/>
  <c r="AE270" i="1"/>
  <c r="AI271" i="1"/>
  <c r="AE271" i="1"/>
  <c r="AA271" i="1"/>
  <c r="W271" i="1"/>
  <c r="S271" i="1"/>
  <c r="X271" i="1"/>
  <c r="AC271" i="1"/>
  <c r="AH271" i="1"/>
  <c r="AQ271" i="1"/>
  <c r="AV271" i="1"/>
  <c r="AG272" i="1"/>
  <c r="AC272" i="1"/>
  <c r="Y272" i="1"/>
  <c r="U272" i="1"/>
  <c r="W272" i="1"/>
  <c r="AB272" i="1"/>
  <c r="AH272" i="1"/>
  <c r="U273" i="1"/>
  <c r="Z273" i="1"/>
  <c r="BF273" i="1"/>
  <c r="BB273" i="1"/>
  <c r="AX273" i="1"/>
  <c r="AT273" i="1"/>
  <c r="AP273" i="1"/>
  <c r="AS273" i="1"/>
  <c r="AY273" i="1"/>
  <c r="BD273" i="1"/>
  <c r="T274" i="1"/>
  <c r="Z274" i="1"/>
  <c r="AE274" i="1"/>
  <c r="AI275" i="1"/>
  <c r="AE275" i="1"/>
  <c r="AA275" i="1"/>
  <c r="W275" i="1"/>
  <c r="S275" i="1"/>
  <c r="X275" i="1"/>
  <c r="AC275" i="1"/>
  <c r="AH275" i="1"/>
  <c r="AQ275" i="1"/>
  <c r="AV275" i="1"/>
  <c r="AG276" i="1"/>
  <c r="AC276" i="1"/>
  <c r="Y276" i="1"/>
  <c r="U276" i="1"/>
  <c r="W276" i="1"/>
  <c r="AB276" i="1"/>
  <c r="AH276" i="1"/>
  <c r="U277" i="1"/>
  <c r="Z277" i="1"/>
  <c r="BF277" i="1"/>
  <c r="BB277" i="1"/>
  <c r="AX277" i="1"/>
  <c r="AT277" i="1"/>
  <c r="AP277" i="1"/>
  <c r="AS277" i="1"/>
  <c r="AY277" i="1"/>
  <c r="BD277" i="1"/>
  <c r="T278" i="1"/>
  <c r="Z278" i="1"/>
  <c r="AE278" i="1"/>
  <c r="AI279" i="1"/>
  <c r="AE279" i="1"/>
  <c r="AA279" i="1"/>
  <c r="W279" i="1"/>
  <c r="S279" i="1"/>
  <c r="X279" i="1"/>
  <c r="AC279" i="1"/>
  <c r="AH279" i="1"/>
  <c r="AQ279" i="1"/>
  <c r="AV279" i="1"/>
  <c r="AG280" i="1"/>
  <c r="AC280" i="1"/>
  <c r="Y280" i="1"/>
  <c r="U280" i="1"/>
  <c r="W280" i="1"/>
  <c r="AB280" i="1"/>
  <c r="AH280" i="1"/>
  <c r="U281" i="1"/>
  <c r="Z281" i="1"/>
  <c r="BF281" i="1"/>
  <c r="BB281" i="1"/>
  <c r="AX281" i="1"/>
  <c r="AT281" i="1"/>
  <c r="AP281" i="1"/>
  <c r="AS281" i="1"/>
  <c r="AY281" i="1"/>
  <c r="BD281" i="1"/>
  <c r="T282" i="1"/>
  <c r="Z282" i="1"/>
  <c r="AE282" i="1"/>
  <c r="AI283" i="1"/>
  <c r="AE283" i="1"/>
  <c r="AA283" i="1"/>
  <c r="W283" i="1"/>
  <c r="S283" i="1"/>
  <c r="X283" i="1"/>
  <c r="AC283" i="1"/>
  <c r="AH283" i="1"/>
  <c r="AQ283" i="1"/>
  <c r="AV283" i="1"/>
  <c r="AG284" i="1"/>
  <c r="AC284" i="1"/>
  <c r="Y284" i="1"/>
  <c r="U284" i="1"/>
  <c r="W284" i="1"/>
  <c r="AB284" i="1"/>
  <c r="AH284" i="1"/>
  <c r="U285" i="1"/>
  <c r="Z285" i="1"/>
  <c r="BF285" i="1"/>
  <c r="BB285" i="1"/>
  <c r="AX285" i="1"/>
  <c r="AT285" i="1"/>
  <c r="AP285" i="1"/>
  <c r="AS285" i="1"/>
  <c r="AY285" i="1"/>
  <c r="BD285" i="1"/>
  <c r="T286" i="1"/>
  <c r="Z286" i="1"/>
  <c r="AE286" i="1"/>
  <c r="AI287" i="1"/>
  <c r="AE287" i="1"/>
  <c r="AA287" i="1"/>
  <c r="W287" i="1"/>
  <c r="S287" i="1"/>
  <c r="X287" i="1"/>
  <c r="AC287" i="1"/>
  <c r="AH287" i="1"/>
  <c r="AQ287" i="1"/>
  <c r="AV287" i="1"/>
  <c r="AG288" i="1"/>
  <c r="AC288" i="1"/>
  <c r="Y288" i="1"/>
  <c r="U288" i="1"/>
  <c r="W288" i="1"/>
  <c r="AB288" i="1"/>
  <c r="AH288" i="1"/>
  <c r="U289" i="1"/>
  <c r="Z289" i="1"/>
  <c r="BF289" i="1"/>
  <c r="BB289" i="1"/>
  <c r="AX289" i="1"/>
  <c r="AT289" i="1"/>
  <c r="AP289" i="1"/>
  <c r="AS289" i="1"/>
  <c r="AY289" i="1"/>
  <c r="BD289" i="1"/>
  <c r="T290" i="1"/>
  <c r="Z290" i="1"/>
  <c r="AE290" i="1"/>
  <c r="AI291" i="1"/>
  <c r="AE291" i="1"/>
  <c r="AA291" i="1"/>
  <c r="W291" i="1"/>
  <c r="S291" i="1"/>
  <c r="X291" i="1"/>
  <c r="AC291" i="1"/>
  <c r="AH291" i="1"/>
  <c r="AQ291" i="1"/>
  <c r="AV291" i="1"/>
  <c r="AG292" i="1"/>
  <c r="AC292" i="1"/>
  <c r="Y292" i="1"/>
  <c r="U292" i="1"/>
  <c r="W292" i="1"/>
  <c r="AB292" i="1"/>
  <c r="AH292" i="1"/>
  <c r="U293" i="1"/>
  <c r="Z293" i="1"/>
  <c r="BF293" i="1"/>
  <c r="BB293" i="1"/>
  <c r="AX293" i="1"/>
  <c r="AT293" i="1"/>
  <c r="AP293" i="1"/>
  <c r="AS293" i="1"/>
  <c r="AY293" i="1"/>
  <c r="BD293" i="1"/>
  <c r="T294" i="1"/>
  <c r="Z294" i="1"/>
  <c r="AE294" i="1"/>
  <c r="AI295" i="1"/>
  <c r="AE295" i="1"/>
  <c r="AA295" i="1"/>
  <c r="W295" i="1"/>
  <c r="S295" i="1"/>
  <c r="X295" i="1"/>
  <c r="AC295" i="1"/>
  <c r="AH295" i="1"/>
  <c r="AQ295" i="1"/>
  <c r="AV295" i="1"/>
  <c r="AG296" i="1"/>
  <c r="AC296" i="1"/>
  <c r="Y296" i="1"/>
  <c r="U296" i="1"/>
  <c r="W296" i="1"/>
  <c r="AB296" i="1"/>
  <c r="AH296" i="1"/>
  <c r="U297" i="1"/>
  <c r="Z297" i="1"/>
  <c r="BF297" i="1"/>
  <c r="BB297" i="1"/>
  <c r="AX297" i="1"/>
  <c r="AT297" i="1"/>
  <c r="AP297" i="1"/>
  <c r="AS297" i="1"/>
  <c r="AY297" i="1"/>
  <c r="BD297" i="1"/>
  <c r="T298" i="1"/>
  <c r="Z298" i="1"/>
  <c r="AE298" i="1"/>
  <c r="AI299" i="1"/>
  <c r="AE299" i="1"/>
  <c r="AA299" i="1"/>
  <c r="W299" i="1"/>
  <c r="S299" i="1"/>
  <c r="X299" i="1"/>
  <c r="AC299" i="1"/>
  <c r="AH299" i="1"/>
  <c r="AQ299" i="1"/>
  <c r="AV299" i="1"/>
  <c r="AG300" i="1"/>
  <c r="AC300" i="1"/>
  <c r="Y300" i="1"/>
  <c r="U300" i="1"/>
  <c r="W300" i="1"/>
  <c r="AB300" i="1"/>
  <c r="AH300" i="1"/>
  <c r="U301" i="1"/>
  <c r="Z301" i="1"/>
  <c r="BF301" i="1"/>
  <c r="BB301" i="1"/>
  <c r="AX301" i="1"/>
  <c r="AT301" i="1"/>
  <c r="AP301" i="1"/>
  <c r="AS301" i="1"/>
  <c r="AY301" i="1"/>
  <c r="BD301" i="1"/>
  <c r="T302" i="1"/>
  <c r="Z302" i="1"/>
  <c r="AE302" i="1"/>
  <c r="AH303" i="1"/>
  <c r="AD303" i="1"/>
  <c r="Z303" i="1"/>
  <c r="V303" i="1"/>
  <c r="AI303" i="1"/>
  <c r="AE303" i="1"/>
  <c r="AA303" i="1"/>
  <c r="W303" i="1"/>
  <c r="S303" i="1"/>
  <c r="Y303" i="1"/>
  <c r="AG303" i="1"/>
  <c r="AR303" i="1"/>
  <c r="S304" i="1"/>
  <c r="AA304" i="1"/>
  <c r="AI304" i="1"/>
  <c r="AR305" i="1"/>
  <c r="AZ305" i="1"/>
  <c r="S306" i="1"/>
  <c r="AA306" i="1"/>
  <c r="AI306" i="1"/>
  <c r="AR307" i="1"/>
  <c r="AZ307" i="1"/>
  <c r="S308" i="1"/>
  <c r="AA308" i="1"/>
  <c r="AI308" i="1"/>
  <c r="AR309" i="1"/>
  <c r="AZ309" i="1"/>
  <c r="S310" i="1"/>
  <c r="AA310" i="1"/>
  <c r="AI310" i="1"/>
  <c r="AR311" i="1"/>
  <c r="AZ311" i="1"/>
  <c r="S312" i="1"/>
  <c r="AA312" i="1"/>
  <c r="AI312" i="1"/>
  <c r="AR313" i="1"/>
  <c r="AZ313" i="1"/>
  <c r="S314" i="1"/>
  <c r="AA314" i="1"/>
  <c r="AI314" i="1"/>
  <c r="AV315" i="1"/>
  <c r="AV317" i="1"/>
  <c r="AU307" i="1"/>
  <c r="AU309" i="1"/>
  <c r="AU311" i="1"/>
  <c r="AU313" i="1"/>
  <c r="V224" i="1"/>
  <c r="Z224" i="1"/>
  <c r="AD224" i="1"/>
  <c r="V226" i="1"/>
  <c r="Z226" i="1"/>
  <c r="AD226" i="1"/>
  <c r="BF227" i="1"/>
  <c r="BB227" i="1"/>
  <c r="AX227" i="1"/>
  <c r="AT227" i="1"/>
  <c r="AP227" i="1"/>
  <c r="AS227" i="1"/>
  <c r="AY227" i="1"/>
  <c r="BD227" i="1"/>
  <c r="AI229" i="1"/>
  <c r="AE229" i="1"/>
  <c r="AA229" i="1"/>
  <c r="W229" i="1"/>
  <c r="S229" i="1"/>
  <c r="X229" i="1"/>
  <c r="AC229" i="1"/>
  <c r="AH229" i="1"/>
  <c r="AG230" i="1"/>
  <c r="AC230" i="1"/>
  <c r="Y230" i="1"/>
  <c r="U230" i="1"/>
  <c r="W230" i="1"/>
  <c r="AB230" i="1"/>
  <c r="AH230" i="1"/>
  <c r="BF231" i="1"/>
  <c r="BB231" i="1"/>
  <c r="AX231" i="1"/>
  <c r="AT231" i="1"/>
  <c r="AP231" i="1"/>
  <c r="AS231" i="1"/>
  <c r="AY231" i="1"/>
  <c r="BD231" i="1"/>
  <c r="AI233" i="1"/>
  <c r="AE233" i="1"/>
  <c r="AA233" i="1"/>
  <c r="W233" i="1"/>
  <c r="S233" i="1"/>
  <c r="X233" i="1"/>
  <c r="AC233" i="1"/>
  <c r="AH233" i="1"/>
  <c r="AG234" i="1"/>
  <c r="AC234" i="1"/>
  <c r="Y234" i="1"/>
  <c r="U234" i="1"/>
  <c r="W234" i="1"/>
  <c r="AB234" i="1"/>
  <c r="AH234" i="1"/>
  <c r="BF235" i="1"/>
  <c r="BB235" i="1"/>
  <c r="AX235" i="1"/>
  <c r="AT235" i="1"/>
  <c r="AP235" i="1"/>
  <c r="AS235" i="1"/>
  <c r="AY235" i="1"/>
  <c r="BD235" i="1"/>
  <c r="AI237" i="1"/>
  <c r="AE237" i="1"/>
  <c r="AA237" i="1"/>
  <c r="W237" i="1"/>
  <c r="S237" i="1"/>
  <c r="X237" i="1"/>
  <c r="AC237" i="1"/>
  <c r="AH237" i="1"/>
  <c r="AG238" i="1"/>
  <c r="AC238" i="1"/>
  <c r="Y238" i="1"/>
  <c r="U238" i="1"/>
  <c r="W238" i="1"/>
  <c r="AB238" i="1"/>
  <c r="AH238" i="1"/>
  <c r="BF239" i="1"/>
  <c r="BB239" i="1"/>
  <c r="AX239" i="1"/>
  <c r="AT239" i="1"/>
  <c r="AP239" i="1"/>
  <c r="AS239" i="1"/>
  <c r="AY239" i="1"/>
  <c r="BD239" i="1"/>
  <c r="AI241" i="1"/>
  <c r="AE241" i="1"/>
  <c r="AA241" i="1"/>
  <c r="W241" i="1"/>
  <c r="S241" i="1"/>
  <c r="X241" i="1"/>
  <c r="AC241" i="1"/>
  <c r="AH241" i="1"/>
  <c r="AG242" i="1"/>
  <c r="AC242" i="1"/>
  <c r="Y242" i="1"/>
  <c r="U242" i="1"/>
  <c r="W242" i="1"/>
  <c r="AB242" i="1"/>
  <c r="AH242" i="1"/>
  <c r="BF243" i="1"/>
  <c r="BB243" i="1"/>
  <c r="AX243" i="1"/>
  <c r="AT243" i="1"/>
  <c r="AP243" i="1"/>
  <c r="AS243" i="1"/>
  <c r="AY243" i="1"/>
  <c r="BD243" i="1"/>
  <c r="AI245" i="1"/>
  <c r="AE245" i="1"/>
  <c r="AA245" i="1"/>
  <c r="W245" i="1"/>
  <c r="S245" i="1"/>
  <c r="X245" i="1"/>
  <c r="AC245" i="1"/>
  <c r="AH245" i="1"/>
  <c r="AG246" i="1"/>
  <c r="AC246" i="1"/>
  <c r="Y246" i="1"/>
  <c r="U246" i="1"/>
  <c r="W246" i="1"/>
  <c r="AB246" i="1"/>
  <c r="AH246" i="1"/>
  <c r="BF247" i="1"/>
  <c r="BB247" i="1"/>
  <c r="AX247" i="1"/>
  <c r="AT247" i="1"/>
  <c r="AP247" i="1"/>
  <c r="AS247" i="1"/>
  <c r="AY247" i="1"/>
  <c r="BD247" i="1"/>
  <c r="AI249" i="1"/>
  <c r="AE249" i="1"/>
  <c r="AA249" i="1"/>
  <c r="W249" i="1"/>
  <c r="S249" i="1"/>
  <c r="X249" i="1"/>
  <c r="AC249" i="1"/>
  <c r="AH249" i="1"/>
  <c r="AG250" i="1"/>
  <c r="AC250" i="1"/>
  <c r="Y250" i="1"/>
  <c r="U250" i="1"/>
  <c r="W250" i="1"/>
  <c r="AB250" i="1"/>
  <c r="AH250" i="1"/>
  <c r="BF251" i="1"/>
  <c r="BB251" i="1"/>
  <c r="AX251" i="1"/>
  <c r="AT251" i="1"/>
  <c r="AP251" i="1"/>
  <c r="AS251" i="1"/>
  <c r="AY251" i="1"/>
  <c r="BD251" i="1"/>
  <c r="AI253" i="1"/>
  <c r="AE253" i="1"/>
  <c r="AA253" i="1"/>
  <c r="W253" i="1"/>
  <c r="S253" i="1"/>
  <c r="X253" i="1"/>
  <c r="AC253" i="1"/>
  <c r="AH253" i="1"/>
  <c r="AG254" i="1"/>
  <c r="AC254" i="1"/>
  <c r="Y254" i="1"/>
  <c r="U254" i="1"/>
  <c r="W254" i="1"/>
  <c r="AB254" i="1"/>
  <c r="AH254" i="1"/>
  <c r="BF255" i="1"/>
  <c r="BB255" i="1"/>
  <c r="AX255" i="1"/>
  <c r="AT255" i="1"/>
  <c r="AP255" i="1"/>
  <c r="AS255" i="1"/>
  <c r="AY255" i="1"/>
  <c r="BD255" i="1"/>
  <c r="AI257" i="1"/>
  <c r="AE257" i="1"/>
  <c r="AA257" i="1"/>
  <c r="W257" i="1"/>
  <c r="S257" i="1"/>
  <c r="X257" i="1"/>
  <c r="AC257" i="1"/>
  <c r="AH257" i="1"/>
  <c r="AG258" i="1"/>
  <c r="AC258" i="1"/>
  <c r="Y258" i="1"/>
  <c r="U258" i="1"/>
  <c r="W258" i="1"/>
  <c r="AB258" i="1"/>
  <c r="AH258" i="1"/>
  <c r="BF259" i="1"/>
  <c r="BB259" i="1"/>
  <c r="AX259" i="1"/>
  <c r="AT259" i="1"/>
  <c r="AP259" i="1"/>
  <c r="AS259" i="1"/>
  <c r="AY259" i="1"/>
  <c r="BD259" i="1"/>
  <c r="AI261" i="1"/>
  <c r="AE261" i="1"/>
  <c r="AA261" i="1"/>
  <c r="W261" i="1"/>
  <c r="S261" i="1"/>
  <c r="X261" i="1"/>
  <c r="AC261" i="1"/>
  <c r="AH261" i="1"/>
  <c r="AG262" i="1"/>
  <c r="AC262" i="1"/>
  <c r="Y262" i="1"/>
  <c r="U262" i="1"/>
  <c r="W262" i="1"/>
  <c r="AB262" i="1"/>
  <c r="AH262" i="1"/>
  <c r="BF263" i="1"/>
  <c r="BB263" i="1"/>
  <c r="AX263" i="1"/>
  <c r="AT263" i="1"/>
  <c r="AP263" i="1"/>
  <c r="AS263" i="1"/>
  <c r="AY263" i="1"/>
  <c r="BD263" i="1"/>
  <c r="AI265" i="1"/>
  <c r="AE265" i="1"/>
  <c r="AA265" i="1"/>
  <c r="W265" i="1"/>
  <c r="S265" i="1"/>
  <c r="X265" i="1"/>
  <c r="AC265" i="1"/>
  <c r="AH265" i="1"/>
  <c r="AG266" i="1"/>
  <c r="AC266" i="1"/>
  <c r="Y266" i="1"/>
  <c r="U266" i="1"/>
  <c r="W266" i="1"/>
  <c r="AB266" i="1"/>
  <c r="AH266" i="1"/>
  <c r="BF267" i="1"/>
  <c r="BB267" i="1"/>
  <c r="AX267" i="1"/>
  <c r="AT267" i="1"/>
  <c r="AP267" i="1"/>
  <c r="AS267" i="1"/>
  <c r="AY267" i="1"/>
  <c r="BD267" i="1"/>
  <c r="AI269" i="1"/>
  <c r="AE269" i="1"/>
  <c r="AA269" i="1"/>
  <c r="W269" i="1"/>
  <c r="S269" i="1"/>
  <c r="X269" i="1"/>
  <c r="AC269" i="1"/>
  <c r="AH269" i="1"/>
  <c r="AG270" i="1"/>
  <c r="AC270" i="1"/>
  <c r="Y270" i="1"/>
  <c r="U270" i="1"/>
  <c r="W270" i="1"/>
  <c r="AB270" i="1"/>
  <c r="AH270" i="1"/>
  <c r="BF271" i="1"/>
  <c r="BB271" i="1"/>
  <c r="AX271" i="1"/>
  <c r="AT271" i="1"/>
  <c r="AP271" i="1"/>
  <c r="AS271" i="1"/>
  <c r="AY271" i="1"/>
  <c r="BD271" i="1"/>
  <c r="AI273" i="1"/>
  <c r="AE273" i="1"/>
  <c r="AA273" i="1"/>
  <c r="W273" i="1"/>
  <c r="S273" i="1"/>
  <c r="X273" i="1"/>
  <c r="AC273" i="1"/>
  <c r="AH273" i="1"/>
  <c r="AG274" i="1"/>
  <c r="AC274" i="1"/>
  <c r="Y274" i="1"/>
  <c r="U274" i="1"/>
  <c r="W274" i="1"/>
  <c r="AB274" i="1"/>
  <c r="AH274" i="1"/>
  <c r="BF275" i="1"/>
  <c r="BB275" i="1"/>
  <c r="AX275" i="1"/>
  <c r="AT275" i="1"/>
  <c r="AP275" i="1"/>
  <c r="AS275" i="1"/>
  <c r="AY275" i="1"/>
  <c r="BD275" i="1"/>
  <c r="AI277" i="1"/>
  <c r="AE277" i="1"/>
  <c r="AA277" i="1"/>
  <c r="W277" i="1"/>
  <c r="S277" i="1"/>
  <c r="X277" i="1"/>
  <c r="AC277" i="1"/>
  <c r="AH277" i="1"/>
  <c r="AG278" i="1"/>
  <c r="AC278" i="1"/>
  <c r="Y278" i="1"/>
  <c r="U278" i="1"/>
  <c r="W278" i="1"/>
  <c r="AB278" i="1"/>
  <c r="AH278" i="1"/>
  <c r="BF279" i="1"/>
  <c r="BB279" i="1"/>
  <c r="AX279" i="1"/>
  <c r="AT279" i="1"/>
  <c r="AP279" i="1"/>
  <c r="AS279" i="1"/>
  <c r="AY279" i="1"/>
  <c r="BD279" i="1"/>
  <c r="AI281" i="1"/>
  <c r="AE281" i="1"/>
  <c r="AA281" i="1"/>
  <c r="W281" i="1"/>
  <c r="S281" i="1"/>
  <c r="X281" i="1"/>
  <c r="AC281" i="1"/>
  <c r="AH281" i="1"/>
  <c r="AG282" i="1"/>
  <c r="AC282" i="1"/>
  <c r="Y282" i="1"/>
  <c r="U282" i="1"/>
  <c r="W282" i="1"/>
  <c r="AB282" i="1"/>
  <c r="AH282" i="1"/>
  <c r="BF283" i="1"/>
  <c r="BB283" i="1"/>
  <c r="AX283" i="1"/>
  <c r="AT283" i="1"/>
  <c r="AP283" i="1"/>
  <c r="AS283" i="1"/>
  <c r="AY283" i="1"/>
  <c r="BD283" i="1"/>
  <c r="AI285" i="1"/>
  <c r="AE285" i="1"/>
  <c r="AA285" i="1"/>
  <c r="W285" i="1"/>
  <c r="S285" i="1"/>
  <c r="X285" i="1"/>
  <c r="AC285" i="1"/>
  <c r="AH285" i="1"/>
  <c r="AG286" i="1"/>
  <c r="AC286" i="1"/>
  <c r="Y286" i="1"/>
  <c r="U286" i="1"/>
  <c r="W286" i="1"/>
  <c r="AB286" i="1"/>
  <c r="AH286" i="1"/>
  <c r="BF287" i="1"/>
  <c r="BB287" i="1"/>
  <c r="AX287" i="1"/>
  <c r="AT287" i="1"/>
  <c r="AP287" i="1"/>
  <c r="AS287" i="1"/>
  <c r="AY287" i="1"/>
  <c r="BD287" i="1"/>
  <c r="AI289" i="1"/>
  <c r="AE289" i="1"/>
  <c r="AA289" i="1"/>
  <c r="W289" i="1"/>
  <c r="S289" i="1"/>
  <c r="X289" i="1"/>
  <c r="AC289" i="1"/>
  <c r="AH289" i="1"/>
  <c r="AG290" i="1"/>
  <c r="AC290" i="1"/>
  <c r="Y290" i="1"/>
  <c r="U290" i="1"/>
  <c r="W290" i="1"/>
  <c r="AB290" i="1"/>
  <c r="AH290" i="1"/>
  <c r="BF291" i="1"/>
  <c r="BB291" i="1"/>
  <c r="AX291" i="1"/>
  <c r="AT291" i="1"/>
  <c r="AP291" i="1"/>
  <c r="AS291" i="1"/>
  <c r="AY291" i="1"/>
  <c r="BD291" i="1"/>
  <c r="AI293" i="1"/>
  <c r="AE293" i="1"/>
  <c r="AA293" i="1"/>
  <c r="W293" i="1"/>
  <c r="S293" i="1"/>
  <c r="X293" i="1"/>
  <c r="AC293" i="1"/>
  <c r="AH293" i="1"/>
  <c r="AG294" i="1"/>
  <c r="AC294" i="1"/>
  <c r="Y294" i="1"/>
  <c r="U294" i="1"/>
  <c r="W294" i="1"/>
  <c r="AB294" i="1"/>
  <c r="AH294" i="1"/>
  <c r="BF295" i="1"/>
  <c r="BB295" i="1"/>
  <c r="AX295" i="1"/>
  <c r="AT295" i="1"/>
  <c r="AP295" i="1"/>
  <c r="AS295" i="1"/>
  <c r="AY295" i="1"/>
  <c r="BD295" i="1"/>
  <c r="AI297" i="1"/>
  <c r="AE297" i="1"/>
  <c r="AA297" i="1"/>
  <c r="W297" i="1"/>
  <c r="S297" i="1"/>
  <c r="X297" i="1"/>
  <c r="AC297" i="1"/>
  <c r="AH297" i="1"/>
  <c r="AG298" i="1"/>
  <c r="AC298" i="1"/>
  <c r="Y298" i="1"/>
  <c r="U298" i="1"/>
  <c r="W298" i="1"/>
  <c r="AB298" i="1"/>
  <c r="AH298" i="1"/>
  <c r="BF299" i="1"/>
  <c r="BB299" i="1"/>
  <c r="AX299" i="1"/>
  <c r="AT299" i="1"/>
  <c r="AP299" i="1"/>
  <c r="AS299" i="1"/>
  <c r="AY299" i="1"/>
  <c r="BD299" i="1"/>
  <c r="AI301" i="1"/>
  <c r="AE301" i="1"/>
  <c r="AA301" i="1"/>
  <c r="W301" i="1"/>
  <c r="S301" i="1"/>
  <c r="X301" i="1"/>
  <c r="AC301" i="1"/>
  <c r="AH301" i="1"/>
  <c r="AG302" i="1"/>
  <c r="AC302" i="1"/>
  <c r="Y302" i="1"/>
  <c r="U302" i="1"/>
  <c r="W302" i="1"/>
  <c r="AB302" i="1"/>
  <c r="AH302" i="1"/>
  <c r="BE303" i="1"/>
  <c r="BA303" i="1"/>
  <c r="AW303" i="1"/>
  <c r="AS303" i="1"/>
  <c r="AO303" i="1"/>
  <c r="BF303" i="1"/>
  <c r="BB303" i="1"/>
  <c r="AX303" i="1"/>
  <c r="AT303" i="1"/>
  <c r="AP303" i="1"/>
  <c r="AV303" i="1"/>
  <c r="BD303" i="1"/>
  <c r="BE305" i="1"/>
  <c r="BA305" i="1"/>
  <c r="AW305" i="1"/>
  <c r="AS305" i="1"/>
  <c r="AO305" i="1"/>
  <c r="BF305" i="1"/>
  <c r="BB305" i="1"/>
  <c r="AX305" i="1"/>
  <c r="AT305" i="1"/>
  <c r="AP305" i="1"/>
  <c r="AV305" i="1"/>
  <c r="BD305" i="1"/>
  <c r="BE307" i="1"/>
  <c r="BA307" i="1"/>
  <c r="AW307" i="1"/>
  <c r="AS307" i="1"/>
  <c r="AO307" i="1"/>
  <c r="BF307" i="1"/>
  <c r="BB307" i="1"/>
  <c r="AX307" i="1"/>
  <c r="AT307" i="1"/>
  <c r="AP307" i="1"/>
  <c r="AV307" i="1"/>
  <c r="BD307" i="1"/>
  <c r="BE309" i="1"/>
  <c r="BA309" i="1"/>
  <c r="AW309" i="1"/>
  <c r="AS309" i="1"/>
  <c r="AO309" i="1"/>
  <c r="BF309" i="1"/>
  <c r="BB309" i="1"/>
  <c r="AX309" i="1"/>
  <c r="AT309" i="1"/>
  <c r="AP309" i="1"/>
  <c r="AV309" i="1"/>
  <c r="BD309" i="1"/>
  <c r="BE311" i="1"/>
  <c r="BA311" i="1"/>
  <c r="AW311" i="1"/>
  <c r="AS311" i="1"/>
  <c r="AO311" i="1"/>
  <c r="BF311" i="1"/>
  <c r="BB311" i="1"/>
  <c r="AX311" i="1"/>
  <c r="AT311" i="1"/>
  <c r="AP311" i="1"/>
  <c r="AV311" i="1"/>
  <c r="BD311" i="1"/>
  <c r="BE313" i="1"/>
  <c r="BA313" i="1"/>
  <c r="AW313" i="1"/>
  <c r="AS313" i="1"/>
  <c r="AO313" i="1"/>
  <c r="BF313" i="1"/>
  <c r="BB313" i="1"/>
  <c r="AX313" i="1"/>
  <c r="AT313" i="1"/>
  <c r="AP313" i="1"/>
  <c r="AV313" i="1"/>
  <c r="BD313" i="1"/>
  <c r="BE315" i="1"/>
  <c r="BA315" i="1"/>
  <c r="AW315" i="1"/>
  <c r="AS315" i="1"/>
  <c r="AO315" i="1"/>
  <c r="BC315" i="1"/>
  <c r="AY315" i="1"/>
  <c r="AU315" i="1"/>
  <c r="AQ315" i="1"/>
  <c r="BF315" i="1"/>
  <c r="BB315" i="1"/>
  <c r="AX315" i="1"/>
  <c r="AT315" i="1"/>
  <c r="AP315" i="1"/>
  <c r="BD315" i="1"/>
  <c r="BE317" i="1"/>
  <c r="BA317" i="1"/>
  <c r="AW317" i="1"/>
  <c r="AS317" i="1"/>
  <c r="AO317" i="1"/>
  <c r="BC317" i="1"/>
  <c r="AY317" i="1"/>
  <c r="AU317" i="1"/>
  <c r="AQ317" i="1"/>
  <c r="BF317" i="1"/>
  <c r="BB317" i="1"/>
  <c r="AX317" i="1"/>
  <c r="AT317" i="1"/>
  <c r="AP317" i="1"/>
  <c r="BD317" i="1"/>
  <c r="AR226" i="1"/>
  <c r="AV226" i="1"/>
  <c r="AZ226" i="1"/>
  <c r="AR228" i="1"/>
  <c r="AV228" i="1"/>
  <c r="AZ228" i="1"/>
  <c r="AR230" i="1"/>
  <c r="AV230" i="1"/>
  <c r="AZ230" i="1"/>
  <c r="AR232" i="1"/>
  <c r="AV232" i="1"/>
  <c r="AZ232" i="1"/>
  <c r="AR234" i="1"/>
  <c r="AV234" i="1"/>
  <c r="AZ234" i="1"/>
  <c r="AR236" i="1"/>
  <c r="AV236" i="1"/>
  <c r="AZ236" i="1"/>
  <c r="AR238" i="1"/>
  <c r="AV238" i="1"/>
  <c r="AZ238" i="1"/>
  <c r="AR240" i="1"/>
  <c r="AV240" i="1"/>
  <c r="AZ240" i="1"/>
  <c r="AR242" i="1"/>
  <c r="AV242" i="1"/>
  <c r="AZ242" i="1"/>
  <c r="AR244" i="1"/>
  <c r="AV244" i="1"/>
  <c r="AZ244" i="1"/>
  <c r="AR246" i="1"/>
  <c r="AV246" i="1"/>
  <c r="AZ246" i="1"/>
  <c r="AR248" i="1"/>
  <c r="AV248" i="1"/>
  <c r="AZ248" i="1"/>
  <c r="AR250" i="1"/>
  <c r="AV250" i="1"/>
  <c r="AZ250" i="1"/>
  <c r="AR252" i="1"/>
  <c r="AV252" i="1"/>
  <c r="AZ252" i="1"/>
  <c r="AR254" i="1"/>
  <c r="AV254" i="1"/>
  <c r="AZ254" i="1"/>
  <c r="AR256" i="1"/>
  <c r="AV256" i="1"/>
  <c r="AZ256" i="1"/>
  <c r="AR258" i="1"/>
  <c r="AV258" i="1"/>
  <c r="AZ258" i="1"/>
  <c r="AR260" i="1"/>
  <c r="AV260" i="1"/>
  <c r="AZ260" i="1"/>
  <c r="AR262" i="1"/>
  <c r="AV262" i="1"/>
  <c r="AZ262" i="1"/>
  <c r="AR264" i="1"/>
  <c r="AV264" i="1"/>
  <c r="AZ264" i="1"/>
  <c r="AR266" i="1"/>
  <c r="AV266" i="1"/>
  <c r="AZ266" i="1"/>
  <c r="AR268" i="1"/>
  <c r="AV268" i="1"/>
  <c r="AZ268" i="1"/>
  <c r="AR270" i="1"/>
  <c r="AV270" i="1"/>
  <c r="AZ270" i="1"/>
  <c r="AR272" i="1"/>
  <c r="AV272" i="1"/>
  <c r="AZ272" i="1"/>
  <c r="AR274" i="1"/>
  <c r="AV274" i="1"/>
  <c r="AZ274" i="1"/>
  <c r="AR276" i="1"/>
  <c r="AV276" i="1"/>
  <c r="AZ276" i="1"/>
  <c r="AR278" i="1"/>
  <c r="AV278" i="1"/>
  <c r="AZ278" i="1"/>
  <c r="AR280" i="1"/>
  <c r="AV280" i="1"/>
  <c r="AZ280" i="1"/>
  <c r="AR282" i="1"/>
  <c r="AV282" i="1"/>
  <c r="AZ282" i="1"/>
  <c r="AR284" i="1"/>
  <c r="AV284" i="1"/>
  <c r="AZ284" i="1"/>
  <c r="AR286" i="1"/>
  <c r="AV286" i="1"/>
  <c r="AZ286" i="1"/>
  <c r="AR288" i="1"/>
  <c r="AV288" i="1"/>
  <c r="AZ288" i="1"/>
  <c r="AR290" i="1"/>
  <c r="AV290" i="1"/>
  <c r="AZ290" i="1"/>
  <c r="AR292" i="1"/>
  <c r="AV292" i="1"/>
  <c r="AZ292" i="1"/>
  <c r="AR294" i="1"/>
  <c r="AV294" i="1"/>
  <c r="AZ294" i="1"/>
  <c r="AR296" i="1"/>
  <c r="AV296" i="1"/>
  <c r="AZ296" i="1"/>
  <c r="AR298" i="1"/>
  <c r="AV298" i="1"/>
  <c r="AZ298" i="1"/>
  <c r="AR300" i="1"/>
  <c r="AV300" i="1"/>
  <c r="AZ300" i="1"/>
  <c r="AR302" i="1"/>
  <c r="AV302" i="1"/>
  <c r="AZ302" i="1"/>
  <c r="AR304" i="1"/>
  <c r="AV304" i="1"/>
  <c r="AZ304" i="1"/>
  <c r="S305" i="1"/>
  <c r="W305" i="1"/>
  <c r="AA305" i="1"/>
  <c r="AE305" i="1"/>
  <c r="AI305" i="1"/>
  <c r="AR306" i="1"/>
  <c r="AV306" i="1"/>
  <c r="AZ306" i="1"/>
  <c r="S307" i="1"/>
  <c r="W307" i="1"/>
  <c r="AA307" i="1"/>
  <c r="AE307" i="1"/>
  <c r="AI307" i="1"/>
  <c r="AR308" i="1"/>
  <c r="AV308" i="1"/>
  <c r="AZ308" i="1"/>
  <c r="S309" i="1"/>
  <c r="W309" i="1"/>
  <c r="AA309" i="1"/>
  <c r="AE309" i="1"/>
  <c r="AI309" i="1"/>
  <c r="AR310" i="1"/>
  <c r="AV310" i="1"/>
  <c r="AZ310" i="1"/>
  <c r="S311" i="1"/>
  <c r="W311" i="1"/>
  <c r="AA311" i="1"/>
  <c r="AE311" i="1"/>
  <c r="AI311" i="1"/>
  <c r="AR312" i="1"/>
  <c r="AV312" i="1"/>
  <c r="AZ312" i="1"/>
  <c r="S313" i="1"/>
  <c r="W313" i="1"/>
  <c r="AA313" i="1"/>
  <c r="AE313" i="1"/>
  <c r="AI313" i="1"/>
  <c r="AR314" i="1"/>
  <c r="AV314" i="1"/>
  <c r="AZ314" i="1"/>
  <c r="S315" i="1"/>
  <c r="W315" i="1"/>
  <c r="AA315" i="1"/>
  <c r="AE315" i="1"/>
  <c r="AI315" i="1"/>
  <c r="U316" i="1"/>
  <c r="Y316" i="1"/>
  <c r="AC316" i="1"/>
  <c r="AG316" i="1"/>
  <c r="AR316" i="1"/>
  <c r="AV316" i="1"/>
  <c r="AZ316" i="1"/>
  <c r="S317" i="1"/>
  <c r="W317" i="1"/>
  <c r="AA317" i="1"/>
  <c r="AE317" i="1"/>
  <c r="AI317" i="1"/>
  <c r="U318" i="1"/>
  <c r="Y318" i="1"/>
  <c r="AC318" i="1"/>
  <c r="AG318" i="1"/>
  <c r="AR318" i="1"/>
  <c r="AV318" i="1"/>
  <c r="AZ318" i="1"/>
  <c r="S319" i="1"/>
  <c r="W319" i="1"/>
  <c r="AA319" i="1"/>
  <c r="AE319" i="1"/>
  <c r="AI319" i="1"/>
  <c r="AP319" i="1"/>
  <c r="AT319" i="1"/>
  <c r="AX319" i="1"/>
  <c r="BB319" i="1"/>
  <c r="BF319" i="1"/>
  <c r="U320" i="1"/>
  <c r="Y320" i="1"/>
  <c r="AC320" i="1"/>
  <c r="AG320" i="1"/>
  <c r="AR320" i="1"/>
  <c r="AV320" i="1"/>
  <c r="AZ320" i="1"/>
  <c r="S321" i="1"/>
  <c r="W321" i="1"/>
  <c r="AA321" i="1"/>
  <c r="AE321" i="1"/>
  <c r="AI321" i="1"/>
  <c r="AP321" i="1"/>
  <c r="AT321" i="1"/>
  <c r="AX321" i="1"/>
  <c r="BB321" i="1"/>
  <c r="BF321" i="1"/>
  <c r="U322" i="1"/>
  <c r="Y322" i="1"/>
  <c r="AC322" i="1"/>
  <c r="AG322" i="1"/>
  <c r="AR322" i="1"/>
  <c r="AV322" i="1"/>
  <c r="AZ322" i="1"/>
  <c r="S323" i="1"/>
  <c r="W323" i="1"/>
  <c r="AA323" i="1"/>
  <c r="AE323" i="1"/>
  <c r="AI323" i="1"/>
  <c r="AP323" i="1"/>
  <c r="AT323" i="1"/>
  <c r="AX323" i="1"/>
  <c r="BB323" i="1"/>
  <c r="BF323" i="1"/>
  <c r="U324" i="1"/>
  <c r="Y324" i="1"/>
  <c r="AC324" i="1"/>
  <c r="AG324" i="1"/>
  <c r="AR324" i="1"/>
  <c r="AV324" i="1"/>
  <c r="AZ324" i="1"/>
  <c r="S325" i="1"/>
  <c r="W325" i="1"/>
  <c r="AA325" i="1"/>
  <c r="AE325" i="1"/>
  <c r="AI325" i="1"/>
  <c r="AP325" i="1"/>
  <c r="AT325" i="1"/>
  <c r="AX325" i="1"/>
  <c r="BB325" i="1"/>
  <c r="BF325" i="1"/>
  <c r="U326" i="1"/>
  <c r="Y326" i="1"/>
  <c r="AC326" i="1"/>
  <c r="AG326" i="1"/>
  <c r="AR326" i="1"/>
  <c r="AV326" i="1"/>
  <c r="AZ326" i="1"/>
  <c r="S327" i="1"/>
  <c r="W327" i="1"/>
  <c r="AA327" i="1"/>
  <c r="AE327" i="1"/>
  <c r="AI327" i="1"/>
  <c r="AP327" i="1"/>
  <c r="AT327" i="1"/>
  <c r="AX327" i="1"/>
  <c r="BB327" i="1"/>
  <c r="BF327" i="1"/>
  <c r="U328" i="1"/>
  <c r="Y328" i="1"/>
  <c r="AC328" i="1"/>
  <c r="AG328" i="1"/>
  <c r="AR328" i="1"/>
  <c r="AV328" i="1"/>
  <c r="AZ328" i="1"/>
  <c r="S329" i="1"/>
  <c r="W329" i="1"/>
  <c r="AA329" i="1"/>
  <c r="AE329" i="1"/>
  <c r="AI329" i="1"/>
  <c r="AP329" i="1"/>
  <c r="AT329" i="1"/>
  <c r="AX329" i="1"/>
  <c r="BB329" i="1"/>
  <c r="BF329" i="1"/>
  <c r="U330" i="1"/>
  <c r="Y330" i="1"/>
  <c r="AC330" i="1"/>
  <c r="AG330" i="1"/>
  <c r="AR330" i="1"/>
  <c r="AV330" i="1"/>
  <c r="AZ330" i="1"/>
  <c r="S331" i="1"/>
  <c r="W331" i="1"/>
  <c r="AA331" i="1"/>
  <c r="AE331" i="1"/>
  <c r="AI331" i="1"/>
  <c r="AP331" i="1"/>
  <c r="AT331" i="1"/>
  <c r="AX331" i="1"/>
  <c r="BB331" i="1"/>
  <c r="BF331" i="1"/>
  <c r="U332" i="1"/>
  <c r="Y332" i="1"/>
  <c r="AC332" i="1"/>
  <c r="AG332" i="1"/>
  <c r="AR332" i="1"/>
  <c r="AV332" i="1"/>
  <c r="AZ332" i="1"/>
  <c r="S333" i="1"/>
  <c r="W333" i="1"/>
  <c r="AA333" i="1"/>
  <c r="AE333" i="1"/>
  <c r="AI333" i="1"/>
  <c r="AP333" i="1"/>
  <c r="AT333" i="1"/>
  <c r="AX333" i="1"/>
  <c r="BB333" i="1"/>
  <c r="BF333" i="1"/>
  <c r="U334" i="1"/>
  <c r="Y334" i="1"/>
  <c r="AC334" i="1"/>
  <c r="AG334" i="1"/>
  <c r="BF334" i="1"/>
  <c r="BB334" i="1"/>
  <c r="AX334" i="1"/>
  <c r="AT334" i="1"/>
  <c r="AP334" i="1"/>
  <c r="AS334" i="1"/>
  <c r="AY334" i="1"/>
  <c r="BD334" i="1"/>
  <c r="T335" i="1"/>
  <c r="Z335" i="1"/>
  <c r="AE335" i="1"/>
  <c r="AJ335" i="1"/>
  <c r="AI336" i="1"/>
  <c r="AE336" i="1"/>
  <c r="AA336" i="1"/>
  <c r="W336" i="1"/>
  <c r="S336" i="1"/>
  <c r="X336" i="1"/>
  <c r="AC336" i="1"/>
  <c r="AH336" i="1"/>
  <c r="AQ336" i="1"/>
  <c r="AV336" i="1"/>
  <c r="BA336" i="1"/>
  <c r="AG337" i="1"/>
  <c r="AC337" i="1"/>
  <c r="Y337" i="1"/>
  <c r="U337" i="1"/>
  <c r="W337" i="1"/>
  <c r="AB337" i="1"/>
  <c r="AH337" i="1"/>
  <c r="U338" i="1"/>
  <c r="Z338" i="1"/>
  <c r="AF338" i="1"/>
  <c r="BF338" i="1"/>
  <c r="BB338" i="1"/>
  <c r="AX338" i="1"/>
  <c r="AT338" i="1"/>
  <c r="AP338" i="1"/>
  <c r="AS338" i="1"/>
  <c r="AY338" i="1"/>
  <c r="BD338" i="1"/>
  <c r="T339" i="1"/>
  <c r="Z339" i="1"/>
  <c r="AE339" i="1"/>
  <c r="AJ339" i="1"/>
  <c r="AI340" i="1"/>
  <c r="AE340" i="1"/>
  <c r="AA340" i="1"/>
  <c r="W340" i="1"/>
  <c r="S340" i="1"/>
  <c r="X340" i="1"/>
  <c r="AC340" i="1"/>
  <c r="AH340" i="1"/>
  <c r="AQ340" i="1"/>
  <c r="AV340" i="1"/>
  <c r="BA340" i="1"/>
  <c r="AG341" i="1"/>
  <c r="AC341" i="1"/>
  <c r="Y341" i="1"/>
  <c r="U341" i="1"/>
  <c r="W341" i="1"/>
  <c r="AB341" i="1"/>
  <c r="AH341" i="1"/>
  <c r="U342" i="1"/>
  <c r="Z342" i="1"/>
  <c r="AF342" i="1"/>
  <c r="BF342" i="1"/>
  <c r="BB342" i="1"/>
  <c r="AX342" i="1"/>
  <c r="AT342" i="1"/>
  <c r="AP342" i="1"/>
  <c r="AS342" i="1"/>
  <c r="AY342" i="1"/>
  <c r="BD342" i="1"/>
  <c r="T343" i="1"/>
  <c r="Z343" i="1"/>
  <c r="AE343" i="1"/>
  <c r="AJ343" i="1"/>
  <c r="AI344" i="1"/>
  <c r="AE344" i="1"/>
  <c r="AA344" i="1"/>
  <c r="W344" i="1"/>
  <c r="S344" i="1"/>
  <c r="X344" i="1"/>
  <c r="AC344" i="1"/>
  <c r="AH344" i="1"/>
  <c r="AQ344" i="1"/>
  <c r="AV344" i="1"/>
  <c r="BA344" i="1"/>
  <c r="AG345" i="1"/>
  <c r="AC345" i="1"/>
  <c r="Y345" i="1"/>
  <c r="U345" i="1"/>
  <c r="W345" i="1"/>
  <c r="AB345" i="1"/>
  <c r="AH345" i="1"/>
  <c r="U346" i="1"/>
  <c r="Z346" i="1"/>
  <c r="AF346" i="1"/>
  <c r="BF346" i="1"/>
  <c r="BB346" i="1"/>
  <c r="AX346" i="1"/>
  <c r="AT346" i="1"/>
  <c r="AP346" i="1"/>
  <c r="AS346" i="1"/>
  <c r="AY346" i="1"/>
  <c r="BD346" i="1"/>
  <c r="T347" i="1"/>
  <c r="Z347" i="1"/>
  <c r="AE347" i="1"/>
  <c r="AJ347" i="1"/>
  <c r="AI348" i="1"/>
  <c r="AE348" i="1"/>
  <c r="AA348" i="1"/>
  <c r="W348" i="1"/>
  <c r="S348" i="1"/>
  <c r="X348" i="1"/>
  <c r="AC348" i="1"/>
  <c r="AH348" i="1"/>
  <c r="AQ348" i="1"/>
  <c r="AV348" i="1"/>
  <c r="BA348" i="1"/>
  <c r="AG349" i="1"/>
  <c r="AC349" i="1"/>
  <c r="Y349" i="1"/>
  <c r="U349" i="1"/>
  <c r="W349" i="1"/>
  <c r="AB349" i="1"/>
  <c r="AH349" i="1"/>
  <c r="U350" i="1"/>
  <c r="Z350" i="1"/>
  <c r="AF350" i="1"/>
  <c r="BF350" i="1"/>
  <c r="BB350" i="1"/>
  <c r="AX350" i="1"/>
  <c r="AT350" i="1"/>
  <c r="AP350" i="1"/>
  <c r="AS350" i="1"/>
  <c r="AY350" i="1"/>
  <c r="BD350" i="1"/>
  <c r="T351" i="1"/>
  <c r="Z351" i="1"/>
  <c r="AE351" i="1"/>
  <c r="AJ351" i="1"/>
  <c r="AI352" i="1"/>
  <c r="AE352" i="1"/>
  <c r="AA352" i="1"/>
  <c r="W352" i="1"/>
  <c r="S352" i="1"/>
  <c r="X352" i="1"/>
  <c r="AC352" i="1"/>
  <c r="AH352" i="1"/>
  <c r="AQ352" i="1"/>
  <c r="AV352" i="1"/>
  <c r="BA352" i="1"/>
  <c r="AG353" i="1"/>
  <c r="AC353" i="1"/>
  <c r="Y353" i="1"/>
  <c r="U353" i="1"/>
  <c r="W353" i="1"/>
  <c r="AB353" i="1"/>
  <c r="AH353" i="1"/>
  <c r="U354" i="1"/>
  <c r="Z354" i="1"/>
  <c r="AF354" i="1"/>
  <c r="BF354" i="1"/>
  <c r="BB354" i="1"/>
  <c r="AX354" i="1"/>
  <c r="AT354" i="1"/>
  <c r="AP354" i="1"/>
  <c r="AS354" i="1"/>
  <c r="AY354" i="1"/>
  <c r="BD354" i="1"/>
  <c r="T355" i="1"/>
  <c r="Z355" i="1"/>
  <c r="AE355" i="1"/>
  <c r="AJ355" i="1"/>
  <c r="AI356" i="1"/>
  <c r="AE356" i="1"/>
  <c r="AA356" i="1"/>
  <c r="W356" i="1"/>
  <c r="S356" i="1"/>
  <c r="X356" i="1"/>
  <c r="AC356" i="1"/>
  <c r="AH356" i="1"/>
  <c r="AQ356" i="1"/>
  <c r="AV356" i="1"/>
  <c r="BA356" i="1"/>
  <c r="AG357" i="1"/>
  <c r="AC357" i="1"/>
  <c r="Y357" i="1"/>
  <c r="U357" i="1"/>
  <c r="W357" i="1"/>
  <c r="AB357" i="1"/>
  <c r="AH357" i="1"/>
  <c r="U358" i="1"/>
  <c r="Z358" i="1"/>
  <c r="AF358" i="1"/>
  <c r="BF358" i="1"/>
  <c r="BB358" i="1"/>
  <c r="AX358" i="1"/>
  <c r="AT358" i="1"/>
  <c r="AP358" i="1"/>
  <c r="AS358" i="1"/>
  <c r="AY358" i="1"/>
  <c r="BD358" i="1"/>
  <c r="T359" i="1"/>
  <c r="Z359" i="1"/>
  <c r="AE359" i="1"/>
  <c r="AJ359" i="1"/>
  <c r="AI360" i="1"/>
  <c r="AE360" i="1"/>
  <c r="AA360" i="1"/>
  <c r="W360" i="1"/>
  <c r="S360" i="1"/>
  <c r="X360" i="1"/>
  <c r="AC360" i="1"/>
  <c r="AH360" i="1"/>
  <c r="AQ360" i="1"/>
  <c r="AV360" i="1"/>
  <c r="BA360" i="1"/>
  <c r="AG361" i="1"/>
  <c r="AC361" i="1"/>
  <c r="Y361" i="1"/>
  <c r="U361" i="1"/>
  <c r="W361" i="1"/>
  <c r="AB361" i="1"/>
  <c r="AH361" i="1"/>
  <c r="U362" i="1"/>
  <c r="Z362" i="1"/>
  <c r="AF362" i="1"/>
  <c r="BF362" i="1"/>
  <c r="BB362" i="1"/>
  <c r="AX362" i="1"/>
  <c r="AT362" i="1"/>
  <c r="AP362" i="1"/>
  <c r="AS362" i="1"/>
  <c r="AY362" i="1"/>
  <c r="BD362" i="1"/>
  <c r="T363" i="1"/>
  <c r="Z363" i="1"/>
  <c r="AE363" i="1"/>
  <c r="AJ363" i="1"/>
  <c r="AI364" i="1"/>
  <c r="AE364" i="1"/>
  <c r="AA364" i="1"/>
  <c r="W364" i="1"/>
  <c r="S364" i="1"/>
  <c r="X364" i="1"/>
  <c r="AC364" i="1"/>
  <c r="AH364" i="1"/>
  <c r="AQ364" i="1"/>
  <c r="AV364" i="1"/>
  <c r="BA364" i="1"/>
  <c r="AG365" i="1"/>
  <c r="AC365" i="1"/>
  <c r="Y365" i="1"/>
  <c r="U365" i="1"/>
  <c r="W365" i="1"/>
  <c r="AB365" i="1"/>
  <c r="AH365" i="1"/>
  <c r="U366" i="1"/>
  <c r="Z366" i="1"/>
  <c r="AF366" i="1"/>
  <c r="BF366" i="1"/>
  <c r="BB366" i="1"/>
  <c r="AX366" i="1"/>
  <c r="AT366" i="1"/>
  <c r="AP366" i="1"/>
  <c r="AS366" i="1"/>
  <c r="AY366" i="1"/>
  <c r="BD366" i="1"/>
  <c r="T367" i="1"/>
  <c r="Z367" i="1"/>
  <c r="AE367" i="1"/>
  <c r="AJ367" i="1"/>
  <c r="AI368" i="1"/>
  <c r="AE368" i="1"/>
  <c r="AA368" i="1"/>
  <c r="W368" i="1"/>
  <c r="S368" i="1"/>
  <c r="X368" i="1"/>
  <c r="AC368" i="1"/>
  <c r="AH368" i="1"/>
  <c r="AQ368" i="1"/>
  <c r="AV368" i="1"/>
  <c r="BA368" i="1"/>
  <c r="AG369" i="1"/>
  <c r="AC369" i="1"/>
  <c r="Y369" i="1"/>
  <c r="U369" i="1"/>
  <c r="W369" i="1"/>
  <c r="AB369" i="1"/>
  <c r="AH369" i="1"/>
  <c r="V370" i="1"/>
  <c r="AD370" i="1"/>
  <c r="V371" i="1"/>
  <c r="AD371" i="1"/>
  <c r="T372" i="1"/>
  <c r="AB372" i="1"/>
  <c r="AJ372" i="1"/>
  <c r="T373" i="1"/>
  <c r="AB373" i="1"/>
  <c r="AJ373" i="1"/>
  <c r="AG374" i="1"/>
  <c r="AC374" i="1"/>
  <c r="Y374" i="1"/>
  <c r="U374" i="1"/>
  <c r="AJ374" i="1"/>
  <c r="AF374" i="1"/>
  <c r="AB374" i="1"/>
  <c r="X374" i="1"/>
  <c r="T374" i="1"/>
  <c r="AI374" i="1"/>
  <c r="AE374" i="1"/>
  <c r="AA374" i="1"/>
  <c r="W374" i="1"/>
  <c r="S374" i="1"/>
  <c r="AH374" i="1"/>
  <c r="AG376" i="1"/>
  <c r="AC376" i="1"/>
  <c r="Y376" i="1"/>
  <c r="U376" i="1"/>
  <c r="AJ376" i="1"/>
  <c r="AF376" i="1"/>
  <c r="AB376" i="1"/>
  <c r="X376" i="1"/>
  <c r="T376" i="1"/>
  <c r="AI376" i="1"/>
  <c r="AE376" i="1"/>
  <c r="AA376" i="1"/>
  <c r="W376" i="1"/>
  <c r="S376" i="1"/>
  <c r="AH376" i="1"/>
  <c r="AG378" i="1"/>
  <c r="AC378" i="1"/>
  <c r="Y378" i="1"/>
  <c r="U378" i="1"/>
  <c r="AJ378" i="1"/>
  <c r="AF378" i="1"/>
  <c r="AB378" i="1"/>
  <c r="X378" i="1"/>
  <c r="T378" i="1"/>
  <c r="AI378" i="1"/>
  <c r="AE378" i="1"/>
  <c r="AA378" i="1"/>
  <c r="W378" i="1"/>
  <c r="S378" i="1"/>
  <c r="AH378" i="1"/>
  <c r="AG380" i="1"/>
  <c r="AC380" i="1"/>
  <c r="Y380" i="1"/>
  <c r="U380" i="1"/>
  <c r="AJ380" i="1"/>
  <c r="AF380" i="1"/>
  <c r="AB380" i="1"/>
  <c r="X380" i="1"/>
  <c r="T380" i="1"/>
  <c r="AI380" i="1"/>
  <c r="AE380" i="1"/>
  <c r="AA380" i="1"/>
  <c r="W380" i="1"/>
  <c r="S380" i="1"/>
  <c r="AH380" i="1"/>
  <c r="AG382" i="1"/>
  <c r="AC382" i="1"/>
  <c r="Y382" i="1"/>
  <c r="U382" i="1"/>
  <c r="AJ382" i="1"/>
  <c r="AF382" i="1"/>
  <c r="AB382" i="1"/>
  <c r="X382" i="1"/>
  <c r="T382" i="1"/>
  <c r="AI382" i="1"/>
  <c r="AE382" i="1"/>
  <c r="AA382" i="1"/>
  <c r="W382" i="1"/>
  <c r="S382" i="1"/>
  <c r="AH382" i="1"/>
  <c r="AC385" i="1"/>
  <c r="AB386" i="1"/>
  <c r="BF391" i="1"/>
  <c r="BB391" i="1"/>
  <c r="AX391" i="1"/>
  <c r="AT391" i="1"/>
  <c r="AP391" i="1"/>
  <c r="BC391" i="1"/>
  <c r="AW391" i="1"/>
  <c r="AR391" i="1"/>
  <c r="BA391" i="1"/>
  <c r="AV391" i="1"/>
  <c r="AQ391" i="1"/>
  <c r="BE391" i="1"/>
  <c r="AZ391" i="1"/>
  <c r="AU391" i="1"/>
  <c r="AO391" i="1"/>
  <c r="V316" i="1"/>
  <c r="Z316" i="1"/>
  <c r="AD316" i="1"/>
  <c r="AH316" i="1"/>
  <c r="V318" i="1"/>
  <c r="Z318" i="1"/>
  <c r="AD318" i="1"/>
  <c r="AH318" i="1"/>
  <c r="AQ319" i="1"/>
  <c r="AU319" i="1"/>
  <c r="AY319" i="1"/>
  <c r="BC319" i="1"/>
  <c r="V320" i="1"/>
  <c r="Z320" i="1"/>
  <c r="AD320" i="1"/>
  <c r="AH320" i="1"/>
  <c r="AQ321" i="1"/>
  <c r="AU321" i="1"/>
  <c r="AY321" i="1"/>
  <c r="BC321" i="1"/>
  <c r="V322" i="1"/>
  <c r="Z322" i="1"/>
  <c r="AD322" i="1"/>
  <c r="AH322" i="1"/>
  <c r="AQ323" i="1"/>
  <c r="AU323" i="1"/>
  <c r="AY323" i="1"/>
  <c r="BC323" i="1"/>
  <c r="V324" i="1"/>
  <c r="Z324" i="1"/>
  <c r="AD324" i="1"/>
  <c r="AH324" i="1"/>
  <c r="AQ325" i="1"/>
  <c r="AU325" i="1"/>
  <c r="AY325" i="1"/>
  <c r="BC325" i="1"/>
  <c r="V326" i="1"/>
  <c r="Z326" i="1"/>
  <c r="AD326" i="1"/>
  <c r="AH326" i="1"/>
  <c r="AQ327" i="1"/>
  <c r="AU327" i="1"/>
  <c r="AY327" i="1"/>
  <c r="BC327" i="1"/>
  <c r="V328" i="1"/>
  <c r="Z328" i="1"/>
  <c r="AD328" i="1"/>
  <c r="AH328" i="1"/>
  <c r="AQ329" i="1"/>
  <c r="AU329" i="1"/>
  <c r="AY329" i="1"/>
  <c r="BC329" i="1"/>
  <c r="V330" i="1"/>
  <c r="Z330" i="1"/>
  <c r="AD330" i="1"/>
  <c r="AH330" i="1"/>
  <c r="AQ331" i="1"/>
  <c r="AU331" i="1"/>
  <c r="AY331" i="1"/>
  <c r="BC331" i="1"/>
  <c r="V332" i="1"/>
  <c r="Z332" i="1"/>
  <c r="AD332" i="1"/>
  <c r="AH332" i="1"/>
  <c r="AQ333" i="1"/>
  <c r="AU333" i="1"/>
  <c r="AY333" i="1"/>
  <c r="BC333" i="1"/>
  <c r="V334" i="1"/>
  <c r="Z334" i="1"/>
  <c r="AD334" i="1"/>
  <c r="AH334" i="1"/>
  <c r="V335" i="1"/>
  <c r="AA335" i="1"/>
  <c r="AR336" i="1"/>
  <c r="AW336" i="1"/>
  <c r="V338" i="1"/>
  <c r="AB338" i="1"/>
  <c r="V339" i="1"/>
  <c r="AA339" i="1"/>
  <c r="AR340" i="1"/>
  <c r="AW340" i="1"/>
  <c r="V342" i="1"/>
  <c r="AB342" i="1"/>
  <c r="V343" i="1"/>
  <c r="AA343" i="1"/>
  <c r="AR344" i="1"/>
  <c r="AW344" i="1"/>
  <c r="V346" i="1"/>
  <c r="AB346" i="1"/>
  <c r="V347" i="1"/>
  <c r="AA347" i="1"/>
  <c r="AR348" i="1"/>
  <c r="AW348" i="1"/>
  <c r="V350" i="1"/>
  <c r="AB350" i="1"/>
  <c r="V351" i="1"/>
  <c r="AA351" i="1"/>
  <c r="AR352" i="1"/>
  <c r="AW352" i="1"/>
  <c r="V354" i="1"/>
  <c r="AB354" i="1"/>
  <c r="V355" i="1"/>
  <c r="AA355" i="1"/>
  <c r="AR356" i="1"/>
  <c r="AW356" i="1"/>
  <c r="V358" i="1"/>
  <c r="AB358" i="1"/>
  <c r="V359" i="1"/>
  <c r="AA359" i="1"/>
  <c r="AR360" i="1"/>
  <c r="AW360" i="1"/>
  <c r="V362" i="1"/>
  <c r="AB362" i="1"/>
  <c r="V363" i="1"/>
  <c r="AA363" i="1"/>
  <c r="AR364" i="1"/>
  <c r="AW364" i="1"/>
  <c r="V366" i="1"/>
  <c r="AB366" i="1"/>
  <c r="V367" i="1"/>
  <c r="AA367" i="1"/>
  <c r="AR368" i="1"/>
  <c r="AW368" i="1"/>
  <c r="X370" i="1"/>
  <c r="X371" i="1"/>
  <c r="V372" i="1"/>
  <c r="V373" i="1"/>
  <c r="BF387" i="1"/>
  <c r="BB387" i="1"/>
  <c r="AX387" i="1"/>
  <c r="AT387" i="1"/>
  <c r="AP387" i="1"/>
  <c r="BC387" i="1"/>
  <c r="AW387" i="1"/>
  <c r="AR387" i="1"/>
  <c r="BA387" i="1"/>
  <c r="AV387" i="1"/>
  <c r="AQ387" i="1"/>
  <c r="BE387" i="1"/>
  <c r="AZ387" i="1"/>
  <c r="AU387" i="1"/>
  <c r="AO387" i="1"/>
  <c r="AI389" i="1"/>
  <c r="AE389" i="1"/>
  <c r="AA389" i="1"/>
  <c r="W389" i="1"/>
  <c r="S389" i="1"/>
  <c r="AG389" i="1"/>
  <c r="AB389" i="1"/>
  <c r="V389" i="1"/>
  <c r="AF389" i="1"/>
  <c r="Z389" i="1"/>
  <c r="U389" i="1"/>
  <c r="AJ389" i="1"/>
  <c r="AD389" i="1"/>
  <c r="Y389" i="1"/>
  <c r="T389" i="1"/>
  <c r="AG390" i="1"/>
  <c r="AC390" i="1"/>
  <c r="Y390" i="1"/>
  <c r="U390" i="1"/>
  <c r="AF390" i="1"/>
  <c r="AA390" i="1"/>
  <c r="V390" i="1"/>
  <c r="AJ390" i="1"/>
  <c r="AE390" i="1"/>
  <c r="Z390" i="1"/>
  <c r="T390" i="1"/>
  <c r="AI390" i="1"/>
  <c r="AD390" i="1"/>
  <c r="X390" i="1"/>
  <c r="S390" i="1"/>
  <c r="AR319" i="1"/>
  <c r="AV319" i="1"/>
  <c r="AZ319" i="1"/>
  <c r="BD319" i="1"/>
  <c r="AR321" i="1"/>
  <c r="AV321" i="1"/>
  <c r="AZ321" i="1"/>
  <c r="BD321" i="1"/>
  <c r="AR323" i="1"/>
  <c r="AV323" i="1"/>
  <c r="AZ323" i="1"/>
  <c r="BD323" i="1"/>
  <c r="AR325" i="1"/>
  <c r="AV325" i="1"/>
  <c r="AZ325" i="1"/>
  <c r="BD325" i="1"/>
  <c r="AR327" i="1"/>
  <c r="AV327" i="1"/>
  <c r="AZ327" i="1"/>
  <c r="BD327" i="1"/>
  <c r="AR329" i="1"/>
  <c r="AV329" i="1"/>
  <c r="AZ329" i="1"/>
  <c r="BD329" i="1"/>
  <c r="AR331" i="1"/>
  <c r="AV331" i="1"/>
  <c r="AZ331" i="1"/>
  <c r="BD331" i="1"/>
  <c r="AR333" i="1"/>
  <c r="AV333" i="1"/>
  <c r="AZ333" i="1"/>
  <c r="BD333" i="1"/>
  <c r="AG335" i="1"/>
  <c r="AC335" i="1"/>
  <c r="Y335" i="1"/>
  <c r="U335" i="1"/>
  <c r="W335" i="1"/>
  <c r="AB335" i="1"/>
  <c r="AH335" i="1"/>
  <c r="BF336" i="1"/>
  <c r="BB336" i="1"/>
  <c r="AX336" i="1"/>
  <c r="AT336" i="1"/>
  <c r="AP336" i="1"/>
  <c r="AS336" i="1"/>
  <c r="AY336" i="1"/>
  <c r="BD336" i="1"/>
  <c r="AI338" i="1"/>
  <c r="AE338" i="1"/>
  <c r="AA338" i="1"/>
  <c r="W338" i="1"/>
  <c r="S338" i="1"/>
  <c r="X338" i="1"/>
  <c r="AC338" i="1"/>
  <c r="AH338" i="1"/>
  <c r="AG339" i="1"/>
  <c r="AC339" i="1"/>
  <c r="Y339" i="1"/>
  <c r="U339" i="1"/>
  <c r="W339" i="1"/>
  <c r="AB339" i="1"/>
  <c r="AH339" i="1"/>
  <c r="BF340" i="1"/>
  <c r="BB340" i="1"/>
  <c r="AX340" i="1"/>
  <c r="AT340" i="1"/>
  <c r="AP340" i="1"/>
  <c r="AS340" i="1"/>
  <c r="AY340" i="1"/>
  <c r="BD340" i="1"/>
  <c r="AI342" i="1"/>
  <c r="AE342" i="1"/>
  <c r="AA342" i="1"/>
  <c r="W342" i="1"/>
  <c r="S342" i="1"/>
  <c r="X342" i="1"/>
  <c r="AC342" i="1"/>
  <c r="AH342" i="1"/>
  <c r="AG343" i="1"/>
  <c r="AC343" i="1"/>
  <c r="Y343" i="1"/>
  <c r="U343" i="1"/>
  <c r="W343" i="1"/>
  <c r="AB343" i="1"/>
  <c r="AH343" i="1"/>
  <c r="BF344" i="1"/>
  <c r="BB344" i="1"/>
  <c r="AX344" i="1"/>
  <c r="AT344" i="1"/>
  <c r="AP344" i="1"/>
  <c r="AS344" i="1"/>
  <c r="AY344" i="1"/>
  <c r="BD344" i="1"/>
  <c r="AI346" i="1"/>
  <c r="AE346" i="1"/>
  <c r="AA346" i="1"/>
  <c r="W346" i="1"/>
  <c r="S346" i="1"/>
  <c r="X346" i="1"/>
  <c r="AC346" i="1"/>
  <c r="AH346" i="1"/>
  <c r="AG347" i="1"/>
  <c r="AC347" i="1"/>
  <c r="Y347" i="1"/>
  <c r="U347" i="1"/>
  <c r="W347" i="1"/>
  <c r="AB347" i="1"/>
  <c r="AH347" i="1"/>
  <c r="BF348" i="1"/>
  <c r="BB348" i="1"/>
  <c r="AX348" i="1"/>
  <c r="AT348" i="1"/>
  <c r="AP348" i="1"/>
  <c r="AS348" i="1"/>
  <c r="AY348" i="1"/>
  <c r="BD348" i="1"/>
  <c r="AI350" i="1"/>
  <c r="AE350" i="1"/>
  <c r="AA350" i="1"/>
  <c r="W350" i="1"/>
  <c r="S350" i="1"/>
  <c r="X350" i="1"/>
  <c r="AC350" i="1"/>
  <c r="AH350" i="1"/>
  <c r="AG351" i="1"/>
  <c r="AC351" i="1"/>
  <c r="Y351" i="1"/>
  <c r="U351" i="1"/>
  <c r="W351" i="1"/>
  <c r="AB351" i="1"/>
  <c r="AH351" i="1"/>
  <c r="BF352" i="1"/>
  <c r="BB352" i="1"/>
  <c r="AX352" i="1"/>
  <c r="AT352" i="1"/>
  <c r="AP352" i="1"/>
  <c r="AS352" i="1"/>
  <c r="AY352" i="1"/>
  <c r="BD352" i="1"/>
  <c r="AI354" i="1"/>
  <c r="AE354" i="1"/>
  <c r="AA354" i="1"/>
  <c r="W354" i="1"/>
  <c r="S354" i="1"/>
  <c r="X354" i="1"/>
  <c r="AC354" i="1"/>
  <c r="AH354" i="1"/>
  <c r="AG355" i="1"/>
  <c r="AC355" i="1"/>
  <c r="Y355" i="1"/>
  <c r="U355" i="1"/>
  <c r="W355" i="1"/>
  <c r="AB355" i="1"/>
  <c r="AH355" i="1"/>
  <c r="BF356" i="1"/>
  <c r="BB356" i="1"/>
  <c r="AX356" i="1"/>
  <c r="AT356" i="1"/>
  <c r="AP356" i="1"/>
  <c r="AS356" i="1"/>
  <c r="AY356" i="1"/>
  <c r="BD356" i="1"/>
  <c r="AI358" i="1"/>
  <c r="AE358" i="1"/>
  <c r="AA358" i="1"/>
  <c r="W358" i="1"/>
  <c r="S358" i="1"/>
  <c r="X358" i="1"/>
  <c r="AC358" i="1"/>
  <c r="AH358" i="1"/>
  <c r="AG359" i="1"/>
  <c r="AC359" i="1"/>
  <c r="Y359" i="1"/>
  <c r="U359" i="1"/>
  <c r="W359" i="1"/>
  <c r="AB359" i="1"/>
  <c r="AH359" i="1"/>
  <c r="BF360" i="1"/>
  <c r="BB360" i="1"/>
  <c r="AX360" i="1"/>
  <c r="AT360" i="1"/>
  <c r="AP360" i="1"/>
  <c r="AS360" i="1"/>
  <c r="AY360" i="1"/>
  <c r="BD360" i="1"/>
  <c r="AI362" i="1"/>
  <c r="AE362" i="1"/>
  <c r="AA362" i="1"/>
  <c r="W362" i="1"/>
  <c r="S362" i="1"/>
  <c r="X362" i="1"/>
  <c r="AC362" i="1"/>
  <c r="AH362" i="1"/>
  <c r="AG363" i="1"/>
  <c r="AC363" i="1"/>
  <c r="Y363" i="1"/>
  <c r="U363" i="1"/>
  <c r="W363" i="1"/>
  <c r="AB363" i="1"/>
  <c r="AH363" i="1"/>
  <c r="BF364" i="1"/>
  <c r="BB364" i="1"/>
  <c r="AX364" i="1"/>
  <c r="AT364" i="1"/>
  <c r="AP364" i="1"/>
  <c r="AS364" i="1"/>
  <c r="AY364" i="1"/>
  <c r="BD364" i="1"/>
  <c r="AI366" i="1"/>
  <c r="AE366" i="1"/>
  <c r="AA366" i="1"/>
  <c r="W366" i="1"/>
  <c r="S366" i="1"/>
  <c r="X366" i="1"/>
  <c r="AC366" i="1"/>
  <c r="AH366" i="1"/>
  <c r="AG367" i="1"/>
  <c r="AC367" i="1"/>
  <c r="Y367" i="1"/>
  <c r="U367" i="1"/>
  <c r="W367" i="1"/>
  <c r="AB367" i="1"/>
  <c r="AH367" i="1"/>
  <c r="BF368" i="1"/>
  <c r="BB368" i="1"/>
  <c r="AX368" i="1"/>
  <c r="AT368" i="1"/>
  <c r="AP368" i="1"/>
  <c r="AS368" i="1"/>
  <c r="AY368" i="1"/>
  <c r="BD368" i="1"/>
  <c r="AG370" i="1"/>
  <c r="AC370" i="1"/>
  <c r="Y370" i="1"/>
  <c r="U370" i="1"/>
  <c r="AI370" i="1"/>
  <c r="AE370" i="1"/>
  <c r="AA370" i="1"/>
  <c r="W370" i="1"/>
  <c r="S370" i="1"/>
  <c r="Z370" i="1"/>
  <c r="AH370" i="1"/>
  <c r="AI371" i="1"/>
  <c r="AE371" i="1"/>
  <c r="AA371" i="1"/>
  <c r="W371" i="1"/>
  <c r="S371" i="1"/>
  <c r="AG371" i="1"/>
  <c r="AC371" i="1"/>
  <c r="Y371" i="1"/>
  <c r="U371" i="1"/>
  <c r="Z371" i="1"/>
  <c r="AH371" i="1"/>
  <c r="AI385" i="1"/>
  <c r="AE385" i="1"/>
  <c r="AA385" i="1"/>
  <c r="W385" i="1"/>
  <c r="S385" i="1"/>
  <c r="AG385" i="1"/>
  <c r="AB385" i="1"/>
  <c r="V385" i="1"/>
  <c r="AF385" i="1"/>
  <c r="Z385" i="1"/>
  <c r="U385" i="1"/>
  <c r="AJ385" i="1"/>
  <c r="AD385" i="1"/>
  <c r="Y385" i="1"/>
  <c r="T385" i="1"/>
  <c r="AG386" i="1"/>
  <c r="AC386" i="1"/>
  <c r="Y386" i="1"/>
  <c r="U386" i="1"/>
  <c r="AF386" i="1"/>
  <c r="AA386" i="1"/>
  <c r="V386" i="1"/>
  <c r="AJ386" i="1"/>
  <c r="AE386" i="1"/>
  <c r="Z386" i="1"/>
  <c r="T386" i="1"/>
  <c r="AI386" i="1"/>
  <c r="AD386" i="1"/>
  <c r="X386" i="1"/>
  <c r="S386" i="1"/>
  <c r="V305" i="1"/>
  <c r="Z305" i="1"/>
  <c r="AD305" i="1"/>
  <c r="V307" i="1"/>
  <c r="Z307" i="1"/>
  <c r="AD307" i="1"/>
  <c r="V309" i="1"/>
  <c r="Z309" i="1"/>
  <c r="AD309" i="1"/>
  <c r="V311" i="1"/>
  <c r="Z311" i="1"/>
  <c r="AD311" i="1"/>
  <c r="V313" i="1"/>
  <c r="Z313" i="1"/>
  <c r="AD313" i="1"/>
  <c r="V315" i="1"/>
  <c r="Z315" i="1"/>
  <c r="AD315" i="1"/>
  <c r="T316" i="1"/>
  <c r="X316" i="1"/>
  <c r="AB316" i="1"/>
  <c r="AF316" i="1"/>
  <c r="V317" i="1"/>
  <c r="Z317" i="1"/>
  <c r="AD317" i="1"/>
  <c r="T318" i="1"/>
  <c r="X318" i="1"/>
  <c r="AB318" i="1"/>
  <c r="AF318" i="1"/>
  <c r="V319" i="1"/>
  <c r="Z319" i="1"/>
  <c r="AD319" i="1"/>
  <c r="AO319" i="1"/>
  <c r="AS319" i="1"/>
  <c r="AW319" i="1"/>
  <c r="BA319" i="1"/>
  <c r="T320" i="1"/>
  <c r="X320" i="1"/>
  <c r="AB320" i="1"/>
  <c r="AF320" i="1"/>
  <c r="V321" i="1"/>
  <c r="Z321" i="1"/>
  <c r="AD321" i="1"/>
  <c r="AO321" i="1"/>
  <c r="AS321" i="1"/>
  <c r="AW321" i="1"/>
  <c r="BA321" i="1"/>
  <c r="T322" i="1"/>
  <c r="X322" i="1"/>
  <c r="AB322" i="1"/>
  <c r="AF322" i="1"/>
  <c r="V323" i="1"/>
  <c r="Z323" i="1"/>
  <c r="AD323" i="1"/>
  <c r="AO323" i="1"/>
  <c r="AS323" i="1"/>
  <c r="AW323" i="1"/>
  <c r="BA323" i="1"/>
  <c r="T324" i="1"/>
  <c r="X324" i="1"/>
  <c r="AB324" i="1"/>
  <c r="AF324" i="1"/>
  <c r="V325" i="1"/>
  <c r="Z325" i="1"/>
  <c r="AD325" i="1"/>
  <c r="AO325" i="1"/>
  <c r="AS325" i="1"/>
  <c r="AW325" i="1"/>
  <c r="BA325" i="1"/>
  <c r="T326" i="1"/>
  <c r="X326" i="1"/>
  <c r="AB326" i="1"/>
  <c r="AF326" i="1"/>
  <c r="V327" i="1"/>
  <c r="Z327" i="1"/>
  <c r="AD327" i="1"/>
  <c r="AO327" i="1"/>
  <c r="AS327" i="1"/>
  <c r="AW327" i="1"/>
  <c r="BA327" i="1"/>
  <c r="T328" i="1"/>
  <c r="X328" i="1"/>
  <c r="AB328" i="1"/>
  <c r="AF328" i="1"/>
  <c r="V329" i="1"/>
  <c r="Z329" i="1"/>
  <c r="AD329" i="1"/>
  <c r="AO329" i="1"/>
  <c r="AS329" i="1"/>
  <c r="AW329" i="1"/>
  <c r="BA329" i="1"/>
  <c r="T330" i="1"/>
  <c r="X330" i="1"/>
  <c r="AB330" i="1"/>
  <c r="AF330" i="1"/>
  <c r="V331" i="1"/>
  <c r="Z331" i="1"/>
  <c r="AD331" i="1"/>
  <c r="AO331" i="1"/>
  <c r="AS331" i="1"/>
  <c r="AW331" i="1"/>
  <c r="BA331" i="1"/>
  <c r="T332" i="1"/>
  <c r="X332" i="1"/>
  <c r="AB332" i="1"/>
  <c r="AF332" i="1"/>
  <c r="V333" i="1"/>
  <c r="Z333" i="1"/>
  <c r="AD333" i="1"/>
  <c r="AO333" i="1"/>
  <c r="AS333" i="1"/>
  <c r="AW333" i="1"/>
  <c r="BA333" i="1"/>
  <c r="T334" i="1"/>
  <c r="X334" i="1"/>
  <c r="AB334" i="1"/>
  <c r="AF334" i="1"/>
  <c r="S335" i="1"/>
  <c r="X335" i="1"/>
  <c r="AD335" i="1"/>
  <c r="AI335" i="1"/>
  <c r="AO336" i="1"/>
  <c r="AU336" i="1"/>
  <c r="AZ336" i="1"/>
  <c r="BE336" i="1"/>
  <c r="T338" i="1"/>
  <c r="Y338" i="1"/>
  <c r="AD338" i="1"/>
  <c r="AJ338" i="1"/>
  <c r="S339" i="1"/>
  <c r="X339" i="1"/>
  <c r="AD339" i="1"/>
  <c r="AI339" i="1"/>
  <c r="AO340" i="1"/>
  <c r="AU340" i="1"/>
  <c r="AZ340" i="1"/>
  <c r="BE340" i="1"/>
  <c r="T342" i="1"/>
  <c r="Y342" i="1"/>
  <c r="AD342" i="1"/>
  <c r="AJ342" i="1"/>
  <c r="S343" i="1"/>
  <c r="X343" i="1"/>
  <c r="AD343" i="1"/>
  <c r="AI343" i="1"/>
  <c r="AO344" i="1"/>
  <c r="AU344" i="1"/>
  <c r="AZ344" i="1"/>
  <c r="BE344" i="1"/>
  <c r="T346" i="1"/>
  <c r="Y346" i="1"/>
  <c r="AD346" i="1"/>
  <c r="AJ346" i="1"/>
  <c r="S347" i="1"/>
  <c r="X347" i="1"/>
  <c r="AD347" i="1"/>
  <c r="AI347" i="1"/>
  <c r="AO348" i="1"/>
  <c r="AU348" i="1"/>
  <c r="AZ348" i="1"/>
  <c r="BE348" i="1"/>
  <c r="T350" i="1"/>
  <c r="Y350" i="1"/>
  <c r="AD350" i="1"/>
  <c r="AJ350" i="1"/>
  <c r="S351" i="1"/>
  <c r="X351" i="1"/>
  <c r="AD351" i="1"/>
  <c r="AI351" i="1"/>
  <c r="AO352" i="1"/>
  <c r="AU352" i="1"/>
  <c r="AZ352" i="1"/>
  <c r="BE352" i="1"/>
  <c r="T354" i="1"/>
  <c r="Y354" i="1"/>
  <c r="AD354" i="1"/>
  <c r="AJ354" i="1"/>
  <c r="S355" i="1"/>
  <c r="X355" i="1"/>
  <c r="AD355" i="1"/>
  <c r="AI355" i="1"/>
  <c r="AO356" i="1"/>
  <c r="AU356" i="1"/>
  <c r="AZ356" i="1"/>
  <c r="BE356" i="1"/>
  <c r="T358" i="1"/>
  <c r="Y358" i="1"/>
  <c r="AD358" i="1"/>
  <c r="AJ358" i="1"/>
  <c r="S359" i="1"/>
  <c r="X359" i="1"/>
  <c r="AD359" i="1"/>
  <c r="AI359" i="1"/>
  <c r="AO360" i="1"/>
  <c r="AU360" i="1"/>
  <c r="AZ360" i="1"/>
  <c r="BE360" i="1"/>
  <c r="T362" i="1"/>
  <c r="Y362" i="1"/>
  <c r="AD362" i="1"/>
  <c r="AJ362" i="1"/>
  <c r="S363" i="1"/>
  <c r="X363" i="1"/>
  <c r="AD363" i="1"/>
  <c r="AI363" i="1"/>
  <c r="AO364" i="1"/>
  <c r="AU364" i="1"/>
  <c r="AZ364" i="1"/>
  <c r="BE364" i="1"/>
  <c r="T366" i="1"/>
  <c r="Y366" i="1"/>
  <c r="AD366" i="1"/>
  <c r="AJ366" i="1"/>
  <c r="S367" i="1"/>
  <c r="X367" i="1"/>
  <c r="AD367" i="1"/>
  <c r="AI367" i="1"/>
  <c r="AO368" i="1"/>
  <c r="AU368" i="1"/>
  <c r="AZ368" i="1"/>
  <c r="BE368" i="1"/>
  <c r="T370" i="1"/>
  <c r="AB370" i="1"/>
  <c r="AJ370" i="1"/>
  <c r="T371" i="1"/>
  <c r="AB371" i="1"/>
  <c r="AJ371" i="1"/>
  <c r="AG372" i="1"/>
  <c r="AC372" i="1"/>
  <c r="Y372" i="1"/>
  <c r="U372" i="1"/>
  <c r="AI372" i="1"/>
  <c r="AE372" i="1"/>
  <c r="AA372" i="1"/>
  <c r="W372" i="1"/>
  <c r="S372" i="1"/>
  <c r="Z372" i="1"/>
  <c r="AH372" i="1"/>
  <c r="AI373" i="1"/>
  <c r="AE373" i="1"/>
  <c r="AA373" i="1"/>
  <c r="W373" i="1"/>
  <c r="S373" i="1"/>
  <c r="AG373" i="1"/>
  <c r="AC373" i="1"/>
  <c r="Y373" i="1"/>
  <c r="U373" i="1"/>
  <c r="Z373" i="1"/>
  <c r="AH373" i="1"/>
  <c r="X385" i="1"/>
  <c r="W386" i="1"/>
  <c r="AI393" i="1"/>
  <c r="AE393" i="1"/>
  <c r="AA393" i="1"/>
  <c r="W393" i="1"/>
  <c r="S393" i="1"/>
  <c r="X393" i="1"/>
  <c r="AC393" i="1"/>
  <c r="AH393" i="1"/>
  <c r="AG394" i="1"/>
  <c r="AC394" i="1"/>
  <c r="Y394" i="1"/>
  <c r="U394" i="1"/>
  <c r="W394" i="1"/>
  <c r="AB394" i="1"/>
  <c r="AH394" i="1"/>
  <c r="BF395" i="1"/>
  <c r="BB395" i="1"/>
  <c r="AX395" i="1"/>
  <c r="AT395" i="1"/>
  <c r="AP395" i="1"/>
  <c r="AS395" i="1"/>
  <c r="AY395" i="1"/>
  <c r="BD395" i="1"/>
  <c r="AI397" i="1"/>
  <c r="AE397" i="1"/>
  <c r="AA397" i="1"/>
  <c r="W397" i="1"/>
  <c r="S397" i="1"/>
  <c r="X397" i="1"/>
  <c r="AC397" i="1"/>
  <c r="AH397" i="1"/>
  <c r="AG398" i="1"/>
  <c r="AC398" i="1"/>
  <c r="Y398" i="1"/>
  <c r="U398" i="1"/>
  <c r="W398" i="1"/>
  <c r="AB398" i="1"/>
  <c r="AH398" i="1"/>
  <c r="BF399" i="1"/>
  <c r="BB399" i="1"/>
  <c r="AX399" i="1"/>
  <c r="AT399" i="1"/>
  <c r="AP399" i="1"/>
  <c r="AS399" i="1"/>
  <c r="AY399" i="1"/>
  <c r="BD399" i="1"/>
  <c r="AI401" i="1"/>
  <c r="AE401" i="1"/>
  <c r="AA401" i="1"/>
  <c r="W401" i="1"/>
  <c r="S401" i="1"/>
  <c r="X401" i="1"/>
  <c r="AC401" i="1"/>
  <c r="AH401" i="1"/>
  <c r="AG402" i="1"/>
  <c r="AC402" i="1"/>
  <c r="Y402" i="1"/>
  <c r="U402" i="1"/>
  <c r="W402" i="1"/>
  <c r="AB402" i="1"/>
  <c r="AH402" i="1"/>
  <c r="BF403" i="1"/>
  <c r="BB403" i="1"/>
  <c r="AX403" i="1"/>
  <c r="AT403" i="1"/>
  <c r="AP403" i="1"/>
  <c r="AS403" i="1"/>
  <c r="AY403" i="1"/>
  <c r="BD403" i="1"/>
  <c r="AI405" i="1"/>
  <c r="AE405" i="1"/>
  <c r="AA405" i="1"/>
  <c r="W405" i="1"/>
  <c r="S405" i="1"/>
  <c r="X405" i="1"/>
  <c r="AC405" i="1"/>
  <c r="AH405" i="1"/>
  <c r="AG406" i="1"/>
  <c r="AC406" i="1"/>
  <c r="Y406" i="1"/>
  <c r="U406" i="1"/>
  <c r="W406" i="1"/>
  <c r="AB406" i="1"/>
  <c r="AH406" i="1"/>
  <c r="BF407" i="1"/>
  <c r="BB407" i="1"/>
  <c r="AX407" i="1"/>
  <c r="AT407" i="1"/>
  <c r="AP407" i="1"/>
  <c r="AS407" i="1"/>
  <c r="AY407" i="1"/>
  <c r="BD407" i="1"/>
  <c r="AI409" i="1"/>
  <c r="AE409" i="1"/>
  <c r="AA409" i="1"/>
  <c r="W409" i="1"/>
  <c r="S409" i="1"/>
  <c r="X409" i="1"/>
  <c r="AC409" i="1"/>
  <c r="AH409" i="1"/>
  <c r="AG410" i="1"/>
  <c r="AC410" i="1"/>
  <c r="Y410" i="1"/>
  <c r="U410" i="1"/>
  <c r="W410" i="1"/>
  <c r="AB410" i="1"/>
  <c r="AH410" i="1"/>
  <c r="BF411" i="1"/>
  <c r="BB411" i="1"/>
  <c r="AX411" i="1"/>
  <c r="AT411" i="1"/>
  <c r="AP411" i="1"/>
  <c r="AS411" i="1"/>
  <c r="AY411" i="1"/>
  <c r="BD411" i="1"/>
  <c r="AI413" i="1"/>
  <c r="AE413" i="1"/>
  <c r="AA413" i="1"/>
  <c r="W413" i="1"/>
  <c r="S413" i="1"/>
  <c r="X413" i="1"/>
  <c r="AC413" i="1"/>
  <c r="AH413" i="1"/>
  <c r="AG414" i="1"/>
  <c r="AC414" i="1"/>
  <c r="Y414" i="1"/>
  <c r="U414" i="1"/>
  <c r="W414" i="1"/>
  <c r="AB414" i="1"/>
  <c r="AH414" i="1"/>
  <c r="BF415" i="1"/>
  <c r="BB415" i="1"/>
  <c r="AX415" i="1"/>
  <c r="AT415" i="1"/>
  <c r="AP415" i="1"/>
  <c r="AS415" i="1"/>
  <c r="AY415" i="1"/>
  <c r="BD415" i="1"/>
  <c r="AI417" i="1"/>
  <c r="AE417" i="1"/>
  <c r="AA417" i="1"/>
  <c r="W417" i="1"/>
  <c r="S417" i="1"/>
  <c r="X417" i="1"/>
  <c r="AC417" i="1"/>
  <c r="AH417" i="1"/>
  <c r="AG418" i="1"/>
  <c r="AC418" i="1"/>
  <c r="Y418" i="1"/>
  <c r="U418" i="1"/>
  <c r="W418" i="1"/>
  <c r="AB418" i="1"/>
  <c r="AH418" i="1"/>
  <c r="BF419" i="1"/>
  <c r="BB419" i="1"/>
  <c r="AX419" i="1"/>
  <c r="AT419" i="1"/>
  <c r="AP419" i="1"/>
  <c r="AS419" i="1"/>
  <c r="AY419" i="1"/>
  <c r="BD419" i="1"/>
  <c r="AI421" i="1"/>
  <c r="AE421" i="1"/>
  <c r="AA421" i="1"/>
  <c r="W421" i="1"/>
  <c r="S421" i="1"/>
  <c r="X421" i="1"/>
  <c r="AC421" i="1"/>
  <c r="AH421" i="1"/>
  <c r="AG422" i="1"/>
  <c r="AC422" i="1"/>
  <c r="Y422" i="1"/>
  <c r="U422" i="1"/>
  <c r="W422" i="1"/>
  <c r="AB422" i="1"/>
  <c r="AH422" i="1"/>
  <c r="BC427" i="1"/>
  <c r="AY427" i="1"/>
  <c r="AU427" i="1"/>
  <c r="AQ427" i="1"/>
  <c r="BF427" i="1"/>
  <c r="BB427" i="1"/>
  <c r="AX427" i="1"/>
  <c r="AT427" i="1"/>
  <c r="AP427" i="1"/>
  <c r="AV427" i="1"/>
  <c r="BD427" i="1"/>
  <c r="AJ429" i="1"/>
  <c r="AF429" i="1"/>
  <c r="AB429" i="1"/>
  <c r="X429" i="1"/>
  <c r="T429" i="1"/>
  <c r="AI429" i="1"/>
  <c r="AE429" i="1"/>
  <c r="AA429" i="1"/>
  <c r="W429" i="1"/>
  <c r="S429" i="1"/>
  <c r="Z429" i="1"/>
  <c r="AH429" i="1"/>
  <c r="BC435" i="1"/>
  <c r="AY435" i="1"/>
  <c r="AU435" i="1"/>
  <c r="AQ435" i="1"/>
  <c r="BF435" i="1"/>
  <c r="BB435" i="1"/>
  <c r="AX435" i="1"/>
  <c r="AT435" i="1"/>
  <c r="AP435" i="1"/>
  <c r="AV435" i="1"/>
  <c r="BD435" i="1"/>
  <c r="AG437" i="1"/>
  <c r="AC437" i="1"/>
  <c r="Y437" i="1"/>
  <c r="U437" i="1"/>
  <c r="AJ437" i="1"/>
  <c r="AF437" i="1"/>
  <c r="AB437" i="1"/>
  <c r="X437" i="1"/>
  <c r="T437" i="1"/>
  <c r="AI437" i="1"/>
  <c r="AE437" i="1"/>
  <c r="AA437" i="1"/>
  <c r="W437" i="1"/>
  <c r="S437" i="1"/>
  <c r="AH437" i="1"/>
  <c r="AR335" i="1"/>
  <c r="AV335" i="1"/>
  <c r="AZ335" i="1"/>
  <c r="AR337" i="1"/>
  <c r="AV337" i="1"/>
  <c r="AZ337" i="1"/>
  <c r="AR339" i="1"/>
  <c r="AV339" i="1"/>
  <c r="AZ339" i="1"/>
  <c r="AR341" i="1"/>
  <c r="AV341" i="1"/>
  <c r="AZ341" i="1"/>
  <c r="AR343" i="1"/>
  <c r="AV343" i="1"/>
  <c r="AZ343" i="1"/>
  <c r="AR345" i="1"/>
  <c r="AV345" i="1"/>
  <c r="AZ345" i="1"/>
  <c r="AR347" i="1"/>
  <c r="AV347" i="1"/>
  <c r="AZ347" i="1"/>
  <c r="AR349" i="1"/>
  <c r="AV349" i="1"/>
  <c r="AZ349" i="1"/>
  <c r="AR351" i="1"/>
  <c r="AV351" i="1"/>
  <c r="AZ351" i="1"/>
  <c r="AR353" i="1"/>
  <c r="AV353" i="1"/>
  <c r="AZ353" i="1"/>
  <c r="AR355" i="1"/>
  <c r="AV355" i="1"/>
  <c r="AZ355" i="1"/>
  <c r="AR357" i="1"/>
  <c r="AV357" i="1"/>
  <c r="AZ357" i="1"/>
  <c r="AR359" i="1"/>
  <c r="AV359" i="1"/>
  <c r="AZ359" i="1"/>
  <c r="AR361" i="1"/>
  <c r="AV361" i="1"/>
  <c r="AZ361" i="1"/>
  <c r="AR363" i="1"/>
  <c r="AV363" i="1"/>
  <c r="AZ363" i="1"/>
  <c r="AR365" i="1"/>
  <c r="AV365" i="1"/>
  <c r="AZ365" i="1"/>
  <c r="AR367" i="1"/>
  <c r="AV367" i="1"/>
  <c r="AZ367" i="1"/>
  <c r="AR369" i="1"/>
  <c r="AV369" i="1"/>
  <c r="AZ369" i="1"/>
  <c r="AP370" i="1"/>
  <c r="AT370" i="1"/>
  <c r="AX370" i="1"/>
  <c r="BB370" i="1"/>
  <c r="BF370" i="1"/>
  <c r="AR371" i="1"/>
  <c r="AV371" i="1"/>
  <c r="AZ371" i="1"/>
  <c r="AP372" i="1"/>
  <c r="AT372" i="1"/>
  <c r="AX372" i="1"/>
  <c r="BB372" i="1"/>
  <c r="BF372" i="1"/>
  <c r="AR373" i="1"/>
  <c r="AV373" i="1"/>
  <c r="AZ373" i="1"/>
  <c r="AP374" i="1"/>
  <c r="AT374" i="1"/>
  <c r="AX374" i="1"/>
  <c r="BB374" i="1"/>
  <c r="BF374" i="1"/>
  <c r="U375" i="1"/>
  <c r="Y375" i="1"/>
  <c r="AC375" i="1"/>
  <c r="AG375" i="1"/>
  <c r="AR375" i="1"/>
  <c r="AV375" i="1"/>
  <c r="AZ375" i="1"/>
  <c r="AP376" i="1"/>
  <c r="AT376" i="1"/>
  <c r="AX376" i="1"/>
  <c r="BB376" i="1"/>
  <c r="BF376" i="1"/>
  <c r="U377" i="1"/>
  <c r="Y377" i="1"/>
  <c r="AC377" i="1"/>
  <c r="AG377" i="1"/>
  <c r="AR377" i="1"/>
  <c r="AV377" i="1"/>
  <c r="AZ377" i="1"/>
  <c r="AP378" i="1"/>
  <c r="AT378" i="1"/>
  <c r="AX378" i="1"/>
  <c r="BB378" i="1"/>
  <c r="BF378" i="1"/>
  <c r="U379" i="1"/>
  <c r="Y379" i="1"/>
  <c r="AC379" i="1"/>
  <c r="AG379" i="1"/>
  <c r="AR379" i="1"/>
  <c r="AV379" i="1"/>
  <c r="AZ379" i="1"/>
  <c r="AP380" i="1"/>
  <c r="AT380" i="1"/>
  <c r="AX380" i="1"/>
  <c r="BB380" i="1"/>
  <c r="BF380" i="1"/>
  <c r="U381" i="1"/>
  <c r="Y381" i="1"/>
  <c r="AC381" i="1"/>
  <c r="AG381" i="1"/>
  <c r="AR381" i="1"/>
  <c r="AV381" i="1"/>
  <c r="AZ381" i="1"/>
  <c r="AP382" i="1"/>
  <c r="AT382" i="1"/>
  <c r="AX382" i="1"/>
  <c r="BB382" i="1"/>
  <c r="BF382" i="1"/>
  <c r="U383" i="1"/>
  <c r="Y383" i="1"/>
  <c r="AC383" i="1"/>
  <c r="AG383" i="1"/>
  <c r="BF383" i="1"/>
  <c r="BB383" i="1"/>
  <c r="AR383" i="1"/>
  <c r="AV383" i="1"/>
  <c r="AZ383" i="1"/>
  <c r="BE383" i="1"/>
  <c r="V384" i="1"/>
  <c r="AA384" i="1"/>
  <c r="AR385" i="1"/>
  <c r="AW385" i="1"/>
  <c r="V387" i="1"/>
  <c r="AB387" i="1"/>
  <c r="V388" i="1"/>
  <c r="AA388" i="1"/>
  <c r="AR389" i="1"/>
  <c r="AW389" i="1"/>
  <c r="V391" i="1"/>
  <c r="AB391" i="1"/>
  <c r="V392" i="1"/>
  <c r="AA392" i="1"/>
  <c r="T393" i="1"/>
  <c r="Y393" i="1"/>
  <c r="AD393" i="1"/>
  <c r="AJ393" i="1"/>
  <c r="AR393" i="1"/>
  <c r="AW393" i="1"/>
  <c r="S394" i="1"/>
  <c r="X394" i="1"/>
  <c r="AD394" i="1"/>
  <c r="AI394" i="1"/>
  <c r="V395" i="1"/>
  <c r="AB395" i="1"/>
  <c r="AO395" i="1"/>
  <c r="AU395" i="1"/>
  <c r="AZ395" i="1"/>
  <c r="BE395" i="1"/>
  <c r="V396" i="1"/>
  <c r="AA396" i="1"/>
  <c r="T397" i="1"/>
  <c r="Y397" i="1"/>
  <c r="AD397" i="1"/>
  <c r="AJ397" i="1"/>
  <c r="AR397" i="1"/>
  <c r="AW397" i="1"/>
  <c r="S398" i="1"/>
  <c r="X398" i="1"/>
  <c r="AD398" i="1"/>
  <c r="AI398" i="1"/>
  <c r="V399" i="1"/>
  <c r="AB399" i="1"/>
  <c r="AO399" i="1"/>
  <c r="AU399" i="1"/>
  <c r="AZ399" i="1"/>
  <c r="BE399" i="1"/>
  <c r="V400" i="1"/>
  <c r="AA400" i="1"/>
  <c r="T401" i="1"/>
  <c r="Y401" i="1"/>
  <c r="AD401" i="1"/>
  <c r="AJ401" i="1"/>
  <c r="AR401" i="1"/>
  <c r="AW401" i="1"/>
  <c r="S402" i="1"/>
  <c r="X402" i="1"/>
  <c r="AD402" i="1"/>
  <c r="AI402" i="1"/>
  <c r="V403" i="1"/>
  <c r="AB403" i="1"/>
  <c r="AO403" i="1"/>
  <c r="AU403" i="1"/>
  <c r="AZ403" i="1"/>
  <c r="BE403" i="1"/>
  <c r="V404" i="1"/>
  <c r="AA404" i="1"/>
  <c r="T405" i="1"/>
  <c r="Y405" i="1"/>
  <c r="AD405" i="1"/>
  <c r="AJ405" i="1"/>
  <c r="AR405" i="1"/>
  <c r="AW405" i="1"/>
  <c r="S406" i="1"/>
  <c r="X406" i="1"/>
  <c r="AD406" i="1"/>
  <c r="AI406" i="1"/>
  <c r="V407" i="1"/>
  <c r="AB407" i="1"/>
  <c r="AO407" i="1"/>
  <c r="AU407" i="1"/>
  <c r="AZ407" i="1"/>
  <c r="BE407" i="1"/>
  <c r="V408" i="1"/>
  <c r="AA408" i="1"/>
  <c r="T409" i="1"/>
  <c r="Y409" i="1"/>
  <c r="AD409" i="1"/>
  <c r="AJ409" i="1"/>
  <c r="AR409" i="1"/>
  <c r="AW409" i="1"/>
  <c r="S410" i="1"/>
  <c r="X410" i="1"/>
  <c r="AD410" i="1"/>
  <c r="AI410" i="1"/>
  <c r="V411" i="1"/>
  <c r="AB411" i="1"/>
  <c r="AO411" i="1"/>
  <c r="AU411" i="1"/>
  <c r="AZ411" i="1"/>
  <c r="BE411" i="1"/>
  <c r="V412" i="1"/>
  <c r="AA412" i="1"/>
  <c r="T413" i="1"/>
  <c r="Y413" i="1"/>
  <c r="AD413" i="1"/>
  <c r="AJ413" i="1"/>
  <c r="AR413" i="1"/>
  <c r="AW413" i="1"/>
  <c r="S414" i="1"/>
  <c r="X414" i="1"/>
  <c r="AD414" i="1"/>
  <c r="AI414" i="1"/>
  <c r="V415" i="1"/>
  <c r="AB415" i="1"/>
  <c r="AO415" i="1"/>
  <c r="AU415" i="1"/>
  <c r="AZ415" i="1"/>
  <c r="BE415" i="1"/>
  <c r="V416" i="1"/>
  <c r="AA416" i="1"/>
  <c r="T417" i="1"/>
  <c r="Y417" i="1"/>
  <c r="AD417" i="1"/>
  <c r="AJ417" i="1"/>
  <c r="AR417" i="1"/>
  <c r="AW417" i="1"/>
  <c r="S418" i="1"/>
  <c r="X418" i="1"/>
  <c r="AD418" i="1"/>
  <c r="AI418" i="1"/>
  <c r="V419" i="1"/>
  <c r="AB419" i="1"/>
  <c r="AO419" i="1"/>
  <c r="AU419" i="1"/>
  <c r="AZ419" i="1"/>
  <c r="BE419" i="1"/>
  <c r="V420" i="1"/>
  <c r="AA420" i="1"/>
  <c r="T421" i="1"/>
  <c r="Y421" i="1"/>
  <c r="AD421" i="1"/>
  <c r="AJ421" i="1"/>
  <c r="AR421" i="1"/>
  <c r="AW421" i="1"/>
  <c r="S422" i="1"/>
  <c r="X422" i="1"/>
  <c r="AD422" i="1"/>
  <c r="AI422" i="1"/>
  <c r="V423" i="1"/>
  <c r="AB423" i="1"/>
  <c r="AS423" i="1"/>
  <c r="Y425" i="1"/>
  <c r="AR425" i="1"/>
  <c r="V427" i="1"/>
  <c r="AO427" i="1"/>
  <c r="AW427" i="1"/>
  <c r="BE427" i="1"/>
  <c r="U429" i="1"/>
  <c r="AC429" i="1"/>
  <c r="BC429" i="1"/>
  <c r="AY429" i="1"/>
  <c r="AU429" i="1"/>
  <c r="AQ429" i="1"/>
  <c r="BF429" i="1"/>
  <c r="BB429" i="1"/>
  <c r="AX429" i="1"/>
  <c r="AT429" i="1"/>
  <c r="AP429" i="1"/>
  <c r="AV429" i="1"/>
  <c r="BD429" i="1"/>
  <c r="AJ431" i="1"/>
  <c r="AF431" i="1"/>
  <c r="AB431" i="1"/>
  <c r="X431" i="1"/>
  <c r="T431" i="1"/>
  <c r="AI431" i="1"/>
  <c r="AE431" i="1"/>
  <c r="AA431" i="1"/>
  <c r="W431" i="1"/>
  <c r="S431" i="1"/>
  <c r="Z431" i="1"/>
  <c r="AH431" i="1"/>
  <c r="AS431" i="1"/>
  <c r="Y433" i="1"/>
  <c r="AR433" i="1"/>
  <c r="V435" i="1"/>
  <c r="AO435" i="1"/>
  <c r="AW435" i="1"/>
  <c r="BE435" i="1"/>
  <c r="V437" i="1"/>
  <c r="AG439" i="1"/>
  <c r="AC439" i="1"/>
  <c r="Y439" i="1"/>
  <c r="U439" i="1"/>
  <c r="AJ439" i="1"/>
  <c r="AF439" i="1"/>
  <c r="AB439" i="1"/>
  <c r="X439" i="1"/>
  <c r="T439" i="1"/>
  <c r="AI439" i="1"/>
  <c r="AE439" i="1"/>
  <c r="AA439" i="1"/>
  <c r="W439" i="1"/>
  <c r="S439" i="1"/>
  <c r="AH439" i="1"/>
  <c r="V375" i="1"/>
  <c r="Z375" i="1"/>
  <c r="AD375" i="1"/>
  <c r="AH375" i="1"/>
  <c r="V377" i="1"/>
  <c r="Z377" i="1"/>
  <c r="AD377" i="1"/>
  <c r="AH377" i="1"/>
  <c r="V379" i="1"/>
  <c r="Z379" i="1"/>
  <c r="AD379" i="1"/>
  <c r="AH379" i="1"/>
  <c r="V381" i="1"/>
  <c r="Z381" i="1"/>
  <c r="AD381" i="1"/>
  <c r="AH381" i="1"/>
  <c r="V383" i="1"/>
  <c r="Z383" i="1"/>
  <c r="AD383" i="1"/>
  <c r="AH383" i="1"/>
  <c r="AG384" i="1"/>
  <c r="AC384" i="1"/>
  <c r="Y384" i="1"/>
  <c r="U384" i="1"/>
  <c r="W384" i="1"/>
  <c r="AB384" i="1"/>
  <c r="AH384" i="1"/>
  <c r="BF385" i="1"/>
  <c r="BB385" i="1"/>
  <c r="AX385" i="1"/>
  <c r="AT385" i="1"/>
  <c r="AP385" i="1"/>
  <c r="AS385" i="1"/>
  <c r="AY385" i="1"/>
  <c r="BD385" i="1"/>
  <c r="AI387" i="1"/>
  <c r="AE387" i="1"/>
  <c r="AA387" i="1"/>
  <c r="W387" i="1"/>
  <c r="S387" i="1"/>
  <c r="X387" i="1"/>
  <c r="AC387" i="1"/>
  <c r="AH387" i="1"/>
  <c r="AG388" i="1"/>
  <c r="AC388" i="1"/>
  <c r="Y388" i="1"/>
  <c r="U388" i="1"/>
  <c r="W388" i="1"/>
  <c r="AB388" i="1"/>
  <c r="AH388" i="1"/>
  <c r="BF389" i="1"/>
  <c r="BB389" i="1"/>
  <c r="AX389" i="1"/>
  <c r="AT389" i="1"/>
  <c r="AP389" i="1"/>
  <c r="AS389" i="1"/>
  <c r="AY389" i="1"/>
  <c r="BD389" i="1"/>
  <c r="AI391" i="1"/>
  <c r="AE391" i="1"/>
  <c r="AA391" i="1"/>
  <c r="W391" i="1"/>
  <c r="S391" i="1"/>
  <c r="X391" i="1"/>
  <c r="AC391" i="1"/>
  <c r="AH391" i="1"/>
  <c r="AG392" i="1"/>
  <c r="AC392" i="1"/>
  <c r="Y392" i="1"/>
  <c r="U392" i="1"/>
  <c r="W392" i="1"/>
  <c r="AB392" i="1"/>
  <c r="AH392" i="1"/>
  <c r="U393" i="1"/>
  <c r="Z393" i="1"/>
  <c r="AF393" i="1"/>
  <c r="BF393" i="1"/>
  <c r="BB393" i="1"/>
  <c r="AX393" i="1"/>
  <c r="AT393" i="1"/>
  <c r="AP393" i="1"/>
  <c r="AS393" i="1"/>
  <c r="AY393" i="1"/>
  <c r="BD393" i="1"/>
  <c r="T394" i="1"/>
  <c r="Z394" i="1"/>
  <c r="AE394" i="1"/>
  <c r="AJ394" i="1"/>
  <c r="AI395" i="1"/>
  <c r="AE395" i="1"/>
  <c r="AA395" i="1"/>
  <c r="W395" i="1"/>
  <c r="S395" i="1"/>
  <c r="X395" i="1"/>
  <c r="AC395" i="1"/>
  <c r="AH395" i="1"/>
  <c r="AQ395" i="1"/>
  <c r="AV395" i="1"/>
  <c r="BA395" i="1"/>
  <c r="AG396" i="1"/>
  <c r="AC396" i="1"/>
  <c r="Y396" i="1"/>
  <c r="U396" i="1"/>
  <c r="W396" i="1"/>
  <c r="AB396" i="1"/>
  <c r="AH396" i="1"/>
  <c r="U397" i="1"/>
  <c r="Z397" i="1"/>
  <c r="AF397" i="1"/>
  <c r="BF397" i="1"/>
  <c r="BB397" i="1"/>
  <c r="AX397" i="1"/>
  <c r="AT397" i="1"/>
  <c r="AP397" i="1"/>
  <c r="AS397" i="1"/>
  <c r="AY397" i="1"/>
  <c r="BD397" i="1"/>
  <c r="T398" i="1"/>
  <c r="Z398" i="1"/>
  <c r="AE398" i="1"/>
  <c r="AJ398" i="1"/>
  <c r="AI399" i="1"/>
  <c r="AE399" i="1"/>
  <c r="AA399" i="1"/>
  <c r="W399" i="1"/>
  <c r="S399" i="1"/>
  <c r="X399" i="1"/>
  <c r="AC399" i="1"/>
  <c r="AH399" i="1"/>
  <c r="AQ399" i="1"/>
  <c r="AV399" i="1"/>
  <c r="BA399" i="1"/>
  <c r="AG400" i="1"/>
  <c r="AC400" i="1"/>
  <c r="Y400" i="1"/>
  <c r="U400" i="1"/>
  <c r="W400" i="1"/>
  <c r="AB400" i="1"/>
  <c r="AH400" i="1"/>
  <c r="U401" i="1"/>
  <c r="Z401" i="1"/>
  <c r="AF401" i="1"/>
  <c r="BF401" i="1"/>
  <c r="BB401" i="1"/>
  <c r="AX401" i="1"/>
  <c r="AT401" i="1"/>
  <c r="AP401" i="1"/>
  <c r="AS401" i="1"/>
  <c r="AY401" i="1"/>
  <c r="BD401" i="1"/>
  <c r="T402" i="1"/>
  <c r="Z402" i="1"/>
  <c r="AE402" i="1"/>
  <c r="AJ402" i="1"/>
  <c r="AI403" i="1"/>
  <c r="AE403" i="1"/>
  <c r="AA403" i="1"/>
  <c r="W403" i="1"/>
  <c r="S403" i="1"/>
  <c r="X403" i="1"/>
  <c r="AC403" i="1"/>
  <c r="AH403" i="1"/>
  <c r="AQ403" i="1"/>
  <c r="AV403" i="1"/>
  <c r="BA403" i="1"/>
  <c r="AG404" i="1"/>
  <c r="AC404" i="1"/>
  <c r="Y404" i="1"/>
  <c r="U404" i="1"/>
  <c r="W404" i="1"/>
  <c r="AB404" i="1"/>
  <c r="AH404" i="1"/>
  <c r="U405" i="1"/>
  <c r="Z405" i="1"/>
  <c r="AF405" i="1"/>
  <c r="BF405" i="1"/>
  <c r="BB405" i="1"/>
  <c r="AX405" i="1"/>
  <c r="AT405" i="1"/>
  <c r="AP405" i="1"/>
  <c r="AS405" i="1"/>
  <c r="AY405" i="1"/>
  <c r="BD405" i="1"/>
  <c r="T406" i="1"/>
  <c r="Z406" i="1"/>
  <c r="AE406" i="1"/>
  <c r="AJ406" i="1"/>
  <c r="AI407" i="1"/>
  <c r="AE407" i="1"/>
  <c r="AA407" i="1"/>
  <c r="W407" i="1"/>
  <c r="S407" i="1"/>
  <c r="X407" i="1"/>
  <c r="AC407" i="1"/>
  <c r="AH407" i="1"/>
  <c r="AQ407" i="1"/>
  <c r="AV407" i="1"/>
  <c r="BA407" i="1"/>
  <c r="AG408" i="1"/>
  <c r="AC408" i="1"/>
  <c r="Y408" i="1"/>
  <c r="U408" i="1"/>
  <c r="W408" i="1"/>
  <c r="AB408" i="1"/>
  <c r="AH408" i="1"/>
  <c r="U409" i="1"/>
  <c r="Z409" i="1"/>
  <c r="AF409" i="1"/>
  <c r="BF409" i="1"/>
  <c r="BB409" i="1"/>
  <c r="AX409" i="1"/>
  <c r="AT409" i="1"/>
  <c r="AP409" i="1"/>
  <c r="AS409" i="1"/>
  <c r="AY409" i="1"/>
  <c r="BD409" i="1"/>
  <c r="T410" i="1"/>
  <c r="Z410" i="1"/>
  <c r="AE410" i="1"/>
  <c r="AJ410" i="1"/>
  <c r="AI411" i="1"/>
  <c r="AE411" i="1"/>
  <c r="AA411" i="1"/>
  <c r="W411" i="1"/>
  <c r="S411" i="1"/>
  <c r="X411" i="1"/>
  <c r="AC411" i="1"/>
  <c r="AH411" i="1"/>
  <c r="AQ411" i="1"/>
  <c r="AV411" i="1"/>
  <c r="BA411" i="1"/>
  <c r="AG412" i="1"/>
  <c r="AC412" i="1"/>
  <c r="Y412" i="1"/>
  <c r="U412" i="1"/>
  <c r="W412" i="1"/>
  <c r="AB412" i="1"/>
  <c r="AH412" i="1"/>
  <c r="U413" i="1"/>
  <c r="Z413" i="1"/>
  <c r="AF413" i="1"/>
  <c r="BF413" i="1"/>
  <c r="BB413" i="1"/>
  <c r="AX413" i="1"/>
  <c r="AT413" i="1"/>
  <c r="AP413" i="1"/>
  <c r="AS413" i="1"/>
  <c r="AY413" i="1"/>
  <c r="BD413" i="1"/>
  <c r="T414" i="1"/>
  <c r="Z414" i="1"/>
  <c r="AE414" i="1"/>
  <c r="AJ414" i="1"/>
  <c r="AI415" i="1"/>
  <c r="AE415" i="1"/>
  <c r="AA415" i="1"/>
  <c r="W415" i="1"/>
  <c r="S415" i="1"/>
  <c r="X415" i="1"/>
  <c r="AC415" i="1"/>
  <c r="AH415" i="1"/>
  <c r="AQ415" i="1"/>
  <c r="AV415" i="1"/>
  <c r="BA415" i="1"/>
  <c r="AG416" i="1"/>
  <c r="AC416" i="1"/>
  <c r="Y416" i="1"/>
  <c r="U416" i="1"/>
  <c r="W416" i="1"/>
  <c r="AB416" i="1"/>
  <c r="AH416" i="1"/>
  <c r="U417" i="1"/>
  <c r="Z417" i="1"/>
  <c r="AF417" i="1"/>
  <c r="BF417" i="1"/>
  <c r="BB417" i="1"/>
  <c r="AX417" i="1"/>
  <c r="AT417" i="1"/>
  <c r="AP417" i="1"/>
  <c r="AS417" i="1"/>
  <c r="AY417" i="1"/>
  <c r="BD417" i="1"/>
  <c r="T418" i="1"/>
  <c r="Z418" i="1"/>
  <c r="AE418" i="1"/>
  <c r="AJ418" i="1"/>
  <c r="AI419" i="1"/>
  <c r="AE419" i="1"/>
  <c r="AA419" i="1"/>
  <c r="W419" i="1"/>
  <c r="S419" i="1"/>
  <c r="X419" i="1"/>
  <c r="AC419" i="1"/>
  <c r="AH419" i="1"/>
  <c r="AQ419" i="1"/>
  <c r="AV419" i="1"/>
  <c r="BA419" i="1"/>
  <c r="AG420" i="1"/>
  <c r="AC420" i="1"/>
  <c r="Y420" i="1"/>
  <c r="U420" i="1"/>
  <c r="W420" i="1"/>
  <c r="AB420" i="1"/>
  <c r="AH420" i="1"/>
  <c r="U421" i="1"/>
  <c r="Z421" i="1"/>
  <c r="AF421" i="1"/>
  <c r="BF421" i="1"/>
  <c r="BB421" i="1"/>
  <c r="AX421" i="1"/>
  <c r="AT421" i="1"/>
  <c r="AP421" i="1"/>
  <c r="AS421" i="1"/>
  <c r="AY421" i="1"/>
  <c r="BD421" i="1"/>
  <c r="T422" i="1"/>
  <c r="Z422" i="1"/>
  <c r="AE422" i="1"/>
  <c r="AJ422" i="1"/>
  <c r="AJ423" i="1"/>
  <c r="AF423" i="1"/>
  <c r="AI423" i="1"/>
  <c r="AE423" i="1"/>
  <c r="AA423" i="1"/>
  <c r="W423" i="1"/>
  <c r="S423" i="1"/>
  <c r="X423" i="1"/>
  <c r="AC423" i="1"/>
  <c r="BC423" i="1"/>
  <c r="AY423" i="1"/>
  <c r="AU423" i="1"/>
  <c r="AQ423" i="1"/>
  <c r="BF423" i="1"/>
  <c r="BB423" i="1"/>
  <c r="AX423" i="1"/>
  <c r="AT423" i="1"/>
  <c r="AP423" i="1"/>
  <c r="AV423" i="1"/>
  <c r="BD423" i="1"/>
  <c r="AJ425" i="1"/>
  <c r="AF425" i="1"/>
  <c r="AB425" i="1"/>
  <c r="X425" i="1"/>
  <c r="T425" i="1"/>
  <c r="AI425" i="1"/>
  <c r="AE425" i="1"/>
  <c r="AA425" i="1"/>
  <c r="W425" i="1"/>
  <c r="S425" i="1"/>
  <c r="Z425" i="1"/>
  <c r="AH425" i="1"/>
  <c r="AR427" i="1"/>
  <c r="AZ427" i="1"/>
  <c r="V429" i="1"/>
  <c r="AD429" i="1"/>
  <c r="BC431" i="1"/>
  <c r="AY431" i="1"/>
  <c r="AU431" i="1"/>
  <c r="AQ431" i="1"/>
  <c r="BF431" i="1"/>
  <c r="BB431" i="1"/>
  <c r="AX431" i="1"/>
  <c r="AT431" i="1"/>
  <c r="AP431" i="1"/>
  <c r="AV431" i="1"/>
  <c r="BD431" i="1"/>
  <c r="AJ433" i="1"/>
  <c r="AF433" i="1"/>
  <c r="AB433" i="1"/>
  <c r="X433" i="1"/>
  <c r="T433" i="1"/>
  <c r="AI433" i="1"/>
  <c r="AE433" i="1"/>
  <c r="AA433" i="1"/>
  <c r="W433" i="1"/>
  <c r="S433" i="1"/>
  <c r="Z433" i="1"/>
  <c r="AH433" i="1"/>
  <c r="AR435" i="1"/>
  <c r="AZ435" i="1"/>
  <c r="Z437" i="1"/>
  <c r="AR370" i="1"/>
  <c r="AV370" i="1"/>
  <c r="AZ370" i="1"/>
  <c r="AR372" i="1"/>
  <c r="AV372" i="1"/>
  <c r="AZ372" i="1"/>
  <c r="AR374" i="1"/>
  <c r="AV374" i="1"/>
  <c r="AZ374" i="1"/>
  <c r="S375" i="1"/>
  <c r="W375" i="1"/>
  <c r="AA375" i="1"/>
  <c r="AE375" i="1"/>
  <c r="AR376" i="1"/>
  <c r="AV376" i="1"/>
  <c r="AZ376" i="1"/>
  <c r="S377" i="1"/>
  <c r="W377" i="1"/>
  <c r="AA377" i="1"/>
  <c r="AE377" i="1"/>
  <c r="AR378" i="1"/>
  <c r="AV378" i="1"/>
  <c r="AZ378" i="1"/>
  <c r="S379" i="1"/>
  <c r="W379" i="1"/>
  <c r="AA379" i="1"/>
  <c r="AE379" i="1"/>
  <c r="AR380" i="1"/>
  <c r="AV380" i="1"/>
  <c r="AZ380" i="1"/>
  <c r="S381" i="1"/>
  <c r="W381" i="1"/>
  <c r="AA381" i="1"/>
  <c r="AE381" i="1"/>
  <c r="AR382" i="1"/>
  <c r="AV382" i="1"/>
  <c r="AZ382" i="1"/>
  <c r="S383" i="1"/>
  <c r="W383" i="1"/>
  <c r="AA383" i="1"/>
  <c r="AE383" i="1"/>
  <c r="S384" i="1"/>
  <c r="X384" i="1"/>
  <c r="AD384" i="1"/>
  <c r="AI384" i="1"/>
  <c r="AO385" i="1"/>
  <c r="AU385" i="1"/>
  <c r="AZ385" i="1"/>
  <c r="BE385" i="1"/>
  <c r="T387" i="1"/>
  <c r="Y387" i="1"/>
  <c r="AD387" i="1"/>
  <c r="AJ387" i="1"/>
  <c r="S388" i="1"/>
  <c r="X388" i="1"/>
  <c r="AD388" i="1"/>
  <c r="AI388" i="1"/>
  <c r="AO389" i="1"/>
  <c r="AU389" i="1"/>
  <c r="AZ389" i="1"/>
  <c r="BE389" i="1"/>
  <c r="T391" i="1"/>
  <c r="Y391" i="1"/>
  <c r="AD391" i="1"/>
  <c r="AJ391" i="1"/>
  <c r="S392" i="1"/>
  <c r="X392" i="1"/>
  <c r="AD392" i="1"/>
  <c r="AI392" i="1"/>
  <c r="V393" i="1"/>
  <c r="AB393" i="1"/>
  <c r="AG393" i="1"/>
  <c r="AO393" i="1"/>
  <c r="AU393" i="1"/>
  <c r="AZ393" i="1"/>
  <c r="BE393" i="1"/>
  <c r="V394" i="1"/>
  <c r="AA394" i="1"/>
  <c r="AF394" i="1"/>
  <c r="T395" i="1"/>
  <c r="Y395" i="1"/>
  <c r="AD395" i="1"/>
  <c r="AJ395" i="1"/>
  <c r="AR395" i="1"/>
  <c r="AW395" i="1"/>
  <c r="BC395" i="1"/>
  <c r="S396" i="1"/>
  <c r="X396" i="1"/>
  <c r="AD396" i="1"/>
  <c r="AI396" i="1"/>
  <c r="V397" i="1"/>
  <c r="AB397" i="1"/>
  <c r="AG397" i="1"/>
  <c r="AO397" i="1"/>
  <c r="AU397" i="1"/>
  <c r="AZ397" i="1"/>
  <c r="BE397" i="1"/>
  <c r="V398" i="1"/>
  <c r="AA398" i="1"/>
  <c r="AF398" i="1"/>
  <c r="T399" i="1"/>
  <c r="Y399" i="1"/>
  <c r="AD399" i="1"/>
  <c r="AJ399" i="1"/>
  <c r="AR399" i="1"/>
  <c r="AW399" i="1"/>
  <c r="BC399" i="1"/>
  <c r="S400" i="1"/>
  <c r="X400" i="1"/>
  <c r="AD400" i="1"/>
  <c r="AI400" i="1"/>
  <c r="V401" i="1"/>
  <c r="AB401" i="1"/>
  <c r="AG401" i="1"/>
  <c r="AO401" i="1"/>
  <c r="AU401" i="1"/>
  <c r="AZ401" i="1"/>
  <c r="BE401" i="1"/>
  <c r="V402" i="1"/>
  <c r="AA402" i="1"/>
  <c r="AF402" i="1"/>
  <c r="T403" i="1"/>
  <c r="Y403" i="1"/>
  <c r="AD403" i="1"/>
  <c r="AJ403" i="1"/>
  <c r="AR403" i="1"/>
  <c r="AW403" i="1"/>
  <c r="BC403" i="1"/>
  <c r="S404" i="1"/>
  <c r="X404" i="1"/>
  <c r="AD404" i="1"/>
  <c r="AI404" i="1"/>
  <c r="V405" i="1"/>
  <c r="AB405" i="1"/>
  <c r="AG405" i="1"/>
  <c r="AO405" i="1"/>
  <c r="AU405" i="1"/>
  <c r="AZ405" i="1"/>
  <c r="BE405" i="1"/>
  <c r="V406" i="1"/>
  <c r="AA406" i="1"/>
  <c r="AF406" i="1"/>
  <c r="T407" i="1"/>
  <c r="Y407" i="1"/>
  <c r="AD407" i="1"/>
  <c r="AJ407" i="1"/>
  <c r="AR407" i="1"/>
  <c r="AW407" i="1"/>
  <c r="BC407" i="1"/>
  <c r="S408" i="1"/>
  <c r="X408" i="1"/>
  <c r="AD408" i="1"/>
  <c r="AI408" i="1"/>
  <c r="V409" i="1"/>
  <c r="AB409" i="1"/>
  <c r="AG409" i="1"/>
  <c r="AO409" i="1"/>
  <c r="AU409" i="1"/>
  <c r="AZ409" i="1"/>
  <c r="BE409" i="1"/>
  <c r="V410" i="1"/>
  <c r="AA410" i="1"/>
  <c r="AF410" i="1"/>
  <c r="T411" i="1"/>
  <c r="Y411" i="1"/>
  <c r="AD411" i="1"/>
  <c r="AJ411" i="1"/>
  <c r="AR411" i="1"/>
  <c r="AW411" i="1"/>
  <c r="BC411" i="1"/>
  <c r="S412" i="1"/>
  <c r="X412" i="1"/>
  <c r="AD412" i="1"/>
  <c r="AI412" i="1"/>
  <c r="V413" i="1"/>
  <c r="AB413" i="1"/>
  <c r="AG413" i="1"/>
  <c r="AO413" i="1"/>
  <c r="AU413" i="1"/>
  <c r="AZ413" i="1"/>
  <c r="BE413" i="1"/>
  <c r="V414" i="1"/>
  <c r="AA414" i="1"/>
  <c r="AF414" i="1"/>
  <c r="T415" i="1"/>
  <c r="Y415" i="1"/>
  <c r="AD415" i="1"/>
  <c r="AJ415" i="1"/>
  <c r="AR415" i="1"/>
  <c r="AW415" i="1"/>
  <c r="BC415" i="1"/>
  <c r="S416" i="1"/>
  <c r="X416" i="1"/>
  <c r="AD416" i="1"/>
  <c r="AI416" i="1"/>
  <c r="V417" i="1"/>
  <c r="AB417" i="1"/>
  <c r="AG417" i="1"/>
  <c r="AO417" i="1"/>
  <c r="AU417" i="1"/>
  <c r="AZ417" i="1"/>
  <c r="BE417" i="1"/>
  <c r="V418" i="1"/>
  <c r="AA418" i="1"/>
  <c r="AF418" i="1"/>
  <c r="T419" i="1"/>
  <c r="Y419" i="1"/>
  <c r="AD419" i="1"/>
  <c r="AJ419" i="1"/>
  <c r="AR419" i="1"/>
  <c r="AW419" i="1"/>
  <c r="BC419" i="1"/>
  <c r="S420" i="1"/>
  <c r="X420" i="1"/>
  <c r="AD420" i="1"/>
  <c r="AI420" i="1"/>
  <c r="V421" i="1"/>
  <c r="AB421" i="1"/>
  <c r="AG421" i="1"/>
  <c r="AO421" i="1"/>
  <c r="AU421" i="1"/>
  <c r="AZ421" i="1"/>
  <c r="BE421" i="1"/>
  <c r="V422" i="1"/>
  <c r="AA422" i="1"/>
  <c r="AF422" i="1"/>
  <c r="T423" i="1"/>
  <c r="Y423" i="1"/>
  <c r="AD423" i="1"/>
  <c r="AO423" i="1"/>
  <c r="AW423" i="1"/>
  <c r="BE423" i="1"/>
  <c r="U425" i="1"/>
  <c r="AC425" i="1"/>
  <c r="BC425" i="1"/>
  <c r="AY425" i="1"/>
  <c r="AU425" i="1"/>
  <c r="AQ425" i="1"/>
  <c r="BF425" i="1"/>
  <c r="BB425" i="1"/>
  <c r="AX425" i="1"/>
  <c r="AT425" i="1"/>
  <c r="AP425" i="1"/>
  <c r="AV425" i="1"/>
  <c r="BD425" i="1"/>
  <c r="AJ427" i="1"/>
  <c r="AF427" i="1"/>
  <c r="AB427" i="1"/>
  <c r="X427" i="1"/>
  <c r="T427" i="1"/>
  <c r="AI427" i="1"/>
  <c r="AE427" i="1"/>
  <c r="AA427" i="1"/>
  <c r="W427" i="1"/>
  <c r="S427" i="1"/>
  <c r="Z427" i="1"/>
  <c r="AH427" i="1"/>
  <c r="AS427" i="1"/>
  <c r="BA427" i="1"/>
  <c r="Y429" i="1"/>
  <c r="AG429" i="1"/>
  <c r="AO431" i="1"/>
  <c r="AW431" i="1"/>
  <c r="BE431" i="1"/>
  <c r="U433" i="1"/>
  <c r="AC433" i="1"/>
  <c r="BC433" i="1"/>
  <c r="AY433" i="1"/>
  <c r="AU433" i="1"/>
  <c r="AQ433" i="1"/>
  <c r="BF433" i="1"/>
  <c r="BB433" i="1"/>
  <c r="AX433" i="1"/>
  <c r="AT433" i="1"/>
  <c r="AP433" i="1"/>
  <c r="AV433" i="1"/>
  <c r="BD433" i="1"/>
  <c r="AJ435" i="1"/>
  <c r="AF435" i="1"/>
  <c r="AB435" i="1"/>
  <c r="X435" i="1"/>
  <c r="T435" i="1"/>
  <c r="AI435" i="1"/>
  <c r="AE435" i="1"/>
  <c r="AA435" i="1"/>
  <c r="W435" i="1"/>
  <c r="S435" i="1"/>
  <c r="Z435" i="1"/>
  <c r="AH435" i="1"/>
  <c r="AS435" i="1"/>
  <c r="BA435" i="1"/>
  <c r="AD437" i="1"/>
  <c r="AR384" i="1"/>
  <c r="AV384" i="1"/>
  <c r="AZ384" i="1"/>
  <c r="AR386" i="1"/>
  <c r="AV386" i="1"/>
  <c r="AZ386" i="1"/>
  <c r="AR388" i="1"/>
  <c r="AV388" i="1"/>
  <c r="AZ388" i="1"/>
  <c r="AR390" i="1"/>
  <c r="AV390" i="1"/>
  <c r="AZ390" i="1"/>
  <c r="AR392" i="1"/>
  <c r="AV392" i="1"/>
  <c r="AZ392" i="1"/>
  <c r="AR394" i="1"/>
  <c r="AV394" i="1"/>
  <c r="AZ394" i="1"/>
  <c r="AR396" i="1"/>
  <c r="AV396" i="1"/>
  <c r="AZ396" i="1"/>
  <c r="AR398" i="1"/>
  <c r="AV398" i="1"/>
  <c r="AZ398" i="1"/>
  <c r="AR400" i="1"/>
  <c r="AV400" i="1"/>
  <c r="AZ400" i="1"/>
  <c r="AR402" i="1"/>
  <c r="AV402" i="1"/>
  <c r="AZ402" i="1"/>
  <c r="AR404" i="1"/>
  <c r="AV404" i="1"/>
  <c r="AZ404" i="1"/>
  <c r="AR406" i="1"/>
  <c r="AV406" i="1"/>
  <c r="AZ406" i="1"/>
  <c r="AR408" i="1"/>
  <c r="AV408" i="1"/>
  <c r="AZ408" i="1"/>
  <c r="AR410" i="1"/>
  <c r="AV410" i="1"/>
  <c r="AZ410" i="1"/>
  <c r="AR412" i="1"/>
  <c r="AV412" i="1"/>
  <c r="AZ412" i="1"/>
  <c r="AR414" i="1"/>
  <c r="AV414" i="1"/>
  <c r="AZ414" i="1"/>
  <c r="AR416" i="1"/>
  <c r="AV416" i="1"/>
  <c r="AZ416" i="1"/>
  <c r="AR418" i="1"/>
  <c r="AV418" i="1"/>
  <c r="AZ418" i="1"/>
  <c r="AR420" i="1"/>
  <c r="AV420" i="1"/>
  <c r="AZ420" i="1"/>
  <c r="AR422" i="1"/>
  <c r="AV422" i="1"/>
  <c r="AZ422" i="1"/>
  <c r="U424" i="1"/>
  <c r="Y424" i="1"/>
  <c r="AC424" i="1"/>
  <c r="AG424" i="1"/>
  <c r="AR424" i="1"/>
  <c r="AV424" i="1"/>
  <c r="AZ424" i="1"/>
  <c r="U426" i="1"/>
  <c r="Y426" i="1"/>
  <c r="AC426" i="1"/>
  <c r="AG426" i="1"/>
  <c r="AR426" i="1"/>
  <c r="AV426" i="1"/>
  <c r="AZ426" i="1"/>
  <c r="U428" i="1"/>
  <c r="Y428" i="1"/>
  <c r="AC428" i="1"/>
  <c r="AG428" i="1"/>
  <c r="AR428" i="1"/>
  <c r="AV428" i="1"/>
  <c r="AZ428" i="1"/>
  <c r="U430" i="1"/>
  <c r="Y430" i="1"/>
  <c r="AC430" i="1"/>
  <c r="AG430" i="1"/>
  <c r="AR430" i="1"/>
  <c r="AV430" i="1"/>
  <c r="AZ430" i="1"/>
  <c r="U432" i="1"/>
  <c r="Y432" i="1"/>
  <c r="AC432" i="1"/>
  <c r="AG432" i="1"/>
  <c r="AR432" i="1"/>
  <c r="AV432" i="1"/>
  <c r="AZ432" i="1"/>
  <c r="U434" i="1"/>
  <c r="Y434" i="1"/>
  <c r="AC434" i="1"/>
  <c r="AG434" i="1"/>
  <c r="AR434" i="1"/>
  <c r="AV434" i="1"/>
  <c r="AZ434" i="1"/>
  <c r="U436" i="1"/>
  <c r="Y436" i="1"/>
  <c r="AC436" i="1"/>
  <c r="AG436" i="1"/>
  <c r="AR436" i="1"/>
  <c r="AV436" i="1"/>
  <c r="AZ436" i="1"/>
  <c r="AP437" i="1"/>
  <c r="AT437" i="1"/>
  <c r="AX437" i="1"/>
  <c r="BB437" i="1"/>
  <c r="BF437" i="1"/>
  <c r="U438" i="1"/>
  <c r="Y438" i="1"/>
  <c r="AC438" i="1"/>
  <c r="AG438" i="1"/>
  <c r="AR438" i="1"/>
  <c r="AV438" i="1"/>
  <c r="AZ438" i="1"/>
  <c r="AP439" i="1"/>
  <c r="AT439" i="1"/>
  <c r="AX439" i="1"/>
  <c r="BB439" i="1"/>
  <c r="BF439" i="1"/>
  <c r="U440" i="1"/>
  <c r="Y440" i="1"/>
  <c r="AC440" i="1"/>
  <c r="AG440" i="1"/>
  <c r="AR440" i="1"/>
  <c r="AV440" i="1"/>
  <c r="AZ440" i="1"/>
  <c r="S441" i="1"/>
  <c r="W441" i="1"/>
  <c r="AA441" i="1"/>
  <c r="AE441" i="1"/>
  <c r="AI441" i="1"/>
  <c r="AP441" i="1"/>
  <c r="AT441" i="1"/>
  <c r="AX441" i="1"/>
  <c r="BB441" i="1"/>
  <c r="BF441" i="1"/>
  <c r="U442" i="1"/>
  <c r="Y442" i="1"/>
  <c r="AC442" i="1"/>
  <c r="AG442" i="1"/>
  <c r="AR442" i="1"/>
  <c r="AV442" i="1"/>
  <c r="AZ442" i="1"/>
  <c r="S443" i="1"/>
  <c r="W443" i="1"/>
  <c r="AA443" i="1"/>
  <c r="AE443" i="1"/>
  <c r="AI443" i="1"/>
  <c r="AP443" i="1"/>
  <c r="AT443" i="1"/>
  <c r="AX443" i="1"/>
  <c r="BB443" i="1"/>
  <c r="BF443" i="1"/>
  <c r="U444" i="1"/>
  <c r="Y444" i="1"/>
  <c r="AC444" i="1"/>
  <c r="AG444" i="1"/>
  <c r="AR444" i="1"/>
  <c r="AV444" i="1"/>
  <c r="AZ444" i="1"/>
  <c r="S445" i="1"/>
  <c r="W445" i="1"/>
  <c r="AA445" i="1"/>
  <c r="AE445" i="1"/>
  <c r="AI445" i="1"/>
  <c r="AP445" i="1"/>
  <c r="AT445" i="1"/>
  <c r="AX445" i="1"/>
  <c r="BB445" i="1"/>
  <c r="BF445" i="1"/>
  <c r="U446" i="1"/>
  <c r="Y446" i="1"/>
  <c r="AC446" i="1"/>
  <c r="AG446" i="1"/>
  <c r="AR446" i="1"/>
  <c r="AV446" i="1"/>
  <c r="AZ446" i="1"/>
  <c r="S447" i="1"/>
  <c r="W447" i="1"/>
  <c r="AA447" i="1"/>
  <c r="AE447" i="1"/>
  <c r="AI447" i="1"/>
  <c r="AP447" i="1"/>
  <c r="AT447" i="1"/>
  <c r="AX447" i="1"/>
  <c r="BB447" i="1"/>
  <c r="BF447" i="1"/>
  <c r="U448" i="1"/>
  <c r="Y448" i="1"/>
  <c r="AC448" i="1"/>
  <c r="AG448" i="1"/>
  <c r="AR448" i="1"/>
  <c r="AV448" i="1"/>
  <c r="AZ448" i="1"/>
  <c r="S449" i="1"/>
  <c r="W449" i="1"/>
  <c r="AA449" i="1"/>
  <c r="AE449" i="1"/>
  <c r="AI449" i="1"/>
  <c r="AP449" i="1"/>
  <c r="AT449" i="1"/>
  <c r="AX449" i="1"/>
  <c r="BB449" i="1"/>
  <c r="BF449" i="1"/>
  <c r="U450" i="1"/>
  <c r="Y450" i="1"/>
  <c r="AC450" i="1"/>
  <c r="AG450" i="1"/>
  <c r="AR450" i="1"/>
  <c r="AV450" i="1"/>
  <c r="AZ450" i="1"/>
  <c r="S451" i="1"/>
  <c r="W451" i="1"/>
  <c r="AA451" i="1"/>
  <c r="AE451" i="1"/>
  <c r="AI451" i="1"/>
  <c r="AP451" i="1"/>
  <c r="AT451" i="1"/>
  <c r="AX451" i="1"/>
  <c r="BB451" i="1"/>
  <c r="BF451" i="1"/>
  <c r="U452" i="1"/>
  <c r="Y452" i="1"/>
  <c r="AC452" i="1"/>
  <c r="AG452" i="1"/>
  <c r="AR452" i="1"/>
  <c r="AV452" i="1"/>
  <c r="AZ452" i="1"/>
  <c r="S453" i="1"/>
  <c r="W453" i="1"/>
  <c r="AA453" i="1"/>
  <c r="AE453" i="1"/>
  <c r="AI453" i="1"/>
  <c r="AP453" i="1"/>
  <c r="AT453" i="1"/>
  <c r="AX453" i="1"/>
  <c r="BB453" i="1"/>
  <c r="BF453" i="1"/>
  <c r="U454" i="1"/>
  <c r="Y454" i="1"/>
  <c r="AC454" i="1"/>
  <c r="AQ454" i="1"/>
  <c r="AV454" i="1"/>
  <c r="BA454" i="1"/>
  <c r="AG455" i="1"/>
  <c r="AC455" i="1"/>
  <c r="Y455" i="1"/>
  <c r="U455" i="1"/>
  <c r="W455" i="1"/>
  <c r="AB455" i="1"/>
  <c r="AH455" i="1"/>
  <c r="U456" i="1"/>
  <c r="Z456" i="1"/>
  <c r="AF456" i="1"/>
  <c r="BF456" i="1"/>
  <c r="BB456" i="1"/>
  <c r="AX456" i="1"/>
  <c r="AT456" i="1"/>
  <c r="AP456" i="1"/>
  <c r="AS456" i="1"/>
  <c r="AY456" i="1"/>
  <c r="BD456" i="1"/>
  <c r="T457" i="1"/>
  <c r="Z457" i="1"/>
  <c r="AE457" i="1"/>
  <c r="AJ457" i="1"/>
  <c r="AI458" i="1"/>
  <c r="AE458" i="1"/>
  <c r="AA458" i="1"/>
  <c r="W458" i="1"/>
  <c r="S458" i="1"/>
  <c r="X458" i="1"/>
  <c r="AC458" i="1"/>
  <c r="AH458" i="1"/>
  <c r="AQ458" i="1"/>
  <c r="AW458" i="1"/>
  <c r="BE458" i="1"/>
  <c r="W459" i="1"/>
  <c r="AR460" i="1"/>
  <c r="AY460" i="1"/>
  <c r="BE460" i="1"/>
  <c r="AI462" i="1"/>
  <c r="AE462" i="1"/>
  <c r="AA462" i="1"/>
  <c r="W462" i="1"/>
  <c r="S462" i="1"/>
  <c r="AF462" i="1"/>
  <c r="Z462" i="1"/>
  <c r="U462" i="1"/>
  <c r="Y462" i="1"/>
  <c r="AG462" i="1"/>
  <c r="V463" i="1"/>
  <c r="AB463" i="1"/>
  <c r="AI463" i="1"/>
  <c r="AO464" i="1"/>
  <c r="AW464" i="1"/>
  <c r="BD464" i="1"/>
  <c r="X466" i="1"/>
  <c r="S467" i="1"/>
  <c r="AA467" i="1"/>
  <c r="AH467" i="1"/>
  <c r="BF468" i="1"/>
  <c r="BB468" i="1"/>
  <c r="AX468" i="1"/>
  <c r="AT468" i="1"/>
  <c r="AP468" i="1"/>
  <c r="BC468" i="1"/>
  <c r="AW468" i="1"/>
  <c r="AR468" i="1"/>
  <c r="BA468" i="1"/>
  <c r="AV468" i="1"/>
  <c r="AQ468" i="1"/>
  <c r="BE468" i="1"/>
  <c r="AZ468" i="1"/>
  <c r="AU468" i="1"/>
  <c r="AO468" i="1"/>
  <c r="X470" i="1"/>
  <c r="AB471" i="1"/>
  <c r="BF472" i="1"/>
  <c r="BB472" i="1"/>
  <c r="AX472" i="1"/>
  <c r="AT472" i="1"/>
  <c r="AP472" i="1"/>
  <c r="BC472" i="1"/>
  <c r="AW472" i="1"/>
  <c r="AR472" i="1"/>
  <c r="BA472" i="1"/>
  <c r="AV472" i="1"/>
  <c r="AQ472" i="1"/>
  <c r="BE472" i="1"/>
  <c r="AZ472" i="1"/>
  <c r="AU472" i="1"/>
  <c r="AO472" i="1"/>
  <c r="X474" i="1"/>
  <c r="AB475" i="1"/>
  <c r="BF476" i="1"/>
  <c r="BB476" i="1"/>
  <c r="AX476" i="1"/>
  <c r="AT476" i="1"/>
  <c r="AP476" i="1"/>
  <c r="BC476" i="1"/>
  <c r="AW476" i="1"/>
  <c r="AR476" i="1"/>
  <c r="BA476" i="1"/>
  <c r="AV476" i="1"/>
  <c r="AQ476" i="1"/>
  <c r="BE476" i="1"/>
  <c r="AZ476" i="1"/>
  <c r="AU476" i="1"/>
  <c r="AO476" i="1"/>
  <c r="BD476" i="1"/>
  <c r="AY476" i="1"/>
  <c r="AS476" i="1"/>
  <c r="V424" i="1"/>
  <c r="Z424" i="1"/>
  <c r="AD424" i="1"/>
  <c r="V426" i="1"/>
  <c r="Z426" i="1"/>
  <c r="AD426" i="1"/>
  <c r="V428" i="1"/>
  <c r="Z428" i="1"/>
  <c r="AD428" i="1"/>
  <c r="V430" i="1"/>
  <c r="Z430" i="1"/>
  <c r="AD430" i="1"/>
  <c r="V432" i="1"/>
  <c r="Z432" i="1"/>
  <c r="AD432" i="1"/>
  <c r="V434" i="1"/>
  <c r="Z434" i="1"/>
  <c r="AD434" i="1"/>
  <c r="V436" i="1"/>
  <c r="Z436" i="1"/>
  <c r="AD436" i="1"/>
  <c r="AQ437" i="1"/>
  <c r="AU437" i="1"/>
  <c r="AY437" i="1"/>
  <c r="BC437" i="1"/>
  <c r="V438" i="1"/>
  <c r="Z438" i="1"/>
  <c r="AD438" i="1"/>
  <c r="AQ439" i="1"/>
  <c r="AU439" i="1"/>
  <c r="AY439" i="1"/>
  <c r="BC439" i="1"/>
  <c r="V440" i="1"/>
  <c r="Z440" i="1"/>
  <c r="AD440" i="1"/>
  <c r="T441" i="1"/>
  <c r="X441" i="1"/>
  <c r="AB441" i="1"/>
  <c r="AF441" i="1"/>
  <c r="AJ441" i="1"/>
  <c r="AQ441" i="1"/>
  <c r="AU441" i="1"/>
  <c r="AY441" i="1"/>
  <c r="BC441" i="1"/>
  <c r="V442" i="1"/>
  <c r="Z442" i="1"/>
  <c r="AD442" i="1"/>
  <c r="T443" i="1"/>
  <c r="X443" i="1"/>
  <c r="AB443" i="1"/>
  <c r="AF443" i="1"/>
  <c r="AJ443" i="1"/>
  <c r="AQ443" i="1"/>
  <c r="AU443" i="1"/>
  <c r="AY443" i="1"/>
  <c r="BC443" i="1"/>
  <c r="V444" i="1"/>
  <c r="Z444" i="1"/>
  <c r="AD444" i="1"/>
  <c r="T445" i="1"/>
  <c r="X445" i="1"/>
  <c r="AB445" i="1"/>
  <c r="AF445" i="1"/>
  <c r="AJ445" i="1"/>
  <c r="AQ445" i="1"/>
  <c r="AU445" i="1"/>
  <c r="AY445" i="1"/>
  <c r="BC445" i="1"/>
  <c r="V446" i="1"/>
  <c r="Z446" i="1"/>
  <c r="AD446" i="1"/>
  <c r="T447" i="1"/>
  <c r="X447" i="1"/>
  <c r="AB447" i="1"/>
  <c r="AF447" i="1"/>
  <c r="AJ447" i="1"/>
  <c r="AQ447" i="1"/>
  <c r="AU447" i="1"/>
  <c r="AY447" i="1"/>
  <c r="BC447" i="1"/>
  <c r="V448" i="1"/>
  <c r="Z448" i="1"/>
  <c r="AD448" i="1"/>
  <c r="T449" i="1"/>
  <c r="X449" i="1"/>
  <c r="AB449" i="1"/>
  <c r="AF449" i="1"/>
  <c r="AJ449" i="1"/>
  <c r="AQ449" i="1"/>
  <c r="AU449" i="1"/>
  <c r="AY449" i="1"/>
  <c r="BC449" i="1"/>
  <c r="V450" i="1"/>
  <c r="Z450" i="1"/>
  <c r="AD450" i="1"/>
  <c r="T451" i="1"/>
  <c r="X451" i="1"/>
  <c r="AB451" i="1"/>
  <c r="AF451" i="1"/>
  <c r="AJ451" i="1"/>
  <c r="AQ451" i="1"/>
  <c r="AU451" i="1"/>
  <c r="AY451" i="1"/>
  <c r="BC451" i="1"/>
  <c r="V452" i="1"/>
  <c r="Z452" i="1"/>
  <c r="AD452" i="1"/>
  <c r="T453" i="1"/>
  <c r="X453" i="1"/>
  <c r="AB453" i="1"/>
  <c r="AF453" i="1"/>
  <c r="AJ453" i="1"/>
  <c r="AQ453" i="1"/>
  <c r="AU453" i="1"/>
  <c r="AY453" i="1"/>
  <c r="BC453" i="1"/>
  <c r="AI454" i="1"/>
  <c r="AE454" i="1"/>
  <c r="V454" i="1"/>
  <c r="Z454" i="1"/>
  <c r="AD454" i="1"/>
  <c r="AJ454" i="1"/>
  <c r="AR454" i="1"/>
  <c r="AW454" i="1"/>
  <c r="V456" i="1"/>
  <c r="AB456" i="1"/>
  <c r="V457" i="1"/>
  <c r="AA457" i="1"/>
  <c r="AR458" i="1"/>
  <c r="AG459" i="1"/>
  <c r="AC459" i="1"/>
  <c r="Y459" i="1"/>
  <c r="U459" i="1"/>
  <c r="AJ459" i="1"/>
  <c r="AE459" i="1"/>
  <c r="Z459" i="1"/>
  <c r="T459" i="1"/>
  <c r="X459" i="1"/>
  <c r="AF459" i="1"/>
  <c r="AS460" i="1"/>
  <c r="W463" i="1"/>
  <c r="AR464" i="1"/>
  <c r="AY464" i="1"/>
  <c r="BE464" i="1"/>
  <c r="AI466" i="1"/>
  <c r="AE466" i="1"/>
  <c r="AA466" i="1"/>
  <c r="W466" i="1"/>
  <c r="S466" i="1"/>
  <c r="AF466" i="1"/>
  <c r="Z466" i="1"/>
  <c r="U466" i="1"/>
  <c r="Y466" i="1"/>
  <c r="AG466" i="1"/>
  <c r="V467" i="1"/>
  <c r="AB467" i="1"/>
  <c r="AI467" i="1"/>
  <c r="AC470" i="1"/>
  <c r="AC474" i="1"/>
  <c r="AR437" i="1"/>
  <c r="AV437" i="1"/>
  <c r="AZ437" i="1"/>
  <c r="AR439" i="1"/>
  <c r="AV439" i="1"/>
  <c r="AZ439" i="1"/>
  <c r="U441" i="1"/>
  <c r="Y441" i="1"/>
  <c r="AC441" i="1"/>
  <c r="AG441" i="1"/>
  <c r="AR441" i="1"/>
  <c r="AV441" i="1"/>
  <c r="AZ441" i="1"/>
  <c r="U443" i="1"/>
  <c r="Y443" i="1"/>
  <c r="AC443" i="1"/>
  <c r="AG443" i="1"/>
  <c r="AR443" i="1"/>
  <c r="AV443" i="1"/>
  <c r="AZ443" i="1"/>
  <c r="U445" i="1"/>
  <c r="Y445" i="1"/>
  <c r="AC445" i="1"/>
  <c r="AG445" i="1"/>
  <c r="AR445" i="1"/>
  <c r="AV445" i="1"/>
  <c r="AZ445" i="1"/>
  <c r="U447" i="1"/>
  <c r="Y447" i="1"/>
  <c r="AC447" i="1"/>
  <c r="AG447" i="1"/>
  <c r="AR447" i="1"/>
  <c r="AV447" i="1"/>
  <c r="AZ447" i="1"/>
  <c r="U449" i="1"/>
  <c r="Y449" i="1"/>
  <c r="AC449" i="1"/>
  <c r="AG449" i="1"/>
  <c r="AR449" i="1"/>
  <c r="AV449" i="1"/>
  <c r="AZ449" i="1"/>
  <c r="U451" i="1"/>
  <c r="Y451" i="1"/>
  <c r="AC451" i="1"/>
  <c r="AG451" i="1"/>
  <c r="AR451" i="1"/>
  <c r="AV451" i="1"/>
  <c r="AZ451" i="1"/>
  <c r="U453" i="1"/>
  <c r="Y453" i="1"/>
  <c r="AC453" i="1"/>
  <c r="AG453" i="1"/>
  <c r="AR453" i="1"/>
  <c r="AV453" i="1"/>
  <c r="AZ453" i="1"/>
  <c r="BF454" i="1"/>
  <c r="BB454" i="1"/>
  <c r="AX454" i="1"/>
  <c r="AT454" i="1"/>
  <c r="AP454" i="1"/>
  <c r="AS454" i="1"/>
  <c r="AY454" i="1"/>
  <c r="BD454" i="1"/>
  <c r="AI456" i="1"/>
  <c r="AE456" i="1"/>
  <c r="AA456" i="1"/>
  <c r="W456" i="1"/>
  <c r="S456" i="1"/>
  <c r="X456" i="1"/>
  <c r="AC456" i="1"/>
  <c r="AH456" i="1"/>
  <c r="AG457" i="1"/>
  <c r="AC457" i="1"/>
  <c r="Y457" i="1"/>
  <c r="U457" i="1"/>
  <c r="W457" i="1"/>
  <c r="AB457" i="1"/>
  <c r="AH457" i="1"/>
  <c r="BF458" i="1"/>
  <c r="BB458" i="1"/>
  <c r="AX458" i="1"/>
  <c r="AT458" i="1"/>
  <c r="AP458" i="1"/>
  <c r="BD458" i="1"/>
  <c r="AY458" i="1"/>
  <c r="AS458" i="1"/>
  <c r="AU458" i="1"/>
  <c r="BA458" i="1"/>
  <c r="BF460" i="1"/>
  <c r="BB460" i="1"/>
  <c r="AX460" i="1"/>
  <c r="AT460" i="1"/>
  <c r="AP460" i="1"/>
  <c r="BA460" i="1"/>
  <c r="AV460" i="1"/>
  <c r="AQ460" i="1"/>
  <c r="AU460" i="1"/>
  <c r="BC460" i="1"/>
  <c r="AG463" i="1"/>
  <c r="AC463" i="1"/>
  <c r="Y463" i="1"/>
  <c r="U463" i="1"/>
  <c r="AJ463" i="1"/>
  <c r="AE463" i="1"/>
  <c r="Z463" i="1"/>
  <c r="T463" i="1"/>
  <c r="X463" i="1"/>
  <c r="AF463" i="1"/>
  <c r="AS464" i="1"/>
  <c r="W467" i="1"/>
  <c r="AG471" i="1"/>
  <c r="AC471" i="1"/>
  <c r="Y471" i="1"/>
  <c r="U471" i="1"/>
  <c r="AF471" i="1"/>
  <c r="AA471" i="1"/>
  <c r="V471" i="1"/>
  <c r="AJ471" i="1"/>
  <c r="AE471" i="1"/>
  <c r="Z471" i="1"/>
  <c r="T471" i="1"/>
  <c r="AI471" i="1"/>
  <c r="AD471" i="1"/>
  <c r="X471" i="1"/>
  <c r="S471" i="1"/>
  <c r="AG475" i="1"/>
  <c r="AC475" i="1"/>
  <c r="Y475" i="1"/>
  <c r="U475" i="1"/>
  <c r="AF475" i="1"/>
  <c r="AA475" i="1"/>
  <c r="V475" i="1"/>
  <c r="AJ475" i="1"/>
  <c r="AE475" i="1"/>
  <c r="Z475" i="1"/>
  <c r="T475" i="1"/>
  <c r="AI475" i="1"/>
  <c r="AD475" i="1"/>
  <c r="X475" i="1"/>
  <c r="S475" i="1"/>
  <c r="V441" i="1"/>
  <c r="Z441" i="1"/>
  <c r="AD441" i="1"/>
  <c r="V443" i="1"/>
  <c r="Z443" i="1"/>
  <c r="AD443" i="1"/>
  <c r="V445" i="1"/>
  <c r="Z445" i="1"/>
  <c r="AD445" i="1"/>
  <c r="V447" i="1"/>
  <c r="Z447" i="1"/>
  <c r="AD447" i="1"/>
  <c r="V449" i="1"/>
  <c r="Z449" i="1"/>
  <c r="AD449" i="1"/>
  <c r="V451" i="1"/>
  <c r="Z451" i="1"/>
  <c r="AD451" i="1"/>
  <c r="V453" i="1"/>
  <c r="Z453" i="1"/>
  <c r="AD453" i="1"/>
  <c r="BF464" i="1"/>
  <c r="BB464" i="1"/>
  <c r="AX464" i="1"/>
  <c r="AT464" i="1"/>
  <c r="AP464" i="1"/>
  <c r="BA464" i="1"/>
  <c r="AV464" i="1"/>
  <c r="AQ464" i="1"/>
  <c r="AU464" i="1"/>
  <c r="BC464" i="1"/>
  <c r="AG467" i="1"/>
  <c r="AC467" i="1"/>
  <c r="Y467" i="1"/>
  <c r="U467" i="1"/>
  <c r="AJ467" i="1"/>
  <c r="AE467" i="1"/>
  <c r="Z467" i="1"/>
  <c r="T467" i="1"/>
  <c r="X467" i="1"/>
  <c r="AF467" i="1"/>
  <c r="AI470" i="1"/>
  <c r="AE470" i="1"/>
  <c r="AA470" i="1"/>
  <c r="W470" i="1"/>
  <c r="S470" i="1"/>
  <c r="AG470" i="1"/>
  <c r="AB470" i="1"/>
  <c r="V470" i="1"/>
  <c r="AF470" i="1"/>
  <c r="Z470" i="1"/>
  <c r="U470" i="1"/>
  <c r="AJ470" i="1"/>
  <c r="AD470" i="1"/>
  <c r="Y470" i="1"/>
  <c r="T470" i="1"/>
  <c r="AI474" i="1"/>
  <c r="AE474" i="1"/>
  <c r="AA474" i="1"/>
  <c r="W474" i="1"/>
  <c r="S474" i="1"/>
  <c r="AG474" i="1"/>
  <c r="AB474" i="1"/>
  <c r="V474" i="1"/>
  <c r="AF474" i="1"/>
  <c r="Z474" i="1"/>
  <c r="U474" i="1"/>
  <c r="AJ474" i="1"/>
  <c r="AD474" i="1"/>
  <c r="Y474" i="1"/>
  <c r="T474" i="1"/>
  <c r="AI478" i="1"/>
  <c r="AE478" i="1"/>
  <c r="AA478" i="1"/>
  <c r="W478" i="1"/>
  <c r="S478" i="1"/>
  <c r="X478" i="1"/>
  <c r="AC478" i="1"/>
  <c r="AH478" i="1"/>
  <c r="AG479" i="1"/>
  <c r="AC479" i="1"/>
  <c r="Y479" i="1"/>
  <c r="U479" i="1"/>
  <c r="W479" i="1"/>
  <c r="AB479" i="1"/>
  <c r="AH479" i="1"/>
  <c r="BF480" i="1"/>
  <c r="BB480" i="1"/>
  <c r="AX480" i="1"/>
  <c r="AT480" i="1"/>
  <c r="AP480" i="1"/>
  <c r="AS480" i="1"/>
  <c r="AY480" i="1"/>
  <c r="BD480" i="1"/>
  <c r="AI482" i="1"/>
  <c r="AE482" i="1"/>
  <c r="AA482" i="1"/>
  <c r="W482" i="1"/>
  <c r="S482" i="1"/>
  <c r="X482" i="1"/>
  <c r="AC482" i="1"/>
  <c r="AH482" i="1"/>
  <c r="AG483" i="1"/>
  <c r="AC483" i="1"/>
  <c r="Y483" i="1"/>
  <c r="U483" i="1"/>
  <c r="W483" i="1"/>
  <c r="AB483" i="1"/>
  <c r="AH483" i="1"/>
  <c r="BF484" i="1"/>
  <c r="BB484" i="1"/>
  <c r="AX484" i="1"/>
  <c r="AT484" i="1"/>
  <c r="AP484" i="1"/>
  <c r="AS484" i="1"/>
  <c r="AY484" i="1"/>
  <c r="BD484" i="1"/>
  <c r="AI486" i="1"/>
  <c r="AE486" i="1"/>
  <c r="AA486" i="1"/>
  <c r="W486" i="1"/>
  <c r="S486" i="1"/>
  <c r="X486" i="1"/>
  <c r="AC486" i="1"/>
  <c r="AH486" i="1"/>
  <c r="AG487" i="1"/>
  <c r="AC487" i="1"/>
  <c r="Y487" i="1"/>
  <c r="U487" i="1"/>
  <c r="W487" i="1"/>
  <c r="AB487" i="1"/>
  <c r="AH487" i="1"/>
  <c r="BF488" i="1"/>
  <c r="BB488" i="1"/>
  <c r="AX488" i="1"/>
  <c r="AT488" i="1"/>
  <c r="AP488" i="1"/>
  <c r="AS488" i="1"/>
  <c r="AY488" i="1"/>
  <c r="BD488" i="1"/>
  <c r="AH490" i="1"/>
  <c r="AD490" i="1"/>
  <c r="Z490" i="1"/>
  <c r="V490" i="1"/>
  <c r="AI490" i="1"/>
  <c r="AE490" i="1"/>
  <c r="AA490" i="1"/>
  <c r="W490" i="1"/>
  <c r="S490" i="1"/>
  <c r="Y490" i="1"/>
  <c r="AG490" i="1"/>
  <c r="AJ501" i="1"/>
  <c r="AF501" i="1"/>
  <c r="AB501" i="1"/>
  <c r="X501" i="1"/>
  <c r="T501" i="1"/>
  <c r="AI501" i="1"/>
  <c r="AE501" i="1"/>
  <c r="AA501" i="1"/>
  <c r="W501" i="1"/>
  <c r="S501" i="1"/>
  <c r="AG501" i="1"/>
  <c r="AC501" i="1"/>
  <c r="Y501" i="1"/>
  <c r="U501" i="1"/>
  <c r="AH501" i="1"/>
  <c r="T478" i="1"/>
  <c r="Y478" i="1"/>
  <c r="AD478" i="1"/>
  <c r="AJ478" i="1"/>
  <c r="S479" i="1"/>
  <c r="X479" i="1"/>
  <c r="AD479" i="1"/>
  <c r="AI479" i="1"/>
  <c r="AO480" i="1"/>
  <c r="AU480" i="1"/>
  <c r="AZ480" i="1"/>
  <c r="BE480" i="1"/>
  <c r="T482" i="1"/>
  <c r="Y482" i="1"/>
  <c r="AD482" i="1"/>
  <c r="AJ482" i="1"/>
  <c r="S483" i="1"/>
  <c r="X483" i="1"/>
  <c r="AD483" i="1"/>
  <c r="AI483" i="1"/>
  <c r="AO484" i="1"/>
  <c r="AU484" i="1"/>
  <c r="AZ484" i="1"/>
  <c r="BE484" i="1"/>
  <c r="T486" i="1"/>
  <c r="Y486" i="1"/>
  <c r="AD486" i="1"/>
  <c r="AJ486" i="1"/>
  <c r="S487" i="1"/>
  <c r="X487" i="1"/>
  <c r="AD487" i="1"/>
  <c r="AI487" i="1"/>
  <c r="AO488" i="1"/>
  <c r="AU488" i="1"/>
  <c r="AZ488" i="1"/>
  <c r="BE488" i="1"/>
  <c r="T490" i="1"/>
  <c r="AB490" i="1"/>
  <c r="AJ490" i="1"/>
  <c r="AJ499" i="1"/>
  <c r="AF499" i="1"/>
  <c r="AB499" i="1"/>
  <c r="X499" i="1"/>
  <c r="T499" i="1"/>
  <c r="AI499" i="1"/>
  <c r="AE499" i="1"/>
  <c r="AA499" i="1"/>
  <c r="W499" i="1"/>
  <c r="S499" i="1"/>
  <c r="AG499" i="1"/>
  <c r="AC499" i="1"/>
  <c r="Y499" i="1"/>
  <c r="U499" i="1"/>
  <c r="AH499" i="1"/>
  <c r="AI460" i="1"/>
  <c r="AE460" i="1"/>
  <c r="AA460" i="1"/>
  <c r="W460" i="1"/>
  <c r="S460" i="1"/>
  <c r="X460" i="1"/>
  <c r="AC460" i="1"/>
  <c r="AH460" i="1"/>
  <c r="AG461" i="1"/>
  <c r="AC461" i="1"/>
  <c r="Y461" i="1"/>
  <c r="U461" i="1"/>
  <c r="W461" i="1"/>
  <c r="AB461" i="1"/>
  <c r="AH461" i="1"/>
  <c r="BF462" i="1"/>
  <c r="BB462" i="1"/>
  <c r="AX462" i="1"/>
  <c r="AT462" i="1"/>
  <c r="AP462" i="1"/>
  <c r="AS462" i="1"/>
  <c r="AY462" i="1"/>
  <c r="BD462" i="1"/>
  <c r="AI464" i="1"/>
  <c r="AE464" i="1"/>
  <c r="AA464" i="1"/>
  <c r="W464" i="1"/>
  <c r="S464" i="1"/>
  <c r="X464" i="1"/>
  <c r="AC464" i="1"/>
  <c r="AH464" i="1"/>
  <c r="AG465" i="1"/>
  <c r="AC465" i="1"/>
  <c r="Y465" i="1"/>
  <c r="U465" i="1"/>
  <c r="W465" i="1"/>
  <c r="AB465" i="1"/>
  <c r="AH465" i="1"/>
  <c r="BF466" i="1"/>
  <c r="BB466" i="1"/>
  <c r="AX466" i="1"/>
  <c r="AT466" i="1"/>
  <c r="AP466" i="1"/>
  <c r="AS466" i="1"/>
  <c r="AY466" i="1"/>
  <c r="BD466" i="1"/>
  <c r="AI468" i="1"/>
  <c r="AE468" i="1"/>
  <c r="AA468" i="1"/>
  <c r="W468" i="1"/>
  <c r="S468" i="1"/>
  <c r="X468" i="1"/>
  <c r="AC468" i="1"/>
  <c r="AH468" i="1"/>
  <c r="AG469" i="1"/>
  <c r="AC469" i="1"/>
  <c r="Y469" i="1"/>
  <c r="U469" i="1"/>
  <c r="W469" i="1"/>
  <c r="AB469" i="1"/>
  <c r="AH469" i="1"/>
  <c r="BF470" i="1"/>
  <c r="BB470" i="1"/>
  <c r="AX470" i="1"/>
  <c r="AT470" i="1"/>
  <c r="AP470" i="1"/>
  <c r="AS470" i="1"/>
  <c r="AY470" i="1"/>
  <c r="BD470" i="1"/>
  <c r="AI472" i="1"/>
  <c r="AE472" i="1"/>
  <c r="AA472" i="1"/>
  <c r="W472" i="1"/>
  <c r="S472" i="1"/>
  <c r="X472" i="1"/>
  <c r="AC472" i="1"/>
  <c r="AH472" i="1"/>
  <c r="AG473" i="1"/>
  <c r="AC473" i="1"/>
  <c r="Y473" i="1"/>
  <c r="U473" i="1"/>
  <c r="W473" i="1"/>
  <c r="AB473" i="1"/>
  <c r="AH473" i="1"/>
  <c r="BF474" i="1"/>
  <c r="BB474" i="1"/>
  <c r="AX474" i="1"/>
  <c r="AT474" i="1"/>
  <c r="AP474" i="1"/>
  <c r="AS474" i="1"/>
  <c r="AY474" i="1"/>
  <c r="BD474" i="1"/>
  <c r="AI476" i="1"/>
  <c r="AE476" i="1"/>
  <c r="AA476" i="1"/>
  <c r="W476" i="1"/>
  <c r="S476" i="1"/>
  <c r="X476" i="1"/>
  <c r="AC476" i="1"/>
  <c r="AH476" i="1"/>
  <c r="AG477" i="1"/>
  <c r="AC477" i="1"/>
  <c r="Y477" i="1"/>
  <c r="U477" i="1"/>
  <c r="W477" i="1"/>
  <c r="AB477" i="1"/>
  <c r="AH477" i="1"/>
  <c r="U478" i="1"/>
  <c r="Z478" i="1"/>
  <c r="AF478" i="1"/>
  <c r="BF478" i="1"/>
  <c r="BB478" i="1"/>
  <c r="AX478" i="1"/>
  <c r="AT478" i="1"/>
  <c r="AP478" i="1"/>
  <c r="AS478" i="1"/>
  <c r="AY478" i="1"/>
  <c r="BD478" i="1"/>
  <c r="T479" i="1"/>
  <c r="Z479" i="1"/>
  <c r="AE479" i="1"/>
  <c r="AJ479" i="1"/>
  <c r="AI480" i="1"/>
  <c r="AE480" i="1"/>
  <c r="AA480" i="1"/>
  <c r="W480" i="1"/>
  <c r="S480" i="1"/>
  <c r="X480" i="1"/>
  <c r="AC480" i="1"/>
  <c r="AH480" i="1"/>
  <c r="AQ480" i="1"/>
  <c r="AV480" i="1"/>
  <c r="BA480" i="1"/>
  <c r="AG481" i="1"/>
  <c r="AC481" i="1"/>
  <c r="Y481" i="1"/>
  <c r="U481" i="1"/>
  <c r="W481" i="1"/>
  <c r="AB481" i="1"/>
  <c r="AH481" i="1"/>
  <c r="U482" i="1"/>
  <c r="Z482" i="1"/>
  <c r="AF482" i="1"/>
  <c r="BF482" i="1"/>
  <c r="BB482" i="1"/>
  <c r="AX482" i="1"/>
  <c r="AT482" i="1"/>
  <c r="AP482" i="1"/>
  <c r="AS482" i="1"/>
  <c r="AY482" i="1"/>
  <c r="BD482" i="1"/>
  <c r="T483" i="1"/>
  <c r="Z483" i="1"/>
  <c r="AE483" i="1"/>
  <c r="AJ483" i="1"/>
  <c r="AI484" i="1"/>
  <c r="AE484" i="1"/>
  <c r="AA484" i="1"/>
  <c r="W484" i="1"/>
  <c r="S484" i="1"/>
  <c r="X484" i="1"/>
  <c r="AC484" i="1"/>
  <c r="AH484" i="1"/>
  <c r="AQ484" i="1"/>
  <c r="AV484" i="1"/>
  <c r="BA484" i="1"/>
  <c r="AG485" i="1"/>
  <c r="AC485" i="1"/>
  <c r="Y485" i="1"/>
  <c r="U485" i="1"/>
  <c r="W485" i="1"/>
  <c r="AB485" i="1"/>
  <c r="AH485" i="1"/>
  <c r="U486" i="1"/>
  <c r="Z486" i="1"/>
  <c r="AF486" i="1"/>
  <c r="BF486" i="1"/>
  <c r="BB486" i="1"/>
  <c r="AX486" i="1"/>
  <c r="AT486" i="1"/>
  <c r="AP486" i="1"/>
  <c r="AS486" i="1"/>
  <c r="AY486" i="1"/>
  <c r="BD486" i="1"/>
  <c r="T487" i="1"/>
  <c r="Z487" i="1"/>
  <c r="AE487" i="1"/>
  <c r="AJ487" i="1"/>
  <c r="AI488" i="1"/>
  <c r="AE488" i="1"/>
  <c r="AA488" i="1"/>
  <c r="W488" i="1"/>
  <c r="S488" i="1"/>
  <c r="X488" i="1"/>
  <c r="AC488" i="1"/>
  <c r="AH488" i="1"/>
  <c r="AQ488" i="1"/>
  <c r="AV488" i="1"/>
  <c r="BA488" i="1"/>
  <c r="AG489" i="1"/>
  <c r="AC489" i="1"/>
  <c r="Y489" i="1"/>
  <c r="U489" i="1"/>
  <c r="W489" i="1"/>
  <c r="AB489" i="1"/>
  <c r="AH489" i="1"/>
  <c r="U490" i="1"/>
  <c r="AC490" i="1"/>
  <c r="BE490" i="1"/>
  <c r="BA490" i="1"/>
  <c r="AW490" i="1"/>
  <c r="AS490" i="1"/>
  <c r="AO490" i="1"/>
  <c r="BF490" i="1"/>
  <c r="BB490" i="1"/>
  <c r="AX490" i="1"/>
  <c r="AT490" i="1"/>
  <c r="AP490" i="1"/>
  <c r="AV490" i="1"/>
  <c r="BD490" i="1"/>
  <c r="W491" i="1"/>
  <c r="BE492" i="1"/>
  <c r="BA492" i="1"/>
  <c r="AW492" i="1"/>
  <c r="AS492" i="1"/>
  <c r="AO492" i="1"/>
  <c r="BF492" i="1"/>
  <c r="BB492" i="1"/>
  <c r="AX492" i="1"/>
  <c r="AT492" i="1"/>
  <c r="AP492" i="1"/>
  <c r="AV492" i="1"/>
  <c r="BD492" i="1"/>
  <c r="W493" i="1"/>
  <c r="AJ497" i="1"/>
  <c r="AF497" i="1"/>
  <c r="AB497" i="1"/>
  <c r="X497" i="1"/>
  <c r="T497" i="1"/>
  <c r="AI497" i="1"/>
  <c r="AE497" i="1"/>
  <c r="AA497" i="1"/>
  <c r="W497" i="1"/>
  <c r="S497" i="1"/>
  <c r="AG497" i="1"/>
  <c r="AC497" i="1"/>
  <c r="Y497" i="1"/>
  <c r="U497" i="1"/>
  <c r="AH497" i="1"/>
  <c r="V499" i="1"/>
  <c r="V478" i="1"/>
  <c r="AB478" i="1"/>
  <c r="AG478" i="1"/>
  <c r="V479" i="1"/>
  <c r="AA479" i="1"/>
  <c r="AF479" i="1"/>
  <c r="AR480" i="1"/>
  <c r="AW480" i="1"/>
  <c r="BC480" i="1"/>
  <c r="V482" i="1"/>
  <c r="AB482" i="1"/>
  <c r="AG482" i="1"/>
  <c r="V483" i="1"/>
  <c r="AA483" i="1"/>
  <c r="AF483" i="1"/>
  <c r="AR484" i="1"/>
  <c r="AW484" i="1"/>
  <c r="BC484" i="1"/>
  <c r="V486" i="1"/>
  <c r="AB486" i="1"/>
  <c r="AG486" i="1"/>
  <c r="V487" i="1"/>
  <c r="AA487" i="1"/>
  <c r="AF487" i="1"/>
  <c r="AR488" i="1"/>
  <c r="AW488" i="1"/>
  <c r="BC488" i="1"/>
  <c r="X490" i="1"/>
  <c r="AF490" i="1"/>
  <c r="AJ491" i="1"/>
  <c r="AF491" i="1"/>
  <c r="AB491" i="1"/>
  <c r="X491" i="1"/>
  <c r="T491" i="1"/>
  <c r="AG491" i="1"/>
  <c r="AC491" i="1"/>
  <c r="Y491" i="1"/>
  <c r="U491" i="1"/>
  <c r="Z491" i="1"/>
  <c r="AH491" i="1"/>
  <c r="AJ493" i="1"/>
  <c r="AF493" i="1"/>
  <c r="AB493" i="1"/>
  <c r="X493" i="1"/>
  <c r="T493" i="1"/>
  <c r="AG493" i="1"/>
  <c r="AC493" i="1"/>
  <c r="Y493" i="1"/>
  <c r="U493" i="1"/>
  <c r="Z493" i="1"/>
  <c r="AH493" i="1"/>
  <c r="AJ495" i="1"/>
  <c r="AF495" i="1"/>
  <c r="AB495" i="1"/>
  <c r="X495" i="1"/>
  <c r="T495" i="1"/>
  <c r="AI495" i="1"/>
  <c r="AE495" i="1"/>
  <c r="AA495" i="1"/>
  <c r="W495" i="1"/>
  <c r="S495" i="1"/>
  <c r="AG495" i="1"/>
  <c r="AC495" i="1"/>
  <c r="Y495" i="1"/>
  <c r="U495" i="1"/>
  <c r="AH495" i="1"/>
  <c r="Z499" i="1"/>
  <c r="AJ503" i="1"/>
  <c r="AF503" i="1"/>
  <c r="AB503" i="1"/>
  <c r="X503" i="1"/>
  <c r="T503" i="1"/>
  <c r="AI503" i="1"/>
  <c r="AE503" i="1"/>
  <c r="AA503" i="1"/>
  <c r="W503" i="1"/>
  <c r="S503" i="1"/>
  <c r="AH503" i="1"/>
  <c r="AD503" i="1"/>
  <c r="Z503" i="1"/>
  <c r="AG503" i="1"/>
  <c r="AC503" i="1"/>
  <c r="Y503" i="1"/>
  <c r="U503" i="1"/>
  <c r="AR455" i="1"/>
  <c r="AV455" i="1"/>
  <c r="AZ455" i="1"/>
  <c r="AR457" i="1"/>
  <c r="AV457" i="1"/>
  <c r="AZ457" i="1"/>
  <c r="AR459" i="1"/>
  <c r="AV459" i="1"/>
  <c r="AZ459" i="1"/>
  <c r="AR461" i="1"/>
  <c r="AV461" i="1"/>
  <c r="AZ461" i="1"/>
  <c r="AR463" i="1"/>
  <c r="AV463" i="1"/>
  <c r="AZ463" i="1"/>
  <c r="AR465" i="1"/>
  <c r="AV465" i="1"/>
  <c r="AZ465" i="1"/>
  <c r="AR467" i="1"/>
  <c r="AV467" i="1"/>
  <c r="AZ467" i="1"/>
  <c r="AR469" i="1"/>
  <c r="AV469" i="1"/>
  <c r="AZ469" i="1"/>
  <c r="AR471" i="1"/>
  <c r="AV471" i="1"/>
  <c r="AZ471" i="1"/>
  <c r="AR473" i="1"/>
  <c r="AV473" i="1"/>
  <c r="AZ473" i="1"/>
  <c r="AR475" i="1"/>
  <c r="AV475" i="1"/>
  <c r="AZ475" i="1"/>
  <c r="AR477" i="1"/>
  <c r="AV477" i="1"/>
  <c r="AZ477" i="1"/>
  <c r="AR479" i="1"/>
  <c r="AV479" i="1"/>
  <c r="AZ479" i="1"/>
  <c r="AR481" i="1"/>
  <c r="AV481" i="1"/>
  <c r="AZ481" i="1"/>
  <c r="AR483" i="1"/>
  <c r="AV483" i="1"/>
  <c r="AZ483" i="1"/>
  <c r="AR485" i="1"/>
  <c r="AV485" i="1"/>
  <c r="AZ485" i="1"/>
  <c r="AR487" i="1"/>
  <c r="AV487" i="1"/>
  <c r="AZ487" i="1"/>
  <c r="AR489" i="1"/>
  <c r="AV489" i="1"/>
  <c r="AZ489" i="1"/>
  <c r="AR491" i="1"/>
  <c r="AV491" i="1"/>
  <c r="AZ491" i="1"/>
  <c r="S492" i="1"/>
  <c r="W492" i="1"/>
  <c r="AA492" i="1"/>
  <c r="AE492" i="1"/>
  <c r="AI492" i="1"/>
  <c r="AR493" i="1"/>
  <c r="AV493" i="1"/>
  <c r="AZ493" i="1"/>
  <c r="S494" i="1"/>
  <c r="W494" i="1"/>
  <c r="AA494" i="1"/>
  <c r="AE494" i="1"/>
  <c r="AI494" i="1"/>
  <c r="AP494" i="1"/>
  <c r="AT494" i="1"/>
  <c r="AX494" i="1"/>
  <c r="BB494" i="1"/>
  <c r="BF494" i="1"/>
  <c r="AR495" i="1"/>
  <c r="AV495" i="1"/>
  <c r="AZ495" i="1"/>
  <c r="S496" i="1"/>
  <c r="W496" i="1"/>
  <c r="AA496" i="1"/>
  <c r="AE496" i="1"/>
  <c r="AI496" i="1"/>
  <c r="AP496" i="1"/>
  <c r="AT496" i="1"/>
  <c r="AX496" i="1"/>
  <c r="BB496" i="1"/>
  <c r="BF496" i="1"/>
  <c r="AR497" i="1"/>
  <c r="AV497" i="1"/>
  <c r="AZ497" i="1"/>
  <c r="S498" i="1"/>
  <c r="W498" i="1"/>
  <c r="AA498" i="1"/>
  <c r="AE498" i="1"/>
  <c r="AI498" i="1"/>
  <c r="AP498" i="1"/>
  <c r="AT498" i="1"/>
  <c r="AX498" i="1"/>
  <c r="BB498" i="1"/>
  <c r="BF498" i="1"/>
  <c r="AR499" i="1"/>
  <c r="AV499" i="1"/>
  <c r="AZ499" i="1"/>
  <c r="S500" i="1"/>
  <c r="W500" i="1"/>
  <c r="AA500" i="1"/>
  <c r="AE500" i="1"/>
  <c r="AI500" i="1"/>
  <c r="AP500" i="1"/>
  <c r="AT500" i="1"/>
  <c r="AX500" i="1"/>
  <c r="BB500" i="1"/>
  <c r="BF500" i="1"/>
  <c r="AR501" i="1"/>
  <c r="AV501" i="1"/>
  <c r="AZ501" i="1"/>
  <c r="S502" i="1"/>
  <c r="W502" i="1"/>
  <c r="AA502" i="1"/>
  <c r="AE502" i="1"/>
  <c r="AI502" i="1"/>
  <c r="AP502" i="1"/>
  <c r="AT502" i="1"/>
  <c r="AX502" i="1"/>
  <c r="BB502" i="1"/>
  <c r="BF502" i="1"/>
  <c r="AR503" i="1"/>
  <c r="AV503" i="1"/>
  <c r="AZ503" i="1"/>
  <c r="S504" i="1"/>
  <c r="W504" i="1"/>
  <c r="AA504" i="1"/>
  <c r="AE504" i="1"/>
  <c r="AI504" i="1"/>
  <c r="AP504" i="1"/>
  <c r="AT504" i="1"/>
  <c r="AY504" i="1"/>
  <c r="T505" i="1"/>
  <c r="Z505" i="1"/>
  <c r="AE505" i="1"/>
  <c r="AI506" i="1"/>
  <c r="AE506" i="1"/>
  <c r="AA506" i="1"/>
  <c r="W506" i="1"/>
  <c r="S506" i="1"/>
  <c r="X506" i="1"/>
  <c r="AC506" i="1"/>
  <c r="AH506" i="1"/>
  <c r="AQ506" i="1"/>
  <c r="AV506" i="1"/>
  <c r="AG507" i="1"/>
  <c r="AC507" i="1"/>
  <c r="Y507" i="1"/>
  <c r="U507" i="1"/>
  <c r="W507" i="1"/>
  <c r="AB507" i="1"/>
  <c r="AH507" i="1"/>
  <c r="U508" i="1"/>
  <c r="Z508" i="1"/>
  <c r="BF508" i="1"/>
  <c r="BB508" i="1"/>
  <c r="AX508" i="1"/>
  <c r="AT508" i="1"/>
  <c r="AP508" i="1"/>
  <c r="AS508" i="1"/>
  <c r="AY508" i="1"/>
  <c r="BD508" i="1"/>
  <c r="T509" i="1"/>
  <c r="Z509" i="1"/>
  <c r="AE509" i="1"/>
  <c r="AI510" i="1"/>
  <c r="AE510" i="1"/>
  <c r="AA510" i="1"/>
  <c r="W510" i="1"/>
  <c r="S510" i="1"/>
  <c r="X510" i="1"/>
  <c r="AC510" i="1"/>
  <c r="AH510" i="1"/>
  <c r="AQ510" i="1"/>
  <c r="AV510" i="1"/>
  <c r="AG511" i="1"/>
  <c r="AC511" i="1"/>
  <c r="Y511" i="1"/>
  <c r="U511" i="1"/>
  <c r="W511" i="1"/>
  <c r="AB511" i="1"/>
  <c r="AH511" i="1"/>
  <c r="U512" i="1"/>
  <c r="Z512" i="1"/>
  <c r="BF512" i="1"/>
  <c r="BB512" i="1"/>
  <c r="AX512" i="1"/>
  <c r="AT512" i="1"/>
  <c r="AP512" i="1"/>
  <c r="AS512" i="1"/>
  <c r="AY512" i="1"/>
  <c r="BD512" i="1"/>
  <c r="T513" i="1"/>
  <c r="Z513" i="1"/>
  <c r="AE513" i="1"/>
  <c r="AI514" i="1"/>
  <c r="AE514" i="1"/>
  <c r="AA514" i="1"/>
  <c r="W514" i="1"/>
  <c r="S514" i="1"/>
  <c r="X514" i="1"/>
  <c r="AC514" i="1"/>
  <c r="AH514" i="1"/>
  <c r="AQ514" i="1"/>
  <c r="AV514" i="1"/>
  <c r="AG515" i="1"/>
  <c r="AC515" i="1"/>
  <c r="Y515" i="1"/>
  <c r="U515" i="1"/>
  <c r="W515" i="1"/>
  <c r="AB515" i="1"/>
  <c r="AH515" i="1"/>
  <c r="U516" i="1"/>
  <c r="Z516" i="1"/>
  <c r="BF516" i="1"/>
  <c r="BB516" i="1"/>
  <c r="AX516" i="1"/>
  <c r="AT516" i="1"/>
  <c r="AP516" i="1"/>
  <c r="AS516" i="1"/>
  <c r="AY516" i="1"/>
  <c r="BD516" i="1"/>
  <c r="T517" i="1"/>
  <c r="Z517" i="1"/>
  <c r="AE517" i="1"/>
  <c r="AI518" i="1"/>
  <c r="AE518" i="1"/>
  <c r="AA518" i="1"/>
  <c r="W518" i="1"/>
  <c r="S518" i="1"/>
  <c r="X518" i="1"/>
  <c r="AC518" i="1"/>
  <c r="AH518" i="1"/>
  <c r="AQ518" i="1"/>
  <c r="AV518" i="1"/>
  <c r="AG519" i="1"/>
  <c r="AC519" i="1"/>
  <c r="Y519" i="1"/>
  <c r="U519" i="1"/>
  <c r="W519" i="1"/>
  <c r="AB519" i="1"/>
  <c r="AH519" i="1"/>
  <c r="V520" i="1"/>
  <c r="AO520" i="1"/>
  <c r="AW520" i="1"/>
  <c r="BE520" i="1"/>
  <c r="U522" i="1"/>
  <c r="AC522" i="1"/>
  <c r="BC522" i="1"/>
  <c r="AY522" i="1"/>
  <c r="AU522" i="1"/>
  <c r="AQ522" i="1"/>
  <c r="BF522" i="1"/>
  <c r="BB522" i="1"/>
  <c r="AX522" i="1"/>
  <c r="AT522" i="1"/>
  <c r="AP522" i="1"/>
  <c r="AV522" i="1"/>
  <c r="BD522" i="1"/>
  <c r="AJ524" i="1"/>
  <c r="AF524" i="1"/>
  <c r="AB524" i="1"/>
  <c r="X524" i="1"/>
  <c r="T524" i="1"/>
  <c r="AI524" i="1"/>
  <c r="AE524" i="1"/>
  <c r="AA524" i="1"/>
  <c r="W524" i="1"/>
  <c r="S524" i="1"/>
  <c r="Z524" i="1"/>
  <c r="AH524" i="1"/>
  <c r="AS524" i="1"/>
  <c r="Y526" i="1"/>
  <c r="AR526" i="1"/>
  <c r="V528" i="1"/>
  <c r="AO528" i="1"/>
  <c r="AW528" i="1"/>
  <c r="BE528" i="1"/>
  <c r="BC524" i="1"/>
  <c r="AY524" i="1"/>
  <c r="AU524" i="1"/>
  <c r="AQ524" i="1"/>
  <c r="BF524" i="1"/>
  <c r="BB524" i="1"/>
  <c r="AX524" i="1"/>
  <c r="AT524" i="1"/>
  <c r="AP524" i="1"/>
  <c r="AV524" i="1"/>
  <c r="BD524" i="1"/>
  <c r="AJ526" i="1"/>
  <c r="AF526" i="1"/>
  <c r="AB526" i="1"/>
  <c r="X526" i="1"/>
  <c r="T526" i="1"/>
  <c r="AI526" i="1"/>
  <c r="AE526" i="1"/>
  <c r="AA526" i="1"/>
  <c r="W526" i="1"/>
  <c r="S526" i="1"/>
  <c r="Z526" i="1"/>
  <c r="AH526" i="1"/>
  <c r="BF530" i="1"/>
  <c r="BB530" i="1"/>
  <c r="AX530" i="1"/>
  <c r="AT530" i="1"/>
  <c r="AP530" i="1"/>
  <c r="BA530" i="1"/>
  <c r="AV530" i="1"/>
  <c r="AQ530" i="1"/>
  <c r="BE530" i="1"/>
  <c r="AZ530" i="1"/>
  <c r="AU530" i="1"/>
  <c r="AO530" i="1"/>
  <c r="AY530" i="1"/>
  <c r="AR494" i="1"/>
  <c r="AV494" i="1"/>
  <c r="AZ494" i="1"/>
  <c r="BD494" i="1"/>
  <c r="AR496" i="1"/>
  <c r="AV496" i="1"/>
  <c r="AZ496" i="1"/>
  <c r="BD496" i="1"/>
  <c r="AR498" i="1"/>
  <c r="AV498" i="1"/>
  <c r="AZ498" i="1"/>
  <c r="BD498" i="1"/>
  <c r="AR500" i="1"/>
  <c r="AV500" i="1"/>
  <c r="AZ500" i="1"/>
  <c r="BD500" i="1"/>
  <c r="AR502" i="1"/>
  <c r="AV502" i="1"/>
  <c r="AZ502" i="1"/>
  <c r="BD502" i="1"/>
  <c r="BF504" i="1"/>
  <c r="BB504" i="1"/>
  <c r="AX504" i="1"/>
  <c r="AR504" i="1"/>
  <c r="AV504" i="1"/>
  <c r="BA504" i="1"/>
  <c r="AG505" i="1"/>
  <c r="AC505" i="1"/>
  <c r="Y505" i="1"/>
  <c r="U505" i="1"/>
  <c r="W505" i="1"/>
  <c r="AB505" i="1"/>
  <c r="AH505" i="1"/>
  <c r="BF506" i="1"/>
  <c r="BB506" i="1"/>
  <c r="AX506" i="1"/>
  <c r="AT506" i="1"/>
  <c r="AP506" i="1"/>
  <c r="AS506" i="1"/>
  <c r="AY506" i="1"/>
  <c r="BD506" i="1"/>
  <c r="AI508" i="1"/>
  <c r="AE508" i="1"/>
  <c r="AA508" i="1"/>
  <c r="W508" i="1"/>
  <c r="S508" i="1"/>
  <c r="X508" i="1"/>
  <c r="AC508" i="1"/>
  <c r="AH508" i="1"/>
  <c r="AG509" i="1"/>
  <c r="AC509" i="1"/>
  <c r="Y509" i="1"/>
  <c r="U509" i="1"/>
  <c r="W509" i="1"/>
  <c r="AB509" i="1"/>
  <c r="AH509" i="1"/>
  <c r="BF510" i="1"/>
  <c r="BB510" i="1"/>
  <c r="AX510" i="1"/>
  <c r="AT510" i="1"/>
  <c r="AP510" i="1"/>
  <c r="AS510" i="1"/>
  <c r="AY510" i="1"/>
  <c r="BD510" i="1"/>
  <c r="AI512" i="1"/>
  <c r="AE512" i="1"/>
  <c r="AA512" i="1"/>
  <c r="W512" i="1"/>
  <c r="S512" i="1"/>
  <c r="X512" i="1"/>
  <c r="AC512" i="1"/>
  <c r="AH512" i="1"/>
  <c r="AG513" i="1"/>
  <c r="AC513" i="1"/>
  <c r="Y513" i="1"/>
  <c r="U513" i="1"/>
  <c r="W513" i="1"/>
  <c r="AB513" i="1"/>
  <c r="AH513" i="1"/>
  <c r="BF514" i="1"/>
  <c r="BB514" i="1"/>
  <c r="AX514" i="1"/>
  <c r="AT514" i="1"/>
  <c r="AP514" i="1"/>
  <c r="AS514" i="1"/>
  <c r="AY514" i="1"/>
  <c r="BD514" i="1"/>
  <c r="AI516" i="1"/>
  <c r="AE516" i="1"/>
  <c r="AA516" i="1"/>
  <c r="W516" i="1"/>
  <c r="S516" i="1"/>
  <c r="X516" i="1"/>
  <c r="AC516" i="1"/>
  <c r="AH516" i="1"/>
  <c r="AG517" i="1"/>
  <c r="AC517" i="1"/>
  <c r="Y517" i="1"/>
  <c r="U517" i="1"/>
  <c r="W517" i="1"/>
  <c r="AB517" i="1"/>
  <c r="AH517" i="1"/>
  <c r="BF518" i="1"/>
  <c r="BB518" i="1"/>
  <c r="AX518" i="1"/>
  <c r="AT518" i="1"/>
  <c r="AP518" i="1"/>
  <c r="AS518" i="1"/>
  <c r="AY518" i="1"/>
  <c r="BD518" i="1"/>
  <c r="AJ520" i="1"/>
  <c r="AF520" i="1"/>
  <c r="AB520" i="1"/>
  <c r="X520" i="1"/>
  <c r="T520" i="1"/>
  <c r="AI520" i="1"/>
  <c r="AE520" i="1"/>
  <c r="AA520" i="1"/>
  <c r="W520" i="1"/>
  <c r="S520" i="1"/>
  <c r="Z520" i="1"/>
  <c r="AH520" i="1"/>
  <c r="AS520" i="1"/>
  <c r="Y522" i="1"/>
  <c r="AO524" i="1"/>
  <c r="AW524" i="1"/>
  <c r="BE524" i="1"/>
  <c r="U526" i="1"/>
  <c r="AC526" i="1"/>
  <c r="BC526" i="1"/>
  <c r="AY526" i="1"/>
  <c r="AU526" i="1"/>
  <c r="AQ526" i="1"/>
  <c r="BF526" i="1"/>
  <c r="BB526" i="1"/>
  <c r="AX526" i="1"/>
  <c r="AT526" i="1"/>
  <c r="AP526" i="1"/>
  <c r="AV526" i="1"/>
  <c r="BD526" i="1"/>
  <c r="AJ528" i="1"/>
  <c r="AF528" i="1"/>
  <c r="AB528" i="1"/>
  <c r="X528" i="1"/>
  <c r="T528" i="1"/>
  <c r="AI528" i="1"/>
  <c r="AE528" i="1"/>
  <c r="AA528" i="1"/>
  <c r="W528" i="1"/>
  <c r="S528" i="1"/>
  <c r="Z528" i="1"/>
  <c r="AH528" i="1"/>
  <c r="AS528" i="1"/>
  <c r="AR530" i="1"/>
  <c r="BC530" i="1"/>
  <c r="V492" i="1"/>
  <c r="Z492" i="1"/>
  <c r="AD492" i="1"/>
  <c r="V494" i="1"/>
  <c r="Z494" i="1"/>
  <c r="AD494" i="1"/>
  <c r="AO494" i="1"/>
  <c r="AS494" i="1"/>
  <c r="AW494" i="1"/>
  <c r="BA494" i="1"/>
  <c r="V496" i="1"/>
  <c r="Z496" i="1"/>
  <c r="AD496" i="1"/>
  <c r="AO496" i="1"/>
  <c r="AS496" i="1"/>
  <c r="AW496" i="1"/>
  <c r="BA496" i="1"/>
  <c r="V498" i="1"/>
  <c r="Z498" i="1"/>
  <c r="AD498" i="1"/>
  <c r="AO498" i="1"/>
  <c r="AS498" i="1"/>
  <c r="AW498" i="1"/>
  <c r="BA498" i="1"/>
  <c r="V500" i="1"/>
  <c r="Z500" i="1"/>
  <c r="AD500" i="1"/>
  <c r="AO500" i="1"/>
  <c r="AS500" i="1"/>
  <c r="AW500" i="1"/>
  <c r="BA500" i="1"/>
  <c r="V502" i="1"/>
  <c r="Z502" i="1"/>
  <c r="AD502" i="1"/>
  <c r="AO502" i="1"/>
  <c r="AS502" i="1"/>
  <c r="AW502" i="1"/>
  <c r="BA502" i="1"/>
  <c r="V504" i="1"/>
  <c r="Z504" i="1"/>
  <c r="AD504" i="1"/>
  <c r="AO504" i="1"/>
  <c r="AS504" i="1"/>
  <c r="AW504" i="1"/>
  <c r="BC504" i="1"/>
  <c r="S505" i="1"/>
  <c r="X505" i="1"/>
  <c r="AD505" i="1"/>
  <c r="AI505" i="1"/>
  <c r="AO506" i="1"/>
  <c r="AU506" i="1"/>
  <c r="AZ506" i="1"/>
  <c r="BE506" i="1"/>
  <c r="T508" i="1"/>
  <c r="Y508" i="1"/>
  <c r="AD508" i="1"/>
  <c r="AJ508" i="1"/>
  <c r="S509" i="1"/>
  <c r="X509" i="1"/>
  <c r="AD509" i="1"/>
  <c r="AI509" i="1"/>
  <c r="AO510" i="1"/>
  <c r="AU510" i="1"/>
  <c r="AZ510" i="1"/>
  <c r="BE510" i="1"/>
  <c r="T512" i="1"/>
  <c r="Y512" i="1"/>
  <c r="AD512" i="1"/>
  <c r="AJ512" i="1"/>
  <c r="S513" i="1"/>
  <c r="X513" i="1"/>
  <c r="AD513" i="1"/>
  <c r="AI513" i="1"/>
  <c r="AO514" i="1"/>
  <c r="AU514" i="1"/>
  <c r="AZ514" i="1"/>
  <c r="BE514" i="1"/>
  <c r="T516" i="1"/>
  <c r="Y516" i="1"/>
  <c r="AD516" i="1"/>
  <c r="AJ516" i="1"/>
  <c r="S517" i="1"/>
  <c r="X517" i="1"/>
  <c r="AD517" i="1"/>
  <c r="AI517" i="1"/>
  <c r="AO518" i="1"/>
  <c r="AU518" i="1"/>
  <c r="AZ518" i="1"/>
  <c r="BE518" i="1"/>
  <c r="U520" i="1"/>
  <c r="AC520" i="1"/>
  <c r="BC520" i="1"/>
  <c r="AY520" i="1"/>
  <c r="AU520" i="1"/>
  <c r="AQ520" i="1"/>
  <c r="BF520" i="1"/>
  <c r="BB520" i="1"/>
  <c r="AX520" i="1"/>
  <c r="AT520" i="1"/>
  <c r="AP520" i="1"/>
  <c r="AV520" i="1"/>
  <c r="BD520" i="1"/>
  <c r="AJ522" i="1"/>
  <c r="AF522" i="1"/>
  <c r="AB522" i="1"/>
  <c r="X522" i="1"/>
  <c r="T522" i="1"/>
  <c r="AI522" i="1"/>
  <c r="AE522" i="1"/>
  <c r="AA522" i="1"/>
  <c r="W522" i="1"/>
  <c r="S522" i="1"/>
  <c r="Z522" i="1"/>
  <c r="AH522" i="1"/>
  <c r="AR524" i="1"/>
  <c r="AZ524" i="1"/>
  <c r="V526" i="1"/>
  <c r="AD526" i="1"/>
  <c r="AO526" i="1"/>
  <c r="AW526" i="1"/>
  <c r="BE526" i="1"/>
  <c r="U528" i="1"/>
  <c r="AC528" i="1"/>
  <c r="BC528" i="1"/>
  <c r="AY528" i="1"/>
  <c r="AU528" i="1"/>
  <c r="AQ528" i="1"/>
  <c r="BF528" i="1"/>
  <c r="BB528" i="1"/>
  <c r="AX528" i="1"/>
  <c r="AT528" i="1"/>
  <c r="AP528" i="1"/>
  <c r="AV528" i="1"/>
  <c r="BD528" i="1"/>
  <c r="AS530" i="1"/>
  <c r="BD530" i="1"/>
  <c r="AR505" i="1"/>
  <c r="AV505" i="1"/>
  <c r="AZ505" i="1"/>
  <c r="AR507" i="1"/>
  <c r="AV507" i="1"/>
  <c r="AZ507" i="1"/>
  <c r="AR509" i="1"/>
  <c r="AV509" i="1"/>
  <c r="AZ509" i="1"/>
  <c r="AR511" i="1"/>
  <c r="AV511" i="1"/>
  <c r="AZ511" i="1"/>
  <c r="AR513" i="1"/>
  <c r="AV513" i="1"/>
  <c r="AZ513" i="1"/>
  <c r="AR515" i="1"/>
  <c r="AV515" i="1"/>
  <c r="AZ515" i="1"/>
  <c r="AR517" i="1"/>
  <c r="AV517" i="1"/>
  <c r="AZ517" i="1"/>
  <c r="AR519" i="1"/>
  <c r="AV519" i="1"/>
  <c r="AZ519" i="1"/>
  <c r="U521" i="1"/>
  <c r="Y521" i="1"/>
  <c r="AC521" i="1"/>
  <c r="AG521" i="1"/>
  <c r="AR521" i="1"/>
  <c r="AV521" i="1"/>
  <c r="AZ521" i="1"/>
  <c r="U523" i="1"/>
  <c r="Y523" i="1"/>
  <c r="AC523" i="1"/>
  <c r="AG523" i="1"/>
  <c r="AR523" i="1"/>
  <c r="AV523" i="1"/>
  <c r="AZ523" i="1"/>
  <c r="U525" i="1"/>
  <c r="Y525" i="1"/>
  <c r="AC525" i="1"/>
  <c r="AG525" i="1"/>
  <c r="AR525" i="1"/>
  <c r="AV525" i="1"/>
  <c r="AZ525" i="1"/>
  <c r="U527" i="1"/>
  <c r="Y527" i="1"/>
  <c r="AC527" i="1"/>
  <c r="AG527" i="1"/>
  <c r="AR527" i="1"/>
  <c r="AV527" i="1"/>
  <c r="AZ527" i="1"/>
  <c r="U529" i="1"/>
  <c r="Y529" i="1"/>
  <c r="AC529" i="1"/>
  <c r="AG529" i="1"/>
  <c r="BD529" i="1"/>
  <c r="AZ529" i="1"/>
  <c r="AR529" i="1"/>
  <c r="AV529" i="1"/>
  <c r="BA529" i="1"/>
  <c r="BF529" i="1"/>
  <c r="V530" i="1"/>
  <c r="AB530" i="1"/>
  <c r="V531" i="1"/>
  <c r="AA531" i="1"/>
  <c r="T532" i="1"/>
  <c r="Y532" i="1"/>
  <c r="AD532" i="1"/>
  <c r="AJ532" i="1"/>
  <c r="AR532" i="1"/>
  <c r="AW532" i="1"/>
  <c r="S533" i="1"/>
  <c r="X533" i="1"/>
  <c r="AD533" i="1"/>
  <c r="AI533" i="1"/>
  <c r="V534" i="1"/>
  <c r="AB534" i="1"/>
  <c r="AO534" i="1"/>
  <c r="AU534" i="1"/>
  <c r="AZ534" i="1"/>
  <c r="BE534" i="1"/>
  <c r="V535" i="1"/>
  <c r="AA535" i="1"/>
  <c r="T536" i="1"/>
  <c r="Y536" i="1"/>
  <c r="AD536" i="1"/>
  <c r="AJ536" i="1"/>
  <c r="AR536" i="1"/>
  <c r="AW536" i="1"/>
  <c r="S537" i="1"/>
  <c r="X537" i="1"/>
  <c r="AD537" i="1"/>
  <c r="AI537" i="1"/>
  <c r="V538" i="1"/>
  <c r="AB538" i="1"/>
  <c r="AO538" i="1"/>
  <c r="AU538" i="1"/>
  <c r="AZ538" i="1"/>
  <c r="BE538" i="1"/>
  <c r="V539" i="1"/>
  <c r="AA539" i="1"/>
  <c r="T540" i="1"/>
  <c r="Y540" i="1"/>
  <c r="AD540" i="1"/>
  <c r="AJ540" i="1"/>
  <c r="AR540" i="1"/>
  <c r="AW540" i="1"/>
  <c r="S541" i="1"/>
  <c r="X541" i="1"/>
  <c r="AD541" i="1"/>
  <c r="AI541" i="1"/>
  <c r="V542" i="1"/>
  <c r="AB542" i="1"/>
  <c r="AO542" i="1"/>
  <c r="AU542" i="1"/>
  <c r="AZ542" i="1"/>
  <c r="BE542" i="1"/>
  <c r="V543" i="1"/>
  <c r="AA543" i="1"/>
  <c r="T544" i="1"/>
  <c r="Y544" i="1"/>
  <c r="AD544" i="1"/>
  <c r="AJ544" i="1"/>
  <c r="AR544" i="1"/>
  <c r="AW544" i="1"/>
  <c r="S545" i="1"/>
  <c r="X545" i="1"/>
  <c r="AD545" i="1"/>
  <c r="AI545" i="1"/>
  <c r="V546" i="1"/>
  <c r="AB546" i="1"/>
  <c r="AO546" i="1"/>
  <c r="AU546" i="1"/>
  <c r="AZ546" i="1"/>
  <c r="BE546" i="1"/>
  <c r="V547" i="1"/>
  <c r="AA547" i="1"/>
  <c r="T548" i="1"/>
  <c r="Y548" i="1"/>
  <c r="AD548" i="1"/>
  <c r="AJ548" i="1"/>
  <c r="AR548" i="1"/>
  <c r="AW548" i="1"/>
  <c r="S549" i="1"/>
  <c r="X549" i="1"/>
  <c r="AD549" i="1"/>
  <c r="AI549" i="1"/>
  <c r="X550" i="1"/>
  <c r="X551" i="1"/>
  <c r="V552" i="1"/>
  <c r="AD552" i="1"/>
  <c r="V554" i="1"/>
  <c r="V556" i="1"/>
  <c r="V558" i="1"/>
  <c r="V521" i="1"/>
  <c r="Z521" i="1"/>
  <c r="AD521" i="1"/>
  <c r="V523" i="1"/>
  <c r="Z523" i="1"/>
  <c r="AD523" i="1"/>
  <c r="V525" i="1"/>
  <c r="Z525" i="1"/>
  <c r="AD525" i="1"/>
  <c r="V527" i="1"/>
  <c r="Z527" i="1"/>
  <c r="AD527" i="1"/>
  <c r="V529" i="1"/>
  <c r="Z529" i="1"/>
  <c r="AD529" i="1"/>
  <c r="AI530" i="1"/>
  <c r="AE530" i="1"/>
  <c r="AA530" i="1"/>
  <c r="W530" i="1"/>
  <c r="S530" i="1"/>
  <c r="X530" i="1"/>
  <c r="AC530" i="1"/>
  <c r="AH530" i="1"/>
  <c r="AG531" i="1"/>
  <c r="AC531" i="1"/>
  <c r="Y531" i="1"/>
  <c r="U531" i="1"/>
  <c r="W531" i="1"/>
  <c r="AB531" i="1"/>
  <c r="AH531" i="1"/>
  <c r="U532" i="1"/>
  <c r="Z532" i="1"/>
  <c r="AF532" i="1"/>
  <c r="BF532" i="1"/>
  <c r="BB532" i="1"/>
  <c r="AX532" i="1"/>
  <c r="AT532" i="1"/>
  <c r="AP532" i="1"/>
  <c r="AS532" i="1"/>
  <c r="AY532" i="1"/>
  <c r="BD532" i="1"/>
  <c r="T533" i="1"/>
  <c r="Z533" i="1"/>
  <c r="AE533" i="1"/>
  <c r="AJ533" i="1"/>
  <c r="AI534" i="1"/>
  <c r="AE534" i="1"/>
  <c r="AA534" i="1"/>
  <c r="W534" i="1"/>
  <c r="S534" i="1"/>
  <c r="X534" i="1"/>
  <c r="AC534" i="1"/>
  <c r="AH534" i="1"/>
  <c r="AQ534" i="1"/>
  <c r="AV534" i="1"/>
  <c r="BA534" i="1"/>
  <c r="AG535" i="1"/>
  <c r="AC535" i="1"/>
  <c r="Y535" i="1"/>
  <c r="U535" i="1"/>
  <c r="W535" i="1"/>
  <c r="AB535" i="1"/>
  <c r="AH535" i="1"/>
  <c r="U536" i="1"/>
  <c r="Z536" i="1"/>
  <c r="AF536" i="1"/>
  <c r="BF536" i="1"/>
  <c r="BB536" i="1"/>
  <c r="AX536" i="1"/>
  <c r="AT536" i="1"/>
  <c r="AP536" i="1"/>
  <c r="AS536" i="1"/>
  <c r="AY536" i="1"/>
  <c r="BD536" i="1"/>
  <c r="T537" i="1"/>
  <c r="Z537" i="1"/>
  <c r="AE537" i="1"/>
  <c r="AJ537" i="1"/>
  <c r="AI538" i="1"/>
  <c r="AE538" i="1"/>
  <c r="AA538" i="1"/>
  <c r="W538" i="1"/>
  <c r="S538" i="1"/>
  <c r="X538" i="1"/>
  <c r="AC538" i="1"/>
  <c r="AH538" i="1"/>
  <c r="AQ538" i="1"/>
  <c r="AV538" i="1"/>
  <c r="BA538" i="1"/>
  <c r="AG539" i="1"/>
  <c r="AC539" i="1"/>
  <c r="Y539" i="1"/>
  <c r="U539" i="1"/>
  <c r="W539" i="1"/>
  <c r="AB539" i="1"/>
  <c r="AH539" i="1"/>
  <c r="U540" i="1"/>
  <c r="Z540" i="1"/>
  <c r="AF540" i="1"/>
  <c r="BF540" i="1"/>
  <c r="BB540" i="1"/>
  <c r="AX540" i="1"/>
  <c r="AT540" i="1"/>
  <c r="AP540" i="1"/>
  <c r="AS540" i="1"/>
  <c r="AY540" i="1"/>
  <c r="BD540" i="1"/>
  <c r="T541" i="1"/>
  <c r="Z541" i="1"/>
  <c r="AE541" i="1"/>
  <c r="AJ541" i="1"/>
  <c r="AI542" i="1"/>
  <c r="AE542" i="1"/>
  <c r="AA542" i="1"/>
  <c r="W542" i="1"/>
  <c r="S542" i="1"/>
  <c r="X542" i="1"/>
  <c r="AC542" i="1"/>
  <c r="AH542" i="1"/>
  <c r="AQ542" i="1"/>
  <c r="AV542" i="1"/>
  <c r="BA542" i="1"/>
  <c r="AG543" i="1"/>
  <c r="AC543" i="1"/>
  <c r="Y543" i="1"/>
  <c r="U543" i="1"/>
  <c r="W543" i="1"/>
  <c r="AB543" i="1"/>
  <c r="AH543" i="1"/>
  <c r="U544" i="1"/>
  <c r="Z544" i="1"/>
  <c r="AF544" i="1"/>
  <c r="BF544" i="1"/>
  <c r="BB544" i="1"/>
  <c r="AX544" i="1"/>
  <c r="AT544" i="1"/>
  <c r="AP544" i="1"/>
  <c r="AS544" i="1"/>
  <c r="AY544" i="1"/>
  <c r="BD544" i="1"/>
  <c r="T545" i="1"/>
  <c r="Z545" i="1"/>
  <c r="AE545" i="1"/>
  <c r="AJ545" i="1"/>
  <c r="AI546" i="1"/>
  <c r="AE546" i="1"/>
  <c r="AA546" i="1"/>
  <c r="W546" i="1"/>
  <c r="S546" i="1"/>
  <c r="X546" i="1"/>
  <c r="AC546" i="1"/>
  <c r="AH546" i="1"/>
  <c r="AQ546" i="1"/>
  <c r="AV546" i="1"/>
  <c r="BA546" i="1"/>
  <c r="AG547" i="1"/>
  <c r="AC547" i="1"/>
  <c r="Y547" i="1"/>
  <c r="U547" i="1"/>
  <c r="W547" i="1"/>
  <c r="AB547" i="1"/>
  <c r="AH547" i="1"/>
  <c r="U548" i="1"/>
  <c r="Z548" i="1"/>
  <c r="AF548" i="1"/>
  <c r="BF548" i="1"/>
  <c r="BB548" i="1"/>
  <c r="AX548" i="1"/>
  <c r="AT548" i="1"/>
  <c r="AP548" i="1"/>
  <c r="AS548" i="1"/>
  <c r="AY548" i="1"/>
  <c r="BD548" i="1"/>
  <c r="T549" i="1"/>
  <c r="Z549" i="1"/>
  <c r="AE549" i="1"/>
  <c r="AJ549" i="1"/>
  <c r="AG550" i="1"/>
  <c r="AC550" i="1"/>
  <c r="Y550" i="1"/>
  <c r="U550" i="1"/>
  <c r="AI550" i="1"/>
  <c r="AE550" i="1"/>
  <c r="AA550" i="1"/>
  <c r="W550" i="1"/>
  <c r="S550" i="1"/>
  <c r="Z550" i="1"/>
  <c r="AH550" i="1"/>
  <c r="AI551" i="1"/>
  <c r="AE551" i="1"/>
  <c r="AA551" i="1"/>
  <c r="W551" i="1"/>
  <c r="S551" i="1"/>
  <c r="AG551" i="1"/>
  <c r="AC551" i="1"/>
  <c r="Y551" i="1"/>
  <c r="U551" i="1"/>
  <c r="Z551" i="1"/>
  <c r="AH551" i="1"/>
  <c r="X552" i="1"/>
  <c r="Z554" i="1"/>
  <c r="Z556" i="1"/>
  <c r="V532" i="1"/>
  <c r="AB532" i="1"/>
  <c r="V533" i="1"/>
  <c r="AA533" i="1"/>
  <c r="AR534" i="1"/>
  <c r="AW534" i="1"/>
  <c r="V536" i="1"/>
  <c r="AB536" i="1"/>
  <c r="V537" i="1"/>
  <c r="AA537" i="1"/>
  <c r="AR538" i="1"/>
  <c r="AW538" i="1"/>
  <c r="V540" i="1"/>
  <c r="AB540" i="1"/>
  <c r="V541" i="1"/>
  <c r="AA541" i="1"/>
  <c r="AR542" i="1"/>
  <c r="AW542" i="1"/>
  <c r="V544" i="1"/>
  <c r="AB544" i="1"/>
  <c r="V545" i="1"/>
  <c r="AA545" i="1"/>
  <c r="AR546" i="1"/>
  <c r="AW546" i="1"/>
  <c r="V548" i="1"/>
  <c r="AB548" i="1"/>
  <c r="V549" i="1"/>
  <c r="AA549" i="1"/>
  <c r="AG552" i="1"/>
  <c r="AC552" i="1"/>
  <c r="Y552" i="1"/>
  <c r="U552" i="1"/>
  <c r="AI552" i="1"/>
  <c r="AE552" i="1"/>
  <c r="AA552" i="1"/>
  <c r="W552" i="1"/>
  <c r="S552" i="1"/>
  <c r="Z552" i="1"/>
  <c r="AH552" i="1"/>
  <c r="AI532" i="1"/>
  <c r="AE532" i="1"/>
  <c r="AA532" i="1"/>
  <c r="W532" i="1"/>
  <c r="S532" i="1"/>
  <c r="X532" i="1"/>
  <c r="AC532" i="1"/>
  <c r="AH532" i="1"/>
  <c r="AG533" i="1"/>
  <c r="AC533" i="1"/>
  <c r="Y533" i="1"/>
  <c r="U533" i="1"/>
  <c r="W533" i="1"/>
  <c r="AB533" i="1"/>
  <c r="AH533" i="1"/>
  <c r="BF534" i="1"/>
  <c r="BB534" i="1"/>
  <c r="AX534" i="1"/>
  <c r="AT534" i="1"/>
  <c r="AP534" i="1"/>
  <c r="AS534" i="1"/>
  <c r="AY534" i="1"/>
  <c r="BD534" i="1"/>
  <c r="AI536" i="1"/>
  <c r="AE536" i="1"/>
  <c r="AA536" i="1"/>
  <c r="W536" i="1"/>
  <c r="S536" i="1"/>
  <c r="X536" i="1"/>
  <c r="AC536" i="1"/>
  <c r="AH536" i="1"/>
  <c r="AG537" i="1"/>
  <c r="AC537" i="1"/>
  <c r="Y537" i="1"/>
  <c r="U537" i="1"/>
  <c r="W537" i="1"/>
  <c r="AB537" i="1"/>
  <c r="AH537" i="1"/>
  <c r="BF538" i="1"/>
  <c r="BB538" i="1"/>
  <c r="AX538" i="1"/>
  <c r="AT538" i="1"/>
  <c r="AP538" i="1"/>
  <c r="AS538" i="1"/>
  <c r="AY538" i="1"/>
  <c r="BD538" i="1"/>
  <c r="AI540" i="1"/>
  <c r="AE540" i="1"/>
  <c r="AA540" i="1"/>
  <c r="W540" i="1"/>
  <c r="S540" i="1"/>
  <c r="X540" i="1"/>
  <c r="AC540" i="1"/>
  <c r="AH540" i="1"/>
  <c r="AG541" i="1"/>
  <c r="AC541" i="1"/>
  <c r="Y541" i="1"/>
  <c r="U541" i="1"/>
  <c r="W541" i="1"/>
  <c r="AB541" i="1"/>
  <c r="AH541" i="1"/>
  <c r="BF542" i="1"/>
  <c r="BB542" i="1"/>
  <c r="AX542" i="1"/>
  <c r="AT542" i="1"/>
  <c r="AP542" i="1"/>
  <c r="AS542" i="1"/>
  <c r="AY542" i="1"/>
  <c r="BD542" i="1"/>
  <c r="AI544" i="1"/>
  <c r="AE544" i="1"/>
  <c r="AA544" i="1"/>
  <c r="W544" i="1"/>
  <c r="S544" i="1"/>
  <c r="X544" i="1"/>
  <c r="AC544" i="1"/>
  <c r="AH544" i="1"/>
  <c r="AG545" i="1"/>
  <c r="AC545" i="1"/>
  <c r="Y545" i="1"/>
  <c r="U545" i="1"/>
  <c r="W545" i="1"/>
  <c r="AB545" i="1"/>
  <c r="AH545" i="1"/>
  <c r="BF546" i="1"/>
  <c r="BB546" i="1"/>
  <c r="AX546" i="1"/>
  <c r="AT546" i="1"/>
  <c r="AP546" i="1"/>
  <c r="AS546" i="1"/>
  <c r="AY546" i="1"/>
  <c r="BD546" i="1"/>
  <c r="AI548" i="1"/>
  <c r="AE548" i="1"/>
  <c r="AA548" i="1"/>
  <c r="W548" i="1"/>
  <c r="S548" i="1"/>
  <c r="X548" i="1"/>
  <c r="AC548" i="1"/>
  <c r="AH548" i="1"/>
  <c r="AG549" i="1"/>
  <c r="AC549" i="1"/>
  <c r="Y549" i="1"/>
  <c r="U549" i="1"/>
  <c r="W549" i="1"/>
  <c r="AB549" i="1"/>
  <c r="AH549" i="1"/>
  <c r="AG554" i="1"/>
  <c r="AC554" i="1"/>
  <c r="Y554" i="1"/>
  <c r="U554" i="1"/>
  <c r="AJ554" i="1"/>
  <c r="AF554" i="1"/>
  <c r="AB554" i="1"/>
  <c r="X554" i="1"/>
  <c r="T554" i="1"/>
  <c r="AI554" i="1"/>
  <c r="AE554" i="1"/>
  <c r="AA554" i="1"/>
  <c r="W554" i="1"/>
  <c r="S554" i="1"/>
  <c r="AH554" i="1"/>
  <c r="AG556" i="1"/>
  <c r="AC556" i="1"/>
  <c r="Y556" i="1"/>
  <c r="U556" i="1"/>
  <c r="AJ556" i="1"/>
  <c r="AF556" i="1"/>
  <c r="AB556" i="1"/>
  <c r="X556" i="1"/>
  <c r="T556" i="1"/>
  <c r="AI556" i="1"/>
  <c r="AE556" i="1"/>
  <c r="AA556" i="1"/>
  <c r="W556" i="1"/>
  <c r="S556" i="1"/>
  <c r="AH556" i="1"/>
  <c r="AG558" i="1"/>
  <c r="AC558" i="1"/>
  <c r="Y558" i="1"/>
  <c r="U558" i="1"/>
  <c r="AJ558" i="1"/>
  <c r="AF558" i="1"/>
  <c r="AB558" i="1"/>
  <c r="X558" i="1"/>
  <c r="T558" i="1"/>
  <c r="AI558" i="1"/>
  <c r="AE558" i="1"/>
  <c r="AA558" i="1"/>
  <c r="W558" i="1"/>
  <c r="S558" i="1"/>
  <c r="AH558" i="1"/>
  <c r="AD558" i="1"/>
  <c r="V560" i="1"/>
  <c r="Z560" i="1"/>
  <c r="AD560" i="1"/>
  <c r="AH560" i="1"/>
  <c r="AG561" i="1"/>
  <c r="AC561" i="1"/>
  <c r="Y561" i="1"/>
  <c r="U561" i="1"/>
  <c r="W561" i="1"/>
  <c r="AB561" i="1"/>
  <c r="AH561" i="1"/>
  <c r="BF562" i="1"/>
  <c r="BB562" i="1"/>
  <c r="AX562" i="1"/>
  <c r="AT562" i="1"/>
  <c r="AP562" i="1"/>
  <c r="AS562" i="1"/>
  <c r="AY562" i="1"/>
  <c r="BD562" i="1"/>
  <c r="AI564" i="1"/>
  <c r="AE564" i="1"/>
  <c r="AA564" i="1"/>
  <c r="W564" i="1"/>
  <c r="S564" i="1"/>
  <c r="X564" i="1"/>
  <c r="AC564" i="1"/>
  <c r="AH564" i="1"/>
  <c r="AG565" i="1"/>
  <c r="AC565" i="1"/>
  <c r="Y565" i="1"/>
  <c r="U565" i="1"/>
  <c r="W565" i="1"/>
  <c r="AB565" i="1"/>
  <c r="AH565" i="1"/>
  <c r="BF566" i="1"/>
  <c r="BB566" i="1"/>
  <c r="AX566" i="1"/>
  <c r="AT566" i="1"/>
  <c r="AP566" i="1"/>
  <c r="AS566" i="1"/>
  <c r="AY566" i="1"/>
  <c r="BD566" i="1"/>
  <c r="AI568" i="1"/>
  <c r="AE568" i="1"/>
  <c r="AA568" i="1"/>
  <c r="W568" i="1"/>
  <c r="S568" i="1"/>
  <c r="X568" i="1"/>
  <c r="AC568" i="1"/>
  <c r="AH568" i="1"/>
  <c r="AG569" i="1"/>
  <c r="AC569" i="1"/>
  <c r="Y569" i="1"/>
  <c r="U569" i="1"/>
  <c r="W569" i="1"/>
  <c r="AB569" i="1"/>
  <c r="AH569" i="1"/>
  <c r="BF570" i="1"/>
  <c r="BB570" i="1"/>
  <c r="AX570" i="1"/>
  <c r="AT570" i="1"/>
  <c r="AP570" i="1"/>
  <c r="AS570" i="1"/>
  <c r="AY570" i="1"/>
  <c r="BD570" i="1"/>
  <c r="AV574" i="1"/>
  <c r="AR531" i="1"/>
  <c r="AV531" i="1"/>
  <c r="AZ531" i="1"/>
  <c r="AR533" i="1"/>
  <c r="AV533" i="1"/>
  <c r="AZ533" i="1"/>
  <c r="AR535" i="1"/>
  <c r="AV535" i="1"/>
  <c r="AZ535" i="1"/>
  <c r="AR537" i="1"/>
  <c r="AV537" i="1"/>
  <c r="AZ537" i="1"/>
  <c r="AR539" i="1"/>
  <c r="AV539" i="1"/>
  <c r="AZ539" i="1"/>
  <c r="AR541" i="1"/>
  <c r="AV541" i="1"/>
  <c r="AZ541" i="1"/>
  <c r="AR543" i="1"/>
  <c r="AV543" i="1"/>
  <c r="AZ543" i="1"/>
  <c r="AR545" i="1"/>
  <c r="AV545" i="1"/>
  <c r="AZ545" i="1"/>
  <c r="AR547" i="1"/>
  <c r="AV547" i="1"/>
  <c r="AZ547" i="1"/>
  <c r="AR549" i="1"/>
  <c r="AV549" i="1"/>
  <c r="AZ549" i="1"/>
  <c r="AP550" i="1"/>
  <c r="AT550" i="1"/>
  <c r="AX550" i="1"/>
  <c r="BB550" i="1"/>
  <c r="BF550" i="1"/>
  <c r="AR551" i="1"/>
  <c r="AV551" i="1"/>
  <c r="AZ551" i="1"/>
  <c r="AP552" i="1"/>
  <c r="AT552" i="1"/>
  <c r="AX552" i="1"/>
  <c r="BB552" i="1"/>
  <c r="BF552" i="1"/>
  <c r="U553" i="1"/>
  <c r="Y553" i="1"/>
  <c r="AC553" i="1"/>
  <c r="AG553" i="1"/>
  <c r="AR553" i="1"/>
  <c r="AV553" i="1"/>
  <c r="AZ553" i="1"/>
  <c r="AP554" i="1"/>
  <c r="AT554" i="1"/>
  <c r="AX554" i="1"/>
  <c r="BB554" i="1"/>
  <c r="BF554" i="1"/>
  <c r="U555" i="1"/>
  <c r="Y555" i="1"/>
  <c r="AC555" i="1"/>
  <c r="AG555" i="1"/>
  <c r="AR555" i="1"/>
  <c r="AV555" i="1"/>
  <c r="AZ555" i="1"/>
  <c r="AP556" i="1"/>
  <c r="AT556" i="1"/>
  <c r="AX556" i="1"/>
  <c r="BB556" i="1"/>
  <c r="BF556" i="1"/>
  <c r="U557" i="1"/>
  <c r="Y557" i="1"/>
  <c r="AC557" i="1"/>
  <c r="AG557" i="1"/>
  <c r="AR557" i="1"/>
  <c r="AV557" i="1"/>
  <c r="AZ557" i="1"/>
  <c r="AP558" i="1"/>
  <c r="AT558" i="1"/>
  <c r="AX558" i="1"/>
  <c r="BB558" i="1"/>
  <c r="BF558" i="1"/>
  <c r="U559" i="1"/>
  <c r="Y559" i="1"/>
  <c r="AC559" i="1"/>
  <c r="AG559" i="1"/>
  <c r="AR559" i="1"/>
  <c r="AV559" i="1"/>
  <c r="AZ559" i="1"/>
  <c r="S560" i="1"/>
  <c r="W560" i="1"/>
  <c r="AA560" i="1"/>
  <c r="AE560" i="1"/>
  <c r="AI560" i="1"/>
  <c r="AP560" i="1"/>
  <c r="AT560" i="1"/>
  <c r="AX560" i="1"/>
  <c r="BC560" i="1"/>
  <c r="S561" i="1"/>
  <c r="X561" i="1"/>
  <c r="AD561" i="1"/>
  <c r="AI561" i="1"/>
  <c r="V562" i="1"/>
  <c r="AB562" i="1"/>
  <c r="AO562" i="1"/>
  <c r="AU562" i="1"/>
  <c r="AZ562" i="1"/>
  <c r="BE562" i="1"/>
  <c r="V563" i="1"/>
  <c r="AA563" i="1"/>
  <c r="T564" i="1"/>
  <c r="Y564" i="1"/>
  <c r="AD564" i="1"/>
  <c r="AJ564" i="1"/>
  <c r="AR564" i="1"/>
  <c r="AW564" i="1"/>
  <c r="S565" i="1"/>
  <c r="X565" i="1"/>
  <c r="AD565" i="1"/>
  <c r="AI565" i="1"/>
  <c r="V566" i="1"/>
  <c r="AB566" i="1"/>
  <c r="AO566" i="1"/>
  <c r="AU566" i="1"/>
  <c r="AZ566" i="1"/>
  <c r="BE566" i="1"/>
  <c r="V567" i="1"/>
  <c r="AA567" i="1"/>
  <c r="T568" i="1"/>
  <c r="Y568" i="1"/>
  <c r="AD568" i="1"/>
  <c r="AJ568" i="1"/>
  <c r="AR568" i="1"/>
  <c r="AW568" i="1"/>
  <c r="S569" i="1"/>
  <c r="X569" i="1"/>
  <c r="AD569" i="1"/>
  <c r="AI569" i="1"/>
  <c r="V570" i="1"/>
  <c r="AB570" i="1"/>
  <c r="AO570" i="1"/>
  <c r="AU570" i="1"/>
  <c r="AZ570" i="1"/>
  <c r="BE570" i="1"/>
  <c r="V571" i="1"/>
  <c r="AU572" i="1"/>
  <c r="V573" i="1"/>
  <c r="V553" i="1"/>
  <c r="Z553" i="1"/>
  <c r="AD553" i="1"/>
  <c r="AH553" i="1"/>
  <c r="V555" i="1"/>
  <c r="Z555" i="1"/>
  <c r="AD555" i="1"/>
  <c r="AH555" i="1"/>
  <c r="V557" i="1"/>
  <c r="Z557" i="1"/>
  <c r="AD557" i="1"/>
  <c r="AH557" i="1"/>
  <c r="BC558" i="1"/>
  <c r="V559" i="1"/>
  <c r="Z559" i="1"/>
  <c r="AD559" i="1"/>
  <c r="AH559" i="1"/>
  <c r="T560" i="1"/>
  <c r="X560" i="1"/>
  <c r="AB560" i="1"/>
  <c r="AF560" i="1"/>
  <c r="AJ560" i="1"/>
  <c r="AQ560" i="1"/>
  <c r="AU560" i="1"/>
  <c r="AY560" i="1"/>
  <c r="T561" i="1"/>
  <c r="Z561" i="1"/>
  <c r="AE561" i="1"/>
  <c r="AJ561" i="1"/>
  <c r="AI562" i="1"/>
  <c r="AE562" i="1"/>
  <c r="AA562" i="1"/>
  <c r="W562" i="1"/>
  <c r="S562" i="1"/>
  <c r="X562" i="1"/>
  <c r="AC562" i="1"/>
  <c r="AH562" i="1"/>
  <c r="AQ562" i="1"/>
  <c r="AV562" i="1"/>
  <c r="BA562" i="1"/>
  <c r="AG563" i="1"/>
  <c r="AC563" i="1"/>
  <c r="Y563" i="1"/>
  <c r="U563" i="1"/>
  <c r="W563" i="1"/>
  <c r="AB563" i="1"/>
  <c r="AH563" i="1"/>
  <c r="U564" i="1"/>
  <c r="Z564" i="1"/>
  <c r="AF564" i="1"/>
  <c r="BF564" i="1"/>
  <c r="BB564" i="1"/>
  <c r="AX564" i="1"/>
  <c r="AT564" i="1"/>
  <c r="AP564" i="1"/>
  <c r="AS564" i="1"/>
  <c r="AY564" i="1"/>
  <c r="BD564" i="1"/>
  <c r="T565" i="1"/>
  <c r="Z565" i="1"/>
  <c r="AE565" i="1"/>
  <c r="AJ565" i="1"/>
  <c r="AI566" i="1"/>
  <c r="AE566" i="1"/>
  <c r="AA566" i="1"/>
  <c r="W566" i="1"/>
  <c r="S566" i="1"/>
  <c r="X566" i="1"/>
  <c r="AC566" i="1"/>
  <c r="AH566" i="1"/>
  <c r="AQ566" i="1"/>
  <c r="AV566" i="1"/>
  <c r="BA566" i="1"/>
  <c r="AG567" i="1"/>
  <c r="AC567" i="1"/>
  <c r="Y567" i="1"/>
  <c r="U567" i="1"/>
  <c r="W567" i="1"/>
  <c r="AB567" i="1"/>
  <c r="AH567" i="1"/>
  <c r="U568" i="1"/>
  <c r="Z568" i="1"/>
  <c r="AF568" i="1"/>
  <c r="BF568" i="1"/>
  <c r="BB568" i="1"/>
  <c r="AX568" i="1"/>
  <c r="AT568" i="1"/>
  <c r="AP568" i="1"/>
  <c r="AS568" i="1"/>
  <c r="AY568" i="1"/>
  <c r="BD568" i="1"/>
  <c r="T569" i="1"/>
  <c r="Z569" i="1"/>
  <c r="AE569" i="1"/>
  <c r="AJ569" i="1"/>
  <c r="AI570" i="1"/>
  <c r="AE570" i="1"/>
  <c r="AA570" i="1"/>
  <c r="W570" i="1"/>
  <c r="S570" i="1"/>
  <c r="X570" i="1"/>
  <c r="AC570" i="1"/>
  <c r="AH570" i="1"/>
  <c r="AQ570" i="1"/>
  <c r="AV570" i="1"/>
  <c r="BA570" i="1"/>
  <c r="AJ571" i="1"/>
  <c r="AF571" i="1"/>
  <c r="AB571" i="1"/>
  <c r="X571" i="1"/>
  <c r="AG571" i="1"/>
  <c r="AC571" i="1"/>
  <c r="Y571" i="1"/>
  <c r="U571" i="1"/>
  <c r="W571" i="1"/>
  <c r="AE571" i="1"/>
  <c r="BE572" i="1"/>
  <c r="BA572" i="1"/>
  <c r="AW572" i="1"/>
  <c r="AS572" i="1"/>
  <c r="AO572" i="1"/>
  <c r="BF572" i="1"/>
  <c r="BB572" i="1"/>
  <c r="AX572" i="1"/>
  <c r="AT572" i="1"/>
  <c r="AP572" i="1"/>
  <c r="AV572" i="1"/>
  <c r="BD572" i="1"/>
  <c r="BE574" i="1"/>
  <c r="BA574" i="1"/>
  <c r="AW574" i="1"/>
  <c r="AS574" i="1"/>
  <c r="AO574" i="1"/>
  <c r="BC574" i="1"/>
  <c r="AY574" i="1"/>
  <c r="AU574" i="1"/>
  <c r="AQ574" i="1"/>
  <c r="BF574" i="1"/>
  <c r="BB574" i="1"/>
  <c r="AX574" i="1"/>
  <c r="AT574" i="1"/>
  <c r="AP574" i="1"/>
  <c r="BD574" i="1"/>
  <c r="AR550" i="1"/>
  <c r="AV550" i="1"/>
  <c r="AZ550" i="1"/>
  <c r="AR552" i="1"/>
  <c r="AV552" i="1"/>
  <c r="AZ552" i="1"/>
  <c r="S553" i="1"/>
  <c r="W553" i="1"/>
  <c r="AA553" i="1"/>
  <c r="AE553" i="1"/>
  <c r="AR554" i="1"/>
  <c r="AV554" i="1"/>
  <c r="AZ554" i="1"/>
  <c r="S555" i="1"/>
  <c r="W555" i="1"/>
  <c r="AA555" i="1"/>
  <c r="AE555" i="1"/>
  <c r="AR556" i="1"/>
  <c r="AV556" i="1"/>
  <c r="AZ556" i="1"/>
  <c r="S557" i="1"/>
  <c r="W557" i="1"/>
  <c r="AA557" i="1"/>
  <c r="AE557" i="1"/>
  <c r="AR558" i="1"/>
  <c r="AV558" i="1"/>
  <c r="AZ558" i="1"/>
  <c r="S559" i="1"/>
  <c r="W559" i="1"/>
  <c r="AA559" i="1"/>
  <c r="AE559" i="1"/>
  <c r="U560" i="1"/>
  <c r="Y560" i="1"/>
  <c r="AC560" i="1"/>
  <c r="BF560" i="1"/>
  <c r="BB560" i="1"/>
  <c r="AR560" i="1"/>
  <c r="AV560" i="1"/>
  <c r="AZ560" i="1"/>
  <c r="BE560" i="1"/>
  <c r="V561" i="1"/>
  <c r="AA561" i="1"/>
  <c r="AF561" i="1"/>
  <c r="T562" i="1"/>
  <c r="Y562" i="1"/>
  <c r="AD562" i="1"/>
  <c r="AJ562" i="1"/>
  <c r="AR562" i="1"/>
  <c r="AW562" i="1"/>
  <c r="BC562" i="1"/>
  <c r="S563" i="1"/>
  <c r="X563" i="1"/>
  <c r="AD563" i="1"/>
  <c r="AI563" i="1"/>
  <c r="V564" i="1"/>
  <c r="AB564" i="1"/>
  <c r="AG564" i="1"/>
  <c r="AO564" i="1"/>
  <c r="AU564" i="1"/>
  <c r="AZ564" i="1"/>
  <c r="BE564" i="1"/>
  <c r="V565" i="1"/>
  <c r="AA565" i="1"/>
  <c r="AF565" i="1"/>
  <c r="T566" i="1"/>
  <c r="Y566" i="1"/>
  <c r="AD566" i="1"/>
  <c r="AJ566" i="1"/>
  <c r="AR566" i="1"/>
  <c r="AW566" i="1"/>
  <c r="BC566" i="1"/>
  <c r="S567" i="1"/>
  <c r="X567" i="1"/>
  <c r="AD567" i="1"/>
  <c r="AI567" i="1"/>
  <c r="V568" i="1"/>
  <c r="AB568" i="1"/>
  <c r="AG568" i="1"/>
  <c r="AO568" i="1"/>
  <c r="AU568" i="1"/>
  <c r="AZ568" i="1"/>
  <c r="BE568" i="1"/>
  <c r="V569" i="1"/>
  <c r="AA569" i="1"/>
  <c r="AF569" i="1"/>
  <c r="T570" i="1"/>
  <c r="Y570" i="1"/>
  <c r="AD570" i="1"/>
  <c r="AJ570" i="1"/>
  <c r="AR570" i="1"/>
  <c r="AW570" i="1"/>
  <c r="BC570" i="1"/>
  <c r="S571" i="1"/>
  <c r="Z571" i="1"/>
  <c r="AH571" i="1"/>
  <c r="AQ572" i="1"/>
  <c r="AY572" i="1"/>
  <c r="AJ573" i="1"/>
  <c r="AF573" i="1"/>
  <c r="AB573" i="1"/>
  <c r="X573" i="1"/>
  <c r="T573" i="1"/>
  <c r="AG573" i="1"/>
  <c r="AC573" i="1"/>
  <c r="Y573" i="1"/>
  <c r="U573" i="1"/>
  <c r="Z573" i="1"/>
  <c r="AH573" i="1"/>
  <c r="AR574" i="1"/>
  <c r="AR561" i="1"/>
  <c r="AV561" i="1"/>
  <c r="AZ561" i="1"/>
  <c r="AR563" i="1"/>
  <c r="AV563" i="1"/>
  <c r="AZ563" i="1"/>
  <c r="AR565" i="1"/>
  <c r="AV565" i="1"/>
  <c r="AZ565" i="1"/>
  <c r="AR567" i="1"/>
  <c r="AV567" i="1"/>
  <c r="AZ567" i="1"/>
  <c r="AR569" i="1"/>
  <c r="AV569" i="1"/>
  <c r="AZ569" i="1"/>
  <c r="AR571" i="1"/>
  <c r="AV571" i="1"/>
  <c r="AZ571" i="1"/>
  <c r="S572" i="1"/>
  <c r="W572" i="1"/>
  <c r="AA572" i="1"/>
  <c r="AE572" i="1"/>
  <c r="AI572" i="1"/>
  <c r="AR573" i="1"/>
  <c r="AV573" i="1"/>
  <c r="AZ573" i="1"/>
  <c r="S574" i="1"/>
  <c r="W574" i="1"/>
  <c r="AA574" i="1"/>
  <c r="AE574" i="1"/>
  <c r="AI574" i="1"/>
  <c r="U575" i="1"/>
  <c r="Y575" i="1"/>
  <c r="AC575" i="1"/>
  <c r="AG575" i="1"/>
  <c r="AR575" i="1"/>
  <c r="AV575" i="1"/>
  <c r="AZ575" i="1"/>
  <c r="S576" i="1"/>
  <c r="W576" i="1"/>
  <c r="AA576" i="1"/>
  <c r="AE576" i="1"/>
  <c r="AI576" i="1"/>
  <c r="AP576" i="1"/>
  <c r="AT576" i="1"/>
  <c r="AX576" i="1"/>
  <c r="BB576" i="1"/>
  <c r="BF576" i="1"/>
  <c r="U577" i="1"/>
  <c r="Y577" i="1"/>
  <c r="AC577" i="1"/>
  <c r="AG577" i="1"/>
  <c r="BE577" i="1"/>
  <c r="BA577" i="1"/>
  <c r="AW577" i="1"/>
  <c r="AS577" i="1"/>
  <c r="AO577" i="1"/>
  <c r="AT577" i="1"/>
  <c r="AY577" i="1"/>
  <c r="BD577" i="1"/>
  <c r="U578" i="1"/>
  <c r="Z578" i="1"/>
  <c r="AG578" i="1"/>
  <c r="AR578" i="1"/>
  <c r="AZ578" i="1"/>
  <c r="AP579" i="1"/>
  <c r="AX579" i="1"/>
  <c r="AP580" i="1"/>
  <c r="AX580" i="1"/>
  <c r="BF580" i="1"/>
  <c r="AP581" i="1"/>
  <c r="AX581" i="1"/>
  <c r="BF581" i="1"/>
  <c r="AP582" i="1"/>
  <c r="AX582" i="1"/>
  <c r="BF582" i="1"/>
  <c r="V575" i="1"/>
  <c r="Z575" i="1"/>
  <c r="AD575" i="1"/>
  <c r="AH575" i="1"/>
  <c r="AQ576" i="1"/>
  <c r="AU576" i="1"/>
  <c r="AY576" i="1"/>
  <c r="BC576" i="1"/>
  <c r="V577" i="1"/>
  <c r="Z577" i="1"/>
  <c r="AD577" i="1"/>
  <c r="AH577" i="1"/>
  <c r="V578" i="1"/>
  <c r="AA578" i="1"/>
  <c r="AT578" i="1"/>
  <c r="AR581" i="1"/>
  <c r="AR582" i="1"/>
  <c r="AZ582" i="1"/>
  <c r="AR576" i="1"/>
  <c r="AV576" i="1"/>
  <c r="AZ576" i="1"/>
  <c r="BD576" i="1"/>
  <c r="AH578" i="1"/>
  <c r="AD578" i="1"/>
  <c r="AJ578" i="1"/>
  <c r="AF578" i="1"/>
  <c r="AB578" i="1"/>
  <c r="X578" i="1"/>
  <c r="T578" i="1"/>
  <c r="W578" i="1"/>
  <c r="AC578" i="1"/>
  <c r="BE578" i="1"/>
  <c r="BA578" i="1"/>
  <c r="AW578" i="1"/>
  <c r="AS578" i="1"/>
  <c r="AO578" i="1"/>
  <c r="BC578" i="1"/>
  <c r="AY578" i="1"/>
  <c r="AU578" i="1"/>
  <c r="AQ578" i="1"/>
  <c r="AV578" i="1"/>
  <c r="BD578" i="1"/>
  <c r="V572" i="1"/>
  <c r="Z572" i="1"/>
  <c r="AD572" i="1"/>
  <c r="V574" i="1"/>
  <c r="Z574" i="1"/>
  <c r="AD574" i="1"/>
  <c r="T575" i="1"/>
  <c r="X575" i="1"/>
  <c r="AB575" i="1"/>
  <c r="AF575" i="1"/>
  <c r="V576" i="1"/>
  <c r="Z576" i="1"/>
  <c r="AD576" i="1"/>
  <c r="AO576" i="1"/>
  <c r="AS576" i="1"/>
  <c r="AW576" i="1"/>
  <c r="BA576" i="1"/>
  <c r="T577" i="1"/>
  <c r="X577" i="1"/>
  <c r="AB577" i="1"/>
  <c r="AF577" i="1"/>
  <c r="S578" i="1"/>
  <c r="Y578" i="1"/>
  <c r="AE578" i="1"/>
  <c r="AP578" i="1"/>
  <c r="AX578" i="1"/>
  <c r="BF578" i="1"/>
  <c r="BC579" i="1"/>
  <c r="AY579" i="1"/>
  <c r="AU579" i="1"/>
  <c r="AQ579" i="1"/>
  <c r="BE579" i="1"/>
  <c r="BA579" i="1"/>
  <c r="AW579" i="1"/>
  <c r="AS579" i="1"/>
  <c r="AO579" i="1"/>
  <c r="AV579" i="1"/>
  <c r="BD579" i="1"/>
  <c r="BE580" i="1"/>
  <c r="BA580" i="1"/>
  <c r="AW580" i="1"/>
  <c r="AS580" i="1"/>
  <c r="AO580" i="1"/>
  <c r="BC580" i="1"/>
  <c r="AY580" i="1"/>
  <c r="AU580" i="1"/>
  <c r="AQ580" i="1"/>
  <c r="AV580" i="1"/>
  <c r="BD580" i="1"/>
  <c r="BC581" i="1"/>
  <c r="AY581" i="1"/>
  <c r="AU581" i="1"/>
  <c r="AQ581" i="1"/>
  <c r="BE581" i="1"/>
  <c r="BA581" i="1"/>
  <c r="AW581" i="1"/>
  <c r="AS581" i="1"/>
  <c r="AO581" i="1"/>
  <c r="AV581" i="1"/>
  <c r="BD581" i="1"/>
  <c r="BE582" i="1"/>
  <c r="BA582" i="1"/>
  <c r="AW582" i="1"/>
  <c r="AS582" i="1"/>
  <c r="AO582" i="1"/>
  <c r="BC582" i="1"/>
  <c r="AY582" i="1"/>
  <c r="AU582" i="1"/>
  <c r="AQ582" i="1"/>
  <c r="AV582" i="1"/>
  <c r="BD582" i="1"/>
  <c r="V579" i="1"/>
  <c r="Z579" i="1"/>
  <c r="AD579" i="1"/>
  <c r="AH579" i="1"/>
  <c r="T580" i="1"/>
  <c r="X580" i="1"/>
  <c r="AB580" i="1"/>
  <c r="AF580" i="1"/>
  <c r="AJ580" i="1"/>
  <c r="V581" i="1"/>
  <c r="Z581" i="1"/>
  <c r="AD581" i="1"/>
  <c r="AH581" i="1"/>
  <c r="T582" i="1"/>
  <c r="X582" i="1"/>
  <c r="AB582" i="1"/>
  <c r="AF582" i="1"/>
  <c r="AJ582" i="1"/>
  <c r="V583" i="1"/>
  <c r="Z583" i="1"/>
  <c r="AD583" i="1"/>
  <c r="AH583" i="1"/>
  <c r="AO583" i="1"/>
  <c r="AS583" i="1"/>
  <c r="AW583" i="1"/>
  <c r="BA583" i="1"/>
  <c r="BE583" i="1"/>
  <c r="T584" i="1"/>
  <c r="X584" i="1"/>
  <c r="AB584" i="1"/>
  <c r="AF584" i="1"/>
  <c r="AJ584" i="1"/>
  <c r="AQ584" i="1"/>
  <c r="AU584" i="1"/>
  <c r="AY584" i="1"/>
  <c r="BC584" i="1"/>
  <c r="AH585" i="1"/>
  <c r="AD585" i="1"/>
  <c r="Z585" i="1"/>
  <c r="V585" i="1"/>
  <c r="W585" i="1"/>
  <c r="AB585" i="1"/>
  <c r="AG585" i="1"/>
  <c r="AP585" i="1"/>
  <c r="AU585" i="1"/>
  <c r="AZ585" i="1"/>
  <c r="BF585" i="1"/>
  <c r="V586" i="1"/>
  <c r="AA586" i="1"/>
  <c r="AO586" i="1"/>
  <c r="AT586" i="1"/>
  <c r="AZ586" i="1"/>
  <c r="BE586" i="1"/>
  <c r="AR587" i="1"/>
  <c r="AG588" i="1"/>
  <c r="AC588" i="1"/>
  <c r="Y588" i="1"/>
  <c r="U588" i="1"/>
  <c r="AJ588" i="1"/>
  <c r="AE588" i="1"/>
  <c r="Z588" i="1"/>
  <c r="T588" i="1"/>
  <c r="X588" i="1"/>
  <c r="AF588" i="1"/>
  <c r="AS589" i="1"/>
  <c r="T591" i="1"/>
  <c r="AB591" i="1"/>
  <c r="AH591" i="1"/>
  <c r="AP583" i="1"/>
  <c r="AT583" i="1"/>
  <c r="AX583" i="1"/>
  <c r="BB583" i="1"/>
  <c r="BF583" i="1"/>
  <c r="AR584" i="1"/>
  <c r="AV584" i="1"/>
  <c r="AZ584" i="1"/>
  <c r="BD584" i="1"/>
  <c r="AQ585" i="1"/>
  <c r="AV585" i="1"/>
  <c r="BB585" i="1"/>
  <c r="AJ586" i="1"/>
  <c r="AF586" i="1"/>
  <c r="AB586" i="1"/>
  <c r="X586" i="1"/>
  <c r="T586" i="1"/>
  <c r="W586" i="1"/>
  <c r="AC586" i="1"/>
  <c r="AH586" i="1"/>
  <c r="AP586" i="1"/>
  <c r="AV586" i="1"/>
  <c r="BA586" i="1"/>
  <c r="BF586" i="1"/>
  <c r="BF587" i="1"/>
  <c r="BB587" i="1"/>
  <c r="AX587" i="1"/>
  <c r="AT587" i="1"/>
  <c r="BD587" i="1"/>
  <c r="AY587" i="1"/>
  <c r="AS587" i="1"/>
  <c r="AO587" i="1"/>
  <c r="AU587" i="1"/>
  <c r="BA587" i="1"/>
  <c r="BF589" i="1"/>
  <c r="BB589" i="1"/>
  <c r="AX589" i="1"/>
  <c r="AT589" i="1"/>
  <c r="AP589" i="1"/>
  <c r="BA589" i="1"/>
  <c r="AV589" i="1"/>
  <c r="AQ589" i="1"/>
  <c r="AU589" i="1"/>
  <c r="BC589" i="1"/>
  <c r="X579" i="1"/>
  <c r="AB579" i="1"/>
  <c r="AF579" i="1"/>
  <c r="V580" i="1"/>
  <c r="Z580" i="1"/>
  <c r="AD580" i="1"/>
  <c r="T581" i="1"/>
  <c r="X581" i="1"/>
  <c r="AB581" i="1"/>
  <c r="AF581" i="1"/>
  <c r="V582" i="1"/>
  <c r="Z582" i="1"/>
  <c r="AD582" i="1"/>
  <c r="T583" i="1"/>
  <c r="X583" i="1"/>
  <c r="AB583" i="1"/>
  <c r="AF583" i="1"/>
  <c r="AQ583" i="1"/>
  <c r="AU583" i="1"/>
  <c r="AY583" i="1"/>
  <c r="BC583" i="1"/>
  <c r="V584" i="1"/>
  <c r="Z584" i="1"/>
  <c r="AD584" i="1"/>
  <c r="AO584" i="1"/>
  <c r="AS584" i="1"/>
  <c r="AW584" i="1"/>
  <c r="BA584" i="1"/>
  <c r="BE584" i="1"/>
  <c r="T585" i="1"/>
  <c r="Y585" i="1"/>
  <c r="AE585" i="1"/>
  <c r="AJ585" i="1"/>
  <c r="AR585" i="1"/>
  <c r="AX585" i="1"/>
  <c r="S586" i="1"/>
  <c r="Y586" i="1"/>
  <c r="AD586" i="1"/>
  <c r="AI586" i="1"/>
  <c r="AR586" i="1"/>
  <c r="AW586" i="1"/>
  <c r="AP587" i="1"/>
  <c r="AV587" i="1"/>
  <c r="BC587" i="1"/>
  <c r="V588" i="1"/>
  <c r="AB588" i="1"/>
  <c r="AI588" i="1"/>
  <c r="AO589" i="1"/>
  <c r="AW589" i="1"/>
  <c r="BD589" i="1"/>
  <c r="X591" i="1"/>
  <c r="AR583" i="1"/>
  <c r="AV583" i="1"/>
  <c r="AZ583" i="1"/>
  <c r="AP584" i="1"/>
  <c r="AT584" i="1"/>
  <c r="AX584" i="1"/>
  <c r="BB584" i="1"/>
  <c r="BE585" i="1"/>
  <c r="BA585" i="1"/>
  <c r="AW585" i="1"/>
  <c r="AS585" i="1"/>
  <c r="AO585" i="1"/>
  <c r="AT585" i="1"/>
  <c r="AY585" i="1"/>
  <c r="BD585" i="1"/>
  <c r="U586" i="1"/>
  <c r="Z586" i="1"/>
  <c r="AE586" i="1"/>
  <c r="BC586" i="1"/>
  <c r="AY586" i="1"/>
  <c r="AU586" i="1"/>
  <c r="AQ586" i="1"/>
  <c r="AS586" i="1"/>
  <c r="AX586" i="1"/>
  <c r="BD586" i="1"/>
  <c r="AQ587" i="1"/>
  <c r="AW587" i="1"/>
  <c r="BE587" i="1"/>
  <c r="AR589" i="1"/>
  <c r="AY589" i="1"/>
  <c r="BE589" i="1"/>
  <c r="AI591" i="1"/>
  <c r="AE591" i="1"/>
  <c r="AA591" i="1"/>
  <c r="W591" i="1"/>
  <c r="S591" i="1"/>
  <c r="AF591" i="1"/>
  <c r="Z591" i="1"/>
  <c r="U591" i="1"/>
  <c r="Y591" i="1"/>
  <c r="AG591" i="1"/>
  <c r="V587" i="1"/>
  <c r="Z587" i="1"/>
  <c r="AD587" i="1"/>
  <c r="AI589" i="1"/>
  <c r="AE589" i="1"/>
  <c r="AA589" i="1"/>
  <c r="W589" i="1"/>
  <c r="S589" i="1"/>
  <c r="X589" i="1"/>
  <c r="AC589" i="1"/>
  <c r="AH589" i="1"/>
  <c r="AG590" i="1"/>
  <c r="AC590" i="1"/>
  <c r="Y590" i="1"/>
  <c r="U590" i="1"/>
  <c r="W590" i="1"/>
  <c r="AB590" i="1"/>
  <c r="AH590" i="1"/>
  <c r="BF591" i="1"/>
  <c r="BB591" i="1"/>
  <c r="AX591" i="1"/>
  <c r="AT591" i="1"/>
  <c r="AP591" i="1"/>
  <c r="AS591" i="1"/>
  <c r="AY591" i="1"/>
  <c r="BD591" i="1"/>
  <c r="T592" i="1"/>
  <c r="Z592" i="1"/>
  <c r="AE592" i="1"/>
  <c r="AI593" i="1"/>
  <c r="AE593" i="1"/>
  <c r="AA593" i="1"/>
  <c r="W593" i="1"/>
  <c r="S593" i="1"/>
  <c r="X593" i="1"/>
  <c r="AC593" i="1"/>
  <c r="AH593" i="1"/>
  <c r="AQ593" i="1"/>
  <c r="AV593" i="1"/>
  <c r="AG594" i="1"/>
  <c r="AC594" i="1"/>
  <c r="Y594" i="1"/>
  <c r="U594" i="1"/>
  <c r="W594" i="1"/>
  <c r="AB594" i="1"/>
  <c r="AH594" i="1"/>
  <c r="U595" i="1"/>
  <c r="Z595" i="1"/>
  <c r="BF595" i="1"/>
  <c r="BB595" i="1"/>
  <c r="AX595" i="1"/>
  <c r="AT595" i="1"/>
  <c r="AP595" i="1"/>
  <c r="AS595" i="1"/>
  <c r="AY595" i="1"/>
  <c r="BD595" i="1"/>
  <c r="T596" i="1"/>
  <c r="Z596" i="1"/>
  <c r="AE596" i="1"/>
  <c r="AJ596" i="1"/>
  <c r="AI597" i="1"/>
  <c r="AE597" i="1"/>
  <c r="AA597" i="1"/>
  <c r="W597" i="1"/>
  <c r="S597" i="1"/>
  <c r="X597" i="1"/>
  <c r="AC597" i="1"/>
  <c r="AH597" i="1"/>
  <c r="AQ597" i="1"/>
  <c r="AV597" i="1"/>
  <c r="BA597" i="1"/>
  <c r="AG598" i="1"/>
  <c r="AC598" i="1"/>
  <c r="Y598" i="1"/>
  <c r="U598" i="1"/>
  <c r="W598" i="1"/>
  <c r="AB598" i="1"/>
  <c r="AH598" i="1"/>
  <c r="U599" i="1"/>
  <c r="Z599" i="1"/>
  <c r="AH599" i="1"/>
  <c r="AI600" i="1"/>
  <c r="AE600" i="1"/>
  <c r="AA600" i="1"/>
  <c r="W600" i="1"/>
  <c r="S600" i="1"/>
  <c r="AG600" i="1"/>
  <c r="AC600" i="1"/>
  <c r="Y600" i="1"/>
  <c r="U600" i="1"/>
  <c r="AJ600" i="1"/>
  <c r="AF600" i="1"/>
  <c r="AB600" i="1"/>
  <c r="X600" i="1"/>
  <c r="AD600" i="1"/>
  <c r="AR597" i="1"/>
  <c r="AW597" i="1"/>
  <c r="V599" i="1"/>
  <c r="AB599" i="1"/>
  <c r="AI602" i="1"/>
  <c r="AE602" i="1"/>
  <c r="AA602" i="1"/>
  <c r="W602" i="1"/>
  <c r="S602" i="1"/>
  <c r="AG602" i="1"/>
  <c r="AC602" i="1"/>
  <c r="Y602" i="1"/>
  <c r="U602" i="1"/>
  <c r="AJ602" i="1"/>
  <c r="AF602" i="1"/>
  <c r="AB602" i="1"/>
  <c r="X602" i="1"/>
  <c r="T602" i="1"/>
  <c r="AH602" i="1"/>
  <c r="AG592" i="1"/>
  <c r="AC592" i="1"/>
  <c r="Y592" i="1"/>
  <c r="U592" i="1"/>
  <c r="W592" i="1"/>
  <c r="AB592" i="1"/>
  <c r="AH592" i="1"/>
  <c r="BF593" i="1"/>
  <c r="BB593" i="1"/>
  <c r="AX593" i="1"/>
  <c r="AT593" i="1"/>
  <c r="AP593" i="1"/>
  <c r="AS593" i="1"/>
  <c r="AY593" i="1"/>
  <c r="BD593" i="1"/>
  <c r="AI595" i="1"/>
  <c r="AE595" i="1"/>
  <c r="AA595" i="1"/>
  <c r="W595" i="1"/>
  <c r="S595" i="1"/>
  <c r="X595" i="1"/>
  <c r="AC595" i="1"/>
  <c r="AH595" i="1"/>
  <c r="AG596" i="1"/>
  <c r="AC596" i="1"/>
  <c r="Y596" i="1"/>
  <c r="U596" i="1"/>
  <c r="W596" i="1"/>
  <c r="AB596" i="1"/>
  <c r="AH596" i="1"/>
  <c r="BF597" i="1"/>
  <c r="BB597" i="1"/>
  <c r="AX597" i="1"/>
  <c r="AT597" i="1"/>
  <c r="AP597" i="1"/>
  <c r="AS597" i="1"/>
  <c r="AY597" i="1"/>
  <c r="BD597" i="1"/>
  <c r="AG599" i="1"/>
  <c r="AC599" i="1"/>
  <c r="AI599" i="1"/>
  <c r="AE599" i="1"/>
  <c r="AA599" i="1"/>
  <c r="W599" i="1"/>
  <c r="S599" i="1"/>
  <c r="X599" i="1"/>
  <c r="AD599" i="1"/>
  <c r="V602" i="1"/>
  <c r="S592" i="1"/>
  <c r="X592" i="1"/>
  <c r="AD592" i="1"/>
  <c r="AI592" i="1"/>
  <c r="AO593" i="1"/>
  <c r="AU593" i="1"/>
  <c r="AZ593" i="1"/>
  <c r="BE593" i="1"/>
  <c r="T595" i="1"/>
  <c r="Y595" i="1"/>
  <c r="AD595" i="1"/>
  <c r="AJ595" i="1"/>
  <c r="S596" i="1"/>
  <c r="X596" i="1"/>
  <c r="AD596" i="1"/>
  <c r="AI596" i="1"/>
  <c r="AO597" i="1"/>
  <c r="AU597" i="1"/>
  <c r="AZ597" i="1"/>
  <c r="BE597" i="1"/>
  <c r="T599" i="1"/>
  <c r="Y599" i="1"/>
  <c r="AF599" i="1"/>
  <c r="Z602" i="1"/>
  <c r="V601" i="1"/>
  <c r="Z601" i="1"/>
  <c r="AD601" i="1"/>
  <c r="AH601" i="1"/>
  <c r="AS601" i="1"/>
  <c r="AW601" i="1"/>
  <c r="BA601" i="1"/>
  <c r="BE601" i="1"/>
  <c r="V603" i="1"/>
  <c r="Z603" i="1"/>
  <c r="AD603" i="1"/>
  <c r="AH603" i="1"/>
  <c r="AO603" i="1"/>
  <c r="AS603" i="1"/>
  <c r="AW603" i="1"/>
  <c r="BA603" i="1"/>
  <c r="BE603" i="1"/>
  <c r="T604" i="1"/>
  <c r="X604" i="1"/>
  <c r="AB604" i="1"/>
  <c r="AF604" i="1"/>
  <c r="AJ604" i="1"/>
  <c r="BE605" i="1"/>
  <c r="BA605" i="1"/>
  <c r="AW605" i="1"/>
  <c r="AS605" i="1"/>
  <c r="AO605" i="1"/>
  <c r="BC605" i="1"/>
  <c r="AY605" i="1"/>
  <c r="AU605" i="1"/>
  <c r="AQ605" i="1"/>
  <c r="AV605" i="1"/>
  <c r="BD605" i="1"/>
  <c r="BC606" i="1"/>
  <c r="AY606" i="1"/>
  <c r="AU606" i="1"/>
  <c r="AQ606" i="1"/>
  <c r="BE606" i="1"/>
  <c r="BA606" i="1"/>
  <c r="AW606" i="1"/>
  <c r="AS606" i="1"/>
  <c r="AO606" i="1"/>
  <c r="AV606" i="1"/>
  <c r="BD606" i="1"/>
  <c r="BE607" i="1"/>
  <c r="BA607" i="1"/>
  <c r="AW607" i="1"/>
  <c r="AS607" i="1"/>
  <c r="AO607" i="1"/>
  <c r="BC607" i="1"/>
  <c r="AY607" i="1"/>
  <c r="AU607" i="1"/>
  <c r="AQ607" i="1"/>
  <c r="AV607" i="1"/>
  <c r="BD607" i="1"/>
  <c r="BC608" i="1"/>
  <c r="AY608" i="1"/>
  <c r="AU608" i="1"/>
  <c r="AQ608" i="1"/>
  <c r="BE608" i="1"/>
  <c r="BA608" i="1"/>
  <c r="AW608" i="1"/>
  <c r="AS608" i="1"/>
  <c r="AO608" i="1"/>
  <c r="AV608" i="1"/>
  <c r="BD608" i="1"/>
  <c r="BD610" i="1"/>
  <c r="AZ610" i="1"/>
  <c r="AV610" i="1"/>
  <c r="BF610" i="1"/>
  <c r="BA610" i="1"/>
  <c r="AU610" i="1"/>
  <c r="AQ610" i="1"/>
  <c r="BE610" i="1"/>
  <c r="AY610" i="1"/>
  <c r="AT610" i="1"/>
  <c r="AP610" i="1"/>
  <c r="BC610" i="1"/>
  <c r="AX610" i="1"/>
  <c r="AS610" i="1"/>
  <c r="AO610" i="1"/>
  <c r="AI611" i="1"/>
  <c r="AE611" i="1"/>
  <c r="AA611" i="1"/>
  <c r="W611" i="1"/>
  <c r="S611" i="1"/>
  <c r="AG611" i="1"/>
  <c r="AB611" i="1"/>
  <c r="V611" i="1"/>
  <c r="AF611" i="1"/>
  <c r="Z611" i="1"/>
  <c r="U611" i="1"/>
  <c r="AJ611" i="1"/>
  <c r="AD611" i="1"/>
  <c r="Y611" i="1"/>
  <c r="T611" i="1"/>
  <c r="AR588" i="1"/>
  <c r="AV588" i="1"/>
  <c r="AZ588" i="1"/>
  <c r="AR590" i="1"/>
  <c r="AV590" i="1"/>
  <c r="AZ590" i="1"/>
  <c r="AR592" i="1"/>
  <c r="AV592" i="1"/>
  <c r="AZ592" i="1"/>
  <c r="AR594" i="1"/>
  <c r="AV594" i="1"/>
  <c r="AZ594" i="1"/>
  <c r="AR596" i="1"/>
  <c r="AV596" i="1"/>
  <c r="AZ596" i="1"/>
  <c r="AR598" i="1"/>
  <c r="AV598" i="1"/>
  <c r="AZ598" i="1"/>
  <c r="AP599" i="1"/>
  <c r="AT599" i="1"/>
  <c r="AX599" i="1"/>
  <c r="BB599" i="1"/>
  <c r="BF599" i="1"/>
  <c r="AR600" i="1"/>
  <c r="AV600" i="1"/>
  <c r="AZ600" i="1"/>
  <c r="S601" i="1"/>
  <c r="W601" i="1"/>
  <c r="AA601" i="1"/>
  <c r="AE601" i="1"/>
  <c r="AI601" i="1"/>
  <c r="AP601" i="1"/>
  <c r="AT601" i="1"/>
  <c r="AX601" i="1"/>
  <c r="BB601" i="1"/>
  <c r="BF601" i="1"/>
  <c r="AR602" i="1"/>
  <c r="AV602" i="1"/>
  <c r="AZ602" i="1"/>
  <c r="S603" i="1"/>
  <c r="W603" i="1"/>
  <c r="AA603" i="1"/>
  <c r="AE603" i="1"/>
  <c r="AI603" i="1"/>
  <c r="AP603" i="1"/>
  <c r="AT603" i="1"/>
  <c r="AX603" i="1"/>
  <c r="BB603" i="1"/>
  <c r="BF603" i="1"/>
  <c r="U604" i="1"/>
  <c r="Y604" i="1"/>
  <c r="AC604" i="1"/>
  <c r="AG604" i="1"/>
  <c r="AR604" i="1"/>
  <c r="AV604" i="1"/>
  <c r="AZ604" i="1"/>
  <c r="AP605" i="1"/>
  <c r="AX605" i="1"/>
  <c r="BF605" i="1"/>
  <c r="AP606" i="1"/>
  <c r="AX606" i="1"/>
  <c r="BF606" i="1"/>
  <c r="AP607" i="1"/>
  <c r="AX607" i="1"/>
  <c r="BF607" i="1"/>
  <c r="AP608" i="1"/>
  <c r="AX608" i="1"/>
  <c r="BF608" i="1"/>
  <c r="AR610" i="1"/>
  <c r="X611" i="1"/>
  <c r="V604" i="1"/>
  <c r="Z604" i="1"/>
  <c r="AD604" i="1"/>
  <c r="AH604" i="1"/>
  <c r="AR599" i="1"/>
  <c r="AV599" i="1"/>
  <c r="AZ599" i="1"/>
  <c r="U601" i="1"/>
  <c r="Y601" i="1"/>
  <c r="AC601" i="1"/>
  <c r="AR601" i="1"/>
  <c r="AV601" i="1"/>
  <c r="AZ601" i="1"/>
  <c r="U603" i="1"/>
  <c r="Y603" i="1"/>
  <c r="AC603" i="1"/>
  <c r="AR603" i="1"/>
  <c r="AV603" i="1"/>
  <c r="AZ603" i="1"/>
  <c r="S604" i="1"/>
  <c r="W604" i="1"/>
  <c r="AA604" i="1"/>
  <c r="AE604" i="1"/>
  <c r="AT605" i="1"/>
  <c r="BB605" i="1"/>
  <c r="AT606" i="1"/>
  <c r="BB606" i="1"/>
  <c r="AT607" i="1"/>
  <c r="BB607" i="1"/>
  <c r="AT608" i="1"/>
  <c r="BB608" i="1"/>
  <c r="BB610" i="1"/>
  <c r="AH611" i="1"/>
  <c r="AG612" i="1"/>
  <c r="AC612" i="1"/>
  <c r="Y612" i="1"/>
  <c r="U612" i="1"/>
  <c r="W612" i="1"/>
  <c r="AB612" i="1"/>
  <c r="AH612" i="1"/>
  <c r="BF613" i="1"/>
  <c r="BB613" i="1"/>
  <c r="AX613" i="1"/>
  <c r="AT613" i="1"/>
  <c r="AP613" i="1"/>
  <c r="AS613" i="1"/>
  <c r="AY613" i="1"/>
  <c r="BD613" i="1"/>
  <c r="AI615" i="1"/>
  <c r="AE615" i="1"/>
  <c r="AA615" i="1"/>
  <c r="W615" i="1"/>
  <c r="S615" i="1"/>
  <c r="X615" i="1"/>
  <c r="AC615" i="1"/>
  <c r="AH615" i="1"/>
  <c r="AG616" i="1"/>
  <c r="AC616" i="1"/>
  <c r="Y616" i="1"/>
  <c r="U616" i="1"/>
  <c r="W616" i="1"/>
  <c r="AB616" i="1"/>
  <c r="AH616" i="1"/>
  <c r="AB605" i="1"/>
  <c r="AF605" i="1"/>
  <c r="AJ605" i="1"/>
  <c r="V606" i="1"/>
  <c r="Z606" i="1"/>
  <c r="AD606" i="1"/>
  <c r="AH606" i="1"/>
  <c r="T607" i="1"/>
  <c r="X607" i="1"/>
  <c r="AB607" i="1"/>
  <c r="AF607" i="1"/>
  <c r="AJ607" i="1"/>
  <c r="V608" i="1"/>
  <c r="Z608" i="1"/>
  <c r="AD608" i="1"/>
  <c r="AH608" i="1"/>
  <c r="T609" i="1"/>
  <c r="X609" i="1"/>
  <c r="AB609" i="1"/>
  <c r="AF609" i="1"/>
  <c r="AJ609" i="1"/>
  <c r="AQ609" i="1"/>
  <c r="AU609" i="1"/>
  <c r="AY609" i="1"/>
  <c r="BC609" i="1"/>
  <c r="V610" i="1"/>
  <c r="Z610" i="1"/>
  <c r="AD610" i="1"/>
  <c r="AH610" i="1"/>
  <c r="AR611" i="1"/>
  <c r="AW611" i="1"/>
  <c r="S612" i="1"/>
  <c r="X612" i="1"/>
  <c r="AD612" i="1"/>
  <c r="AI612" i="1"/>
  <c r="V613" i="1"/>
  <c r="AB613" i="1"/>
  <c r="AO613" i="1"/>
  <c r="AU613" i="1"/>
  <c r="AZ613" i="1"/>
  <c r="BE613" i="1"/>
  <c r="V614" i="1"/>
  <c r="AA614" i="1"/>
  <c r="T615" i="1"/>
  <c r="Y615" i="1"/>
  <c r="AD615" i="1"/>
  <c r="AJ615" i="1"/>
  <c r="AR615" i="1"/>
  <c r="AW615" i="1"/>
  <c r="S616" i="1"/>
  <c r="X616" i="1"/>
  <c r="AD616" i="1"/>
  <c r="AI616" i="1"/>
  <c r="Y617" i="1"/>
  <c r="AR609" i="1"/>
  <c r="AV609" i="1"/>
  <c r="AZ609" i="1"/>
  <c r="BD609" i="1"/>
  <c r="BF611" i="1"/>
  <c r="BB611" i="1"/>
  <c r="AX611" i="1"/>
  <c r="AT611" i="1"/>
  <c r="AP611" i="1"/>
  <c r="AS611" i="1"/>
  <c r="AY611" i="1"/>
  <c r="BD611" i="1"/>
  <c r="T612" i="1"/>
  <c r="Z612" i="1"/>
  <c r="AE612" i="1"/>
  <c r="AJ612" i="1"/>
  <c r="AI613" i="1"/>
  <c r="AE613" i="1"/>
  <c r="AA613" i="1"/>
  <c r="W613" i="1"/>
  <c r="S613" i="1"/>
  <c r="X613" i="1"/>
  <c r="AC613" i="1"/>
  <c r="AH613" i="1"/>
  <c r="AQ613" i="1"/>
  <c r="AV613" i="1"/>
  <c r="BA613" i="1"/>
  <c r="AG614" i="1"/>
  <c r="AC614" i="1"/>
  <c r="Y614" i="1"/>
  <c r="U614" i="1"/>
  <c r="W614" i="1"/>
  <c r="AB614" i="1"/>
  <c r="AH614" i="1"/>
  <c r="U615" i="1"/>
  <c r="Z615" i="1"/>
  <c r="AF615" i="1"/>
  <c r="BF615" i="1"/>
  <c r="BB615" i="1"/>
  <c r="AX615" i="1"/>
  <c r="AT615" i="1"/>
  <c r="AP615" i="1"/>
  <c r="AS615" i="1"/>
  <c r="AY615" i="1"/>
  <c r="BD615" i="1"/>
  <c r="T616" i="1"/>
  <c r="Z616" i="1"/>
  <c r="AE616" i="1"/>
  <c r="AJ616" i="1"/>
  <c r="AI617" i="1"/>
  <c r="AE617" i="1"/>
  <c r="AA617" i="1"/>
  <c r="W617" i="1"/>
  <c r="S617" i="1"/>
  <c r="AJ617" i="1"/>
  <c r="AF617" i="1"/>
  <c r="AB617" i="1"/>
  <c r="X617" i="1"/>
  <c r="T617" i="1"/>
  <c r="Z617" i="1"/>
  <c r="AH617" i="1"/>
  <c r="V605" i="1"/>
  <c r="Z605" i="1"/>
  <c r="AD605" i="1"/>
  <c r="T606" i="1"/>
  <c r="X606" i="1"/>
  <c r="AB606" i="1"/>
  <c r="AF606" i="1"/>
  <c r="V607" i="1"/>
  <c r="Z607" i="1"/>
  <c r="AD607" i="1"/>
  <c r="T608" i="1"/>
  <c r="X608" i="1"/>
  <c r="AB608" i="1"/>
  <c r="AF608" i="1"/>
  <c r="V609" i="1"/>
  <c r="Z609" i="1"/>
  <c r="AD609" i="1"/>
  <c r="AO609" i="1"/>
  <c r="AS609" i="1"/>
  <c r="AW609" i="1"/>
  <c r="BA609" i="1"/>
  <c r="T610" i="1"/>
  <c r="X610" i="1"/>
  <c r="AB610" i="1"/>
  <c r="AF610" i="1"/>
  <c r="AO611" i="1"/>
  <c r="AU611" i="1"/>
  <c r="AZ611" i="1"/>
  <c r="BE611" i="1"/>
  <c r="V612" i="1"/>
  <c r="AA612" i="1"/>
  <c r="AF612" i="1"/>
  <c r="T613" i="1"/>
  <c r="Y613" i="1"/>
  <c r="AD613" i="1"/>
  <c r="AJ613" i="1"/>
  <c r="AR613" i="1"/>
  <c r="AW613" i="1"/>
  <c r="BC613" i="1"/>
  <c r="S614" i="1"/>
  <c r="X614" i="1"/>
  <c r="AD614" i="1"/>
  <c r="AI614" i="1"/>
  <c r="V615" i="1"/>
  <c r="AB615" i="1"/>
  <c r="AG615" i="1"/>
  <c r="AO615" i="1"/>
  <c r="AU615" i="1"/>
  <c r="AZ615" i="1"/>
  <c r="BE615" i="1"/>
  <c r="V616" i="1"/>
  <c r="AA616" i="1"/>
  <c r="AF616" i="1"/>
  <c r="U617" i="1"/>
  <c r="AC617" i="1"/>
  <c r="BF617" i="1"/>
  <c r="BB617" i="1"/>
  <c r="AX617" i="1"/>
  <c r="AT617" i="1"/>
  <c r="AP617" i="1"/>
  <c r="BC617" i="1"/>
  <c r="AY617" i="1"/>
  <c r="AU617" i="1"/>
  <c r="AQ617" i="1"/>
  <c r="AV617" i="1"/>
  <c r="BD617" i="1"/>
  <c r="V618" i="1"/>
  <c r="Z618" i="1"/>
  <c r="AD618" i="1"/>
  <c r="AH618" i="1"/>
  <c r="AO618" i="1"/>
  <c r="AS618" i="1"/>
  <c r="AW618" i="1"/>
  <c r="BA618" i="1"/>
  <c r="BE618" i="1"/>
  <c r="T619" i="1"/>
  <c r="X619" i="1"/>
  <c r="AB619" i="1"/>
  <c r="AF619" i="1"/>
  <c r="AJ619" i="1"/>
  <c r="AQ619" i="1"/>
  <c r="AU619" i="1"/>
  <c r="AY619" i="1"/>
  <c r="BC619" i="1"/>
  <c r="U619" i="1"/>
  <c r="Y619" i="1"/>
  <c r="AC619" i="1"/>
  <c r="AG619" i="1"/>
  <c r="AR619" i="1"/>
  <c r="AV619" i="1"/>
  <c r="AZ619" i="1"/>
  <c r="BD619" i="1"/>
  <c r="V619" i="1"/>
  <c r="Z619" i="1"/>
  <c r="AD619" i="1"/>
  <c r="AH619" i="1"/>
  <c r="AO619" i="1"/>
  <c r="AS619" i="1"/>
  <c r="AW619" i="1"/>
  <c r="BA619" i="1"/>
  <c r="BE619" i="1"/>
  <c r="AR612" i="1"/>
  <c r="AV612" i="1"/>
  <c r="AZ612" i="1"/>
  <c r="AR614" i="1"/>
  <c r="AV614" i="1"/>
  <c r="AZ614" i="1"/>
  <c r="AR616" i="1"/>
  <c r="AV616" i="1"/>
  <c r="AZ616" i="1"/>
  <c r="U618" i="1"/>
  <c r="Y618" i="1"/>
  <c r="AC618" i="1"/>
  <c r="AR618" i="1"/>
  <c r="AV618" i="1"/>
  <c r="AZ618" i="1"/>
  <c r="S619" i="1"/>
  <c r="W619" i="1"/>
  <c r="AA619" i="1"/>
  <c r="AE619" i="1"/>
  <c r="AP619" i="1"/>
  <c r="AT619" i="1"/>
  <c r="AX619" i="1"/>
  <c r="BB619" i="1"/>
  <c r="D83" i="21" l="1"/>
  <c r="C83" i="21"/>
  <c r="D82" i="21"/>
  <c r="C82" i="21"/>
  <c r="D81" i="21"/>
  <c r="C81" i="21"/>
  <c r="D80" i="21"/>
  <c r="C80" i="21"/>
  <c r="D79" i="21"/>
  <c r="C79" i="21"/>
  <c r="D78" i="21"/>
  <c r="D82" i="20"/>
  <c r="C82" i="20"/>
  <c r="D81" i="20"/>
  <c r="C81" i="20"/>
  <c r="D80" i="20"/>
  <c r="C80" i="20"/>
  <c r="D79" i="20"/>
  <c r="C79" i="20"/>
  <c r="D78" i="20"/>
  <c r="C78" i="20"/>
  <c r="AA52" i="35"/>
  <c r="Z52" i="35"/>
  <c r="W52" i="35"/>
  <c r="T52" i="35"/>
  <c r="S52" i="35"/>
  <c r="R52" i="35"/>
  <c r="Q52" i="35"/>
  <c r="AA51" i="35"/>
  <c r="Z51" i="35"/>
  <c r="W51" i="35"/>
  <c r="T51" i="35"/>
  <c r="S51" i="35"/>
  <c r="R51" i="35"/>
  <c r="Q51" i="35"/>
  <c r="AA50" i="35"/>
  <c r="W50" i="35"/>
  <c r="T50" i="35"/>
  <c r="S50" i="35"/>
  <c r="Z50" i="35" s="1"/>
  <c r="R50" i="35"/>
  <c r="Q50" i="35"/>
  <c r="AA57" i="34"/>
  <c r="Z57" i="34"/>
  <c r="W57" i="34"/>
  <c r="T57" i="34"/>
  <c r="S57" i="34"/>
  <c r="R57" i="34"/>
  <c r="Q57" i="34"/>
  <c r="AA56" i="34"/>
  <c r="W56" i="34"/>
  <c r="T56" i="34"/>
  <c r="S56" i="34"/>
  <c r="Z56" i="34" s="1"/>
  <c r="R56" i="34"/>
  <c r="Q56" i="34"/>
  <c r="AA55" i="34"/>
  <c r="W55" i="34"/>
  <c r="T55" i="34"/>
  <c r="S55" i="34"/>
  <c r="Z55" i="34" s="1"/>
  <c r="R55" i="34"/>
  <c r="Q55" i="34"/>
  <c r="AA52" i="33"/>
  <c r="Z52" i="33"/>
  <c r="W52" i="33"/>
  <c r="T52" i="33"/>
  <c r="S52" i="33"/>
  <c r="R52" i="33"/>
  <c r="Q52" i="33"/>
  <c r="AA51" i="33"/>
  <c r="Z51" i="33"/>
  <c r="W51" i="33"/>
  <c r="T51" i="33"/>
  <c r="S51" i="33"/>
  <c r="R51" i="33"/>
  <c r="Q51" i="33"/>
  <c r="AA50" i="33"/>
  <c r="W50" i="33"/>
  <c r="T50" i="33"/>
  <c r="S50" i="33"/>
  <c r="Z50" i="33" s="1"/>
  <c r="R50" i="33"/>
  <c r="Q50" i="33"/>
  <c r="K83" i="18"/>
  <c r="J83" i="18"/>
  <c r="K82" i="18"/>
  <c r="J82" i="18"/>
  <c r="K81" i="18"/>
  <c r="J81" i="18"/>
  <c r="K80" i="18"/>
  <c r="J80" i="18"/>
  <c r="K79" i="18"/>
  <c r="J79" i="18"/>
  <c r="I57" i="18"/>
  <c r="H57" i="18"/>
  <c r="G83" i="18"/>
  <c r="F83" i="18"/>
  <c r="G82" i="18"/>
  <c r="F82" i="18"/>
  <c r="G81" i="18"/>
  <c r="F81" i="18"/>
  <c r="G80" i="18"/>
  <c r="F80" i="18"/>
  <c r="G79" i="18"/>
  <c r="F79" i="18"/>
  <c r="L83" i="9" l="1"/>
  <c r="L82" i="9"/>
  <c r="L81" i="9"/>
  <c r="L80" i="9"/>
  <c r="L79" i="9"/>
  <c r="R83" i="9"/>
  <c r="R82" i="9"/>
  <c r="R81" i="9"/>
  <c r="R80" i="9"/>
  <c r="R79" i="9"/>
  <c r="I7" i="30" l="1"/>
  <c r="J7" i="30"/>
  <c r="K7" i="30"/>
  <c r="L7" i="30"/>
  <c r="C76" i="22"/>
  <c r="N49" i="20" l="1"/>
  <c r="N47" i="20"/>
  <c r="N45" i="20"/>
  <c r="N43" i="20"/>
  <c r="N41" i="20"/>
  <c r="N39" i="20"/>
  <c r="N37" i="20"/>
  <c r="N35" i="20"/>
  <c r="N33" i="20"/>
  <c r="N31" i="20"/>
  <c r="N29" i="20"/>
  <c r="N27" i="20"/>
  <c r="N114" i="20"/>
  <c r="N25" i="20"/>
  <c r="N23" i="20"/>
  <c r="N21" i="20"/>
  <c r="N19" i="20"/>
  <c r="N17" i="20"/>
  <c r="N15" i="20"/>
  <c r="N13" i="20"/>
  <c r="N12" i="20"/>
  <c r="AH29" i="20"/>
  <c r="J27" i="20" s="1"/>
  <c r="AH27" i="20"/>
  <c r="J114" i="20" s="1"/>
  <c r="AH25" i="20"/>
  <c r="J25" i="20" s="1"/>
  <c r="AH23" i="20"/>
  <c r="J23" i="20" s="1"/>
  <c r="AH21" i="20"/>
  <c r="J21" i="20" s="1"/>
  <c r="AH19" i="20"/>
  <c r="J19" i="20" s="1"/>
  <c r="AH17" i="20"/>
  <c r="J17" i="20" s="1"/>
  <c r="AH15" i="20"/>
  <c r="J15" i="20" s="1"/>
  <c r="AH13" i="20"/>
  <c r="J13" i="20" s="1"/>
  <c r="N127" i="20"/>
  <c r="N126" i="20"/>
  <c r="N125" i="20"/>
  <c r="N124" i="20"/>
  <c r="N123" i="20"/>
  <c r="N122" i="20"/>
  <c r="N121" i="20"/>
  <c r="N120" i="20"/>
  <c r="N119" i="20"/>
  <c r="N118" i="20"/>
  <c r="N117" i="20"/>
  <c r="N116" i="20"/>
  <c r="N115" i="20"/>
  <c r="N112" i="20"/>
  <c r="N111" i="20"/>
  <c r="N110" i="20"/>
  <c r="N109" i="20"/>
  <c r="N108" i="20"/>
  <c r="N107" i="20"/>
  <c r="N106" i="20"/>
  <c r="N105" i="20"/>
  <c r="N104" i="20"/>
  <c r="N103" i="20"/>
  <c r="N102" i="20"/>
  <c r="N101" i="20"/>
  <c r="N100" i="20"/>
  <c r="N99" i="20"/>
  <c r="N98" i="20"/>
  <c r="N97" i="20"/>
  <c r="N96" i="20"/>
  <c r="N95" i="20"/>
  <c r="N94" i="20"/>
  <c r="N93" i="20"/>
  <c r="N92" i="20"/>
  <c r="N91" i="20"/>
  <c r="N90" i="20"/>
  <c r="N89" i="20"/>
  <c r="N88" i="20"/>
  <c r="N87" i="20"/>
  <c r="N86" i="20"/>
  <c r="N85" i="20"/>
  <c r="N84" i="20"/>
  <c r="N83" i="20"/>
  <c r="N77" i="20"/>
  <c r="N76" i="20"/>
  <c r="N75" i="20"/>
  <c r="N74" i="20"/>
  <c r="N73" i="20"/>
  <c r="N72" i="20"/>
  <c r="N71" i="20"/>
  <c r="N70" i="20"/>
  <c r="N69" i="20"/>
  <c r="N68" i="20"/>
  <c r="N67" i="20"/>
  <c r="N66" i="20"/>
  <c r="N65" i="20"/>
  <c r="N64" i="20"/>
  <c r="N63" i="20"/>
  <c r="N62" i="20"/>
  <c r="N61" i="20"/>
  <c r="N60" i="20"/>
  <c r="N59" i="20"/>
  <c r="N58" i="20"/>
  <c r="N57" i="20"/>
  <c r="N56" i="20"/>
  <c r="N55" i="20"/>
  <c r="N54" i="20"/>
  <c r="N53" i="20"/>
  <c r="N52" i="20"/>
  <c r="N51" i="20"/>
  <c r="N50" i="20"/>
  <c r="N48" i="20"/>
  <c r="N46" i="20"/>
  <c r="N44" i="20"/>
  <c r="N42" i="20"/>
  <c r="N40" i="20"/>
  <c r="N38" i="20"/>
  <c r="N36" i="20"/>
  <c r="N34" i="20"/>
  <c r="N32" i="20"/>
  <c r="N30" i="20"/>
  <c r="N28" i="20"/>
  <c r="N26" i="20"/>
  <c r="N113" i="20"/>
  <c r="N24" i="20"/>
  <c r="N22" i="20"/>
  <c r="N20" i="20"/>
  <c r="N18" i="20"/>
  <c r="N16" i="20"/>
  <c r="N14" i="20"/>
  <c r="AK6" i="20"/>
  <c r="AH122" i="20"/>
  <c r="J122" i="20" s="1"/>
  <c r="AH121" i="20"/>
  <c r="J121" i="20" s="1"/>
  <c r="AH120" i="20"/>
  <c r="J120" i="20" s="1"/>
  <c r="AH119" i="20"/>
  <c r="J119" i="20" s="1"/>
  <c r="AH118" i="20"/>
  <c r="J118" i="20" s="1"/>
  <c r="AH117" i="20"/>
  <c r="J117" i="20" s="1"/>
  <c r="AH116" i="20"/>
  <c r="J116" i="20" s="1"/>
  <c r="AH115" i="20"/>
  <c r="J115" i="20" s="1"/>
  <c r="AH114" i="20"/>
  <c r="J112" i="20" s="1"/>
  <c r="AH113" i="20"/>
  <c r="J111" i="20" s="1"/>
  <c r="AH112" i="20"/>
  <c r="J110" i="20" s="1"/>
  <c r="AH111" i="20"/>
  <c r="J109" i="20" s="1"/>
  <c r="AH110" i="20"/>
  <c r="J108" i="20" s="1"/>
  <c r="AH109" i="20"/>
  <c r="J107" i="20" s="1"/>
  <c r="AH108" i="20"/>
  <c r="J106" i="20" s="1"/>
  <c r="AH107" i="20"/>
  <c r="J105" i="20" s="1"/>
  <c r="AH106" i="20"/>
  <c r="J104" i="20" s="1"/>
  <c r="AH105" i="20"/>
  <c r="J103" i="20" s="1"/>
  <c r="AH104" i="20"/>
  <c r="J102" i="20" s="1"/>
  <c r="AH103" i="20"/>
  <c r="J101" i="20" s="1"/>
  <c r="AH102" i="20"/>
  <c r="J100" i="20" s="1"/>
  <c r="AH101" i="20"/>
  <c r="J99" i="20" s="1"/>
  <c r="AH100" i="20"/>
  <c r="J98" i="20" s="1"/>
  <c r="AH99" i="20"/>
  <c r="J97" i="20" s="1"/>
  <c r="AH98" i="20"/>
  <c r="J96" i="20" s="1"/>
  <c r="AH97" i="20"/>
  <c r="J95" i="20" s="1"/>
  <c r="AH96" i="20"/>
  <c r="J94" i="20" s="1"/>
  <c r="AH95" i="20"/>
  <c r="J93" i="20" s="1"/>
  <c r="AH94" i="20"/>
  <c r="J92" i="20" s="1"/>
  <c r="AH93" i="20"/>
  <c r="J91" i="20" s="1"/>
  <c r="AH92" i="20"/>
  <c r="J90" i="20" s="1"/>
  <c r="AH91" i="20"/>
  <c r="J89" i="20" s="1"/>
  <c r="AH90" i="20"/>
  <c r="J88" i="20" s="1"/>
  <c r="AH89" i="20"/>
  <c r="J87" i="20" s="1"/>
  <c r="AH88" i="20"/>
  <c r="J86" i="20" s="1"/>
  <c r="AH87" i="20"/>
  <c r="J85" i="20" s="1"/>
  <c r="AH86" i="20"/>
  <c r="J84" i="20" s="1"/>
  <c r="AH85" i="20"/>
  <c r="J83" i="20" s="1"/>
  <c r="AH84" i="20"/>
  <c r="J82" i="20" s="1"/>
  <c r="AH83" i="20"/>
  <c r="J81" i="20" s="1"/>
  <c r="AH82" i="20"/>
  <c r="J80" i="20" s="1"/>
  <c r="AH81" i="20"/>
  <c r="J79" i="20" s="1"/>
  <c r="AH80" i="20"/>
  <c r="J78" i="20" s="1"/>
  <c r="AH79" i="20"/>
  <c r="J77" i="20" s="1"/>
  <c r="AH78" i="20"/>
  <c r="J76" i="20" s="1"/>
  <c r="AH77" i="20"/>
  <c r="J75" i="20" s="1"/>
  <c r="AH76" i="20"/>
  <c r="J74" i="20" s="1"/>
  <c r="AH75" i="20"/>
  <c r="J73" i="20" s="1"/>
  <c r="AH74" i="20"/>
  <c r="J72" i="20" s="1"/>
  <c r="AH73" i="20"/>
  <c r="J71" i="20" s="1"/>
  <c r="AH72" i="20"/>
  <c r="J70" i="20" s="1"/>
  <c r="AH71" i="20"/>
  <c r="J69" i="20" s="1"/>
  <c r="AH70" i="20"/>
  <c r="J68" i="20" s="1"/>
  <c r="AH69" i="20"/>
  <c r="J67" i="20" s="1"/>
  <c r="AH68" i="20"/>
  <c r="J66" i="20" s="1"/>
  <c r="AH67" i="20"/>
  <c r="J65" i="20" s="1"/>
  <c r="AH66" i="20"/>
  <c r="J64" i="20" s="1"/>
  <c r="AH65" i="20"/>
  <c r="J63" i="20" s="1"/>
  <c r="AH64" i="20"/>
  <c r="J62" i="20" s="1"/>
  <c r="AH63" i="20"/>
  <c r="J61" i="20" s="1"/>
  <c r="AH62" i="20"/>
  <c r="J60" i="20" s="1"/>
  <c r="AH61" i="20"/>
  <c r="J59" i="20" s="1"/>
  <c r="AH60" i="20"/>
  <c r="J58" i="20" s="1"/>
  <c r="AH59" i="20"/>
  <c r="J57" i="20" s="1"/>
  <c r="AH58" i="20"/>
  <c r="J56" i="20" s="1"/>
  <c r="AH57" i="20"/>
  <c r="J55" i="20" s="1"/>
  <c r="AH56" i="20"/>
  <c r="J54" i="20" s="1"/>
  <c r="AH55" i="20"/>
  <c r="J53" i="20" s="1"/>
  <c r="AH54" i="20"/>
  <c r="J52" i="20" s="1"/>
  <c r="AH53" i="20"/>
  <c r="J51" i="20" s="1"/>
  <c r="AH52" i="20"/>
  <c r="J50" i="20" s="1"/>
  <c r="AH51" i="20"/>
  <c r="J49" i="20" s="1"/>
  <c r="AH50" i="20"/>
  <c r="J48" i="20" s="1"/>
  <c r="AH49" i="20"/>
  <c r="J47" i="20" s="1"/>
  <c r="AH48" i="20"/>
  <c r="J46" i="20" s="1"/>
  <c r="AH47" i="20"/>
  <c r="J45" i="20" s="1"/>
  <c r="AH46" i="20"/>
  <c r="J44" i="20" s="1"/>
  <c r="AH45" i="20"/>
  <c r="J43" i="20" s="1"/>
  <c r="AH44" i="20"/>
  <c r="J42" i="20" s="1"/>
  <c r="AH43" i="20"/>
  <c r="J41" i="20" s="1"/>
  <c r="AH42" i="20"/>
  <c r="J40" i="20" s="1"/>
  <c r="AH41" i="20"/>
  <c r="J39" i="20" s="1"/>
  <c r="AH40" i="20"/>
  <c r="J38" i="20" s="1"/>
  <c r="AH39" i="20"/>
  <c r="J37" i="20" s="1"/>
  <c r="AH38" i="20"/>
  <c r="J36" i="20" s="1"/>
  <c r="AH37" i="20"/>
  <c r="J35" i="20" s="1"/>
  <c r="AH36" i="20"/>
  <c r="J34" i="20" s="1"/>
  <c r="AH35" i="20"/>
  <c r="J33" i="20" s="1"/>
  <c r="AH34" i="20"/>
  <c r="J32" i="20" s="1"/>
  <c r="AH33" i="20"/>
  <c r="J31" i="20" s="1"/>
  <c r="AH32" i="20"/>
  <c r="J30" i="20" s="1"/>
  <c r="AH31" i="20"/>
  <c r="J29" i="20" s="1"/>
  <c r="AH30" i="20"/>
  <c r="J28" i="20" s="1"/>
  <c r="AH28" i="20"/>
  <c r="J26" i="20" s="1"/>
  <c r="AH26" i="20"/>
  <c r="J113" i="20" s="1"/>
  <c r="AH24" i="20"/>
  <c r="J24" i="20" s="1"/>
  <c r="AH22" i="20"/>
  <c r="J22" i="20" s="1"/>
  <c r="AH20" i="20"/>
  <c r="J20" i="20" s="1"/>
  <c r="AH18" i="20"/>
  <c r="J18" i="20" s="1"/>
  <c r="AH16" i="20"/>
  <c r="J16" i="20" s="1"/>
  <c r="AH14" i="20"/>
  <c r="J14" i="20" s="1"/>
  <c r="AH12" i="20"/>
  <c r="J12" i="20" s="1"/>
  <c r="AB6" i="20"/>
  <c r="Y122" i="20"/>
  <c r="F127" i="20" s="1"/>
  <c r="Y121" i="20"/>
  <c r="F126" i="20" s="1"/>
  <c r="Y120" i="20"/>
  <c r="F125" i="20" s="1"/>
  <c r="Y119" i="20"/>
  <c r="F124" i="20" s="1"/>
  <c r="Y118" i="20"/>
  <c r="F123" i="20" s="1"/>
  <c r="Y117" i="20"/>
  <c r="F122" i="20" s="1"/>
  <c r="Y116" i="20"/>
  <c r="F121" i="20" s="1"/>
  <c r="Y115" i="20"/>
  <c r="F120" i="20" s="1"/>
  <c r="Y114" i="20"/>
  <c r="F119" i="20" s="1"/>
  <c r="Y113" i="20"/>
  <c r="F118" i="20" s="1"/>
  <c r="Y112" i="20"/>
  <c r="F117" i="20" s="1"/>
  <c r="Y111" i="20"/>
  <c r="F116" i="20" s="1"/>
  <c r="Y110" i="20"/>
  <c r="F115" i="20" s="1"/>
  <c r="Y109" i="20"/>
  <c r="F112" i="20" s="1"/>
  <c r="Y108" i="20"/>
  <c r="F111" i="20" s="1"/>
  <c r="Y107" i="20"/>
  <c r="F110" i="20" s="1"/>
  <c r="Y106" i="20"/>
  <c r="F109" i="20" s="1"/>
  <c r="Y105" i="20"/>
  <c r="F108" i="20" s="1"/>
  <c r="Y104" i="20"/>
  <c r="F107" i="20" s="1"/>
  <c r="Y103" i="20"/>
  <c r="F106" i="20" s="1"/>
  <c r="Y102" i="20"/>
  <c r="F105" i="20" s="1"/>
  <c r="Y101" i="20"/>
  <c r="F104" i="20" s="1"/>
  <c r="Y100" i="20"/>
  <c r="F103" i="20" s="1"/>
  <c r="Y99" i="20"/>
  <c r="F102" i="20" s="1"/>
  <c r="Y98" i="20"/>
  <c r="F101" i="20" s="1"/>
  <c r="Y97" i="20"/>
  <c r="F100" i="20" s="1"/>
  <c r="Y96" i="20"/>
  <c r="F99" i="20" s="1"/>
  <c r="Y95" i="20"/>
  <c r="F98" i="20" s="1"/>
  <c r="Y94" i="20"/>
  <c r="F97" i="20" s="1"/>
  <c r="Y93" i="20"/>
  <c r="F96" i="20" s="1"/>
  <c r="Y92" i="20"/>
  <c r="F95" i="20" s="1"/>
  <c r="Y91" i="20"/>
  <c r="F94" i="20" s="1"/>
  <c r="Y90" i="20"/>
  <c r="F93" i="20" s="1"/>
  <c r="Y89" i="20"/>
  <c r="F92" i="20" s="1"/>
  <c r="Y88" i="20"/>
  <c r="F91" i="20" s="1"/>
  <c r="Y87" i="20"/>
  <c r="F90" i="20" s="1"/>
  <c r="Y86" i="20"/>
  <c r="F89" i="20" s="1"/>
  <c r="Y85" i="20"/>
  <c r="F88" i="20" s="1"/>
  <c r="Y84" i="20"/>
  <c r="F87" i="20" s="1"/>
  <c r="Y83" i="20"/>
  <c r="F86" i="20" s="1"/>
  <c r="Y82" i="20"/>
  <c r="F85" i="20" s="1"/>
  <c r="Y81" i="20"/>
  <c r="F84" i="20" s="1"/>
  <c r="Y80" i="20"/>
  <c r="F83" i="20" s="1"/>
  <c r="Y79" i="20"/>
  <c r="F77" i="20" s="1"/>
  <c r="Y78" i="20"/>
  <c r="F76" i="20" s="1"/>
  <c r="Y77" i="20"/>
  <c r="F75" i="20" s="1"/>
  <c r="Y76" i="20"/>
  <c r="F74" i="20" s="1"/>
  <c r="Y75" i="20"/>
  <c r="F73" i="20" s="1"/>
  <c r="Y74" i="20"/>
  <c r="F72" i="20" s="1"/>
  <c r="Y73" i="20"/>
  <c r="F71" i="20" s="1"/>
  <c r="Y72" i="20"/>
  <c r="F70" i="20" s="1"/>
  <c r="Y71" i="20"/>
  <c r="F69" i="20" s="1"/>
  <c r="Y70" i="20"/>
  <c r="F68" i="20" s="1"/>
  <c r="Y69" i="20"/>
  <c r="F67" i="20" s="1"/>
  <c r="Y68" i="20"/>
  <c r="F66" i="20" s="1"/>
  <c r="Y67" i="20"/>
  <c r="F65" i="20" s="1"/>
  <c r="Y66" i="20"/>
  <c r="F64" i="20" s="1"/>
  <c r="Y65" i="20"/>
  <c r="F63" i="20" s="1"/>
  <c r="Y64" i="20"/>
  <c r="F62" i="20" s="1"/>
  <c r="Y63" i="20"/>
  <c r="F61" i="20" s="1"/>
  <c r="Y62" i="20"/>
  <c r="F60" i="20" s="1"/>
  <c r="Y61" i="20"/>
  <c r="F59" i="20" s="1"/>
  <c r="Y60" i="20"/>
  <c r="F58" i="20" s="1"/>
  <c r="Y59" i="20"/>
  <c r="F57" i="20" s="1"/>
  <c r="Y58" i="20"/>
  <c r="F56" i="20" s="1"/>
  <c r="Y57" i="20"/>
  <c r="F55" i="20" s="1"/>
  <c r="Y56" i="20"/>
  <c r="F54" i="20" s="1"/>
  <c r="Y55" i="20"/>
  <c r="F53" i="20" s="1"/>
  <c r="Y54" i="20"/>
  <c r="F52" i="20" s="1"/>
  <c r="Y53" i="20"/>
  <c r="F51" i="20" s="1"/>
  <c r="Y52" i="20"/>
  <c r="F50" i="20" s="1"/>
  <c r="Y51" i="20"/>
  <c r="F49" i="20" s="1"/>
  <c r="Y50" i="20"/>
  <c r="F48" i="20" s="1"/>
  <c r="Y49" i="20"/>
  <c r="F47" i="20" s="1"/>
  <c r="Y48" i="20"/>
  <c r="F46" i="20" s="1"/>
  <c r="Y47" i="20"/>
  <c r="F45" i="20" s="1"/>
  <c r="Y46" i="20"/>
  <c r="F44" i="20" s="1"/>
  <c r="Y45" i="20"/>
  <c r="F43" i="20" s="1"/>
  <c r="Y44" i="20"/>
  <c r="F42" i="20" s="1"/>
  <c r="Y43" i="20"/>
  <c r="F41" i="20" s="1"/>
  <c r="Y42" i="20"/>
  <c r="F40" i="20" s="1"/>
  <c r="Y41" i="20"/>
  <c r="F39" i="20" s="1"/>
  <c r="Y40" i="20"/>
  <c r="F38" i="20" s="1"/>
  <c r="Y39" i="20"/>
  <c r="F37" i="20" s="1"/>
  <c r="Y38" i="20"/>
  <c r="F36" i="20" s="1"/>
  <c r="Y37" i="20"/>
  <c r="F35" i="20" s="1"/>
  <c r="Y36" i="20"/>
  <c r="F34" i="20" s="1"/>
  <c r="Y35" i="20"/>
  <c r="F33" i="20" s="1"/>
  <c r="Y34" i="20"/>
  <c r="F32" i="20" s="1"/>
  <c r="Y33" i="20"/>
  <c r="F31" i="20" s="1"/>
  <c r="Y32" i="20"/>
  <c r="F30" i="20" s="1"/>
  <c r="Y31" i="20"/>
  <c r="F29" i="20" s="1"/>
  <c r="Y30" i="20"/>
  <c r="F28" i="20" s="1"/>
  <c r="Y29" i="20"/>
  <c r="F27" i="20" s="1"/>
  <c r="Y28" i="20"/>
  <c r="F26" i="20" s="1"/>
  <c r="Y27" i="20"/>
  <c r="F114" i="20" s="1"/>
  <c r="Y26" i="20"/>
  <c r="F113" i="20" s="1"/>
  <c r="Y25" i="20"/>
  <c r="Y24" i="20"/>
  <c r="Y23" i="20"/>
  <c r="Y22" i="20"/>
  <c r="Y21" i="20"/>
  <c r="Y20" i="20"/>
  <c r="Y19" i="20"/>
  <c r="Y18" i="20"/>
  <c r="Y17" i="20"/>
  <c r="Y16" i="20"/>
  <c r="Y15" i="20"/>
  <c r="Y14" i="20"/>
  <c r="Y13" i="20"/>
  <c r="K56" i="20"/>
  <c r="O56" i="20" s="1"/>
  <c r="C56" i="20"/>
  <c r="N128" i="20" l="1"/>
  <c r="J128" i="20"/>
  <c r="F10" i="4"/>
  <c r="G10" i="4"/>
  <c r="H10" i="4"/>
  <c r="I10" i="4"/>
  <c r="J10" i="4"/>
  <c r="K10" i="4"/>
  <c r="L10" i="4"/>
  <c r="M10" i="4" l="1"/>
  <c r="N10" i="4"/>
  <c r="O10" i="4"/>
  <c r="L8" i="4"/>
  <c r="M8" i="4"/>
  <c r="N8" i="4"/>
  <c r="O8" i="4"/>
  <c r="B18" i="29" l="1"/>
  <c r="A18" i="29"/>
  <c r="D18" i="4"/>
  <c r="C18" i="4"/>
  <c r="B18" i="4"/>
  <c r="A18" i="4"/>
  <c r="C18" i="29" l="1"/>
  <c r="D18" i="29" s="1"/>
  <c r="G3" i="32" l="1"/>
  <c r="G126" i="20" l="1"/>
  <c r="G125" i="20"/>
  <c r="D126" i="20"/>
  <c r="C126" i="20"/>
  <c r="D125" i="20"/>
  <c r="C125" i="20"/>
  <c r="D124" i="20"/>
  <c r="D127" i="21"/>
  <c r="D126" i="21"/>
  <c r="D125" i="21"/>
  <c r="C127" i="21"/>
  <c r="C126" i="21"/>
  <c r="D57" i="21"/>
  <c r="C57" i="21"/>
  <c r="K125" i="20" l="1"/>
  <c r="K126" i="20"/>
  <c r="X80" i="35"/>
  <c r="AA12" i="35"/>
  <c r="W12" i="35"/>
  <c r="T12" i="35"/>
  <c r="R12" i="35"/>
  <c r="Q12" i="35"/>
  <c r="Z4" i="35"/>
  <c r="X80" i="34"/>
  <c r="AA12" i="34"/>
  <c r="W12" i="34"/>
  <c r="T12" i="34"/>
  <c r="R12" i="34"/>
  <c r="Q12" i="34"/>
  <c r="Z4" i="34"/>
  <c r="M4" i="18"/>
  <c r="O125" i="20" l="1"/>
  <c r="O126" i="20"/>
  <c r="K57" i="18"/>
  <c r="M57" i="18" s="1"/>
  <c r="J57" i="18"/>
  <c r="L57" i="18" s="1"/>
  <c r="F57" i="18"/>
  <c r="I127" i="18"/>
  <c r="K127" i="18" s="1"/>
  <c r="M127" i="18" s="1"/>
  <c r="H127" i="18"/>
  <c r="J127" i="18" s="1"/>
  <c r="L127" i="18" s="1"/>
  <c r="I126" i="18"/>
  <c r="K126" i="18" s="1"/>
  <c r="M126" i="18" s="1"/>
  <c r="H126" i="18"/>
  <c r="J126" i="18" s="1"/>
  <c r="L126" i="18" s="1"/>
  <c r="G127" i="18"/>
  <c r="G126" i="18"/>
  <c r="F127" i="18"/>
  <c r="F126" i="18"/>
  <c r="G128" i="18"/>
  <c r="F128" i="18"/>
  <c r="H128" i="18"/>
  <c r="J128" i="18" s="1"/>
  <c r="L128" i="18" s="1"/>
  <c r="U69" i="9" l="1"/>
  <c r="R57" i="9" s="1"/>
  <c r="L125" i="9" l="1"/>
  <c r="L124" i="9"/>
  <c r="L57" i="9" l="1"/>
  <c r="D36" i="4" l="1"/>
  <c r="C36" i="4"/>
  <c r="B36" i="4"/>
  <c r="A36" i="4"/>
  <c r="B36" i="29" l="1"/>
  <c r="A36" i="29"/>
  <c r="B35" i="29"/>
  <c r="A35" i="29"/>
  <c r="C35" i="29" l="1"/>
  <c r="D35" i="29" s="1"/>
  <c r="C36" i="29"/>
  <c r="D36" i="29" s="1"/>
  <c r="V2" i="32" l="1"/>
  <c r="D56" i="21" l="1"/>
  <c r="C56" i="21"/>
  <c r="G55" i="20"/>
  <c r="C55" i="20"/>
  <c r="G127" i="20"/>
  <c r="G122" i="20"/>
  <c r="I56" i="18"/>
  <c r="K56" i="18" s="1"/>
  <c r="M56" i="18" s="1"/>
  <c r="H56" i="18"/>
  <c r="J56" i="18" s="1"/>
  <c r="L56" i="18" s="1"/>
  <c r="F56" i="18"/>
  <c r="I128" i="18"/>
  <c r="K128" i="18" s="1"/>
  <c r="M128" i="18" s="1"/>
  <c r="I123" i="18"/>
  <c r="K123" i="18" s="1"/>
  <c r="M123" i="18" s="1"/>
  <c r="H123" i="18"/>
  <c r="J123" i="18" s="1"/>
  <c r="L123" i="18" s="1"/>
  <c r="H13" i="18"/>
  <c r="J13" i="18" s="1"/>
  <c r="I13" i="18"/>
  <c r="K13" i="18" s="1"/>
  <c r="H14" i="18"/>
  <c r="J14" i="18" s="1"/>
  <c r="L14" i="18" s="1"/>
  <c r="I14" i="18"/>
  <c r="K14" i="18" s="1"/>
  <c r="M14" i="18" s="1"/>
  <c r="H15" i="18"/>
  <c r="J15" i="18" s="1"/>
  <c r="L15" i="18" s="1"/>
  <c r="I15" i="18"/>
  <c r="K15" i="18" s="1"/>
  <c r="M15" i="18" s="1"/>
  <c r="H16" i="18"/>
  <c r="J16" i="18" s="1"/>
  <c r="L16" i="18" s="1"/>
  <c r="I16" i="18"/>
  <c r="K16" i="18" s="1"/>
  <c r="M16" i="18" s="1"/>
  <c r="H17" i="18"/>
  <c r="J17" i="18" s="1"/>
  <c r="L17" i="18" s="1"/>
  <c r="I17" i="18"/>
  <c r="K17" i="18" s="1"/>
  <c r="M17" i="18" s="1"/>
  <c r="H18" i="18"/>
  <c r="J18" i="18" s="1"/>
  <c r="L18" i="18" s="1"/>
  <c r="I18" i="18"/>
  <c r="K18" i="18" s="1"/>
  <c r="M18" i="18" s="1"/>
  <c r="H19" i="18"/>
  <c r="J19" i="18" s="1"/>
  <c r="L19" i="18" s="1"/>
  <c r="I19" i="18"/>
  <c r="K19" i="18" s="1"/>
  <c r="M19" i="18" s="1"/>
  <c r="H20" i="18"/>
  <c r="J20" i="18" s="1"/>
  <c r="L20" i="18" s="1"/>
  <c r="I20" i="18"/>
  <c r="K20" i="18" s="1"/>
  <c r="M20" i="18" s="1"/>
  <c r="H21" i="18"/>
  <c r="J21" i="18" s="1"/>
  <c r="L21" i="18" s="1"/>
  <c r="I21" i="18"/>
  <c r="K21" i="18" s="1"/>
  <c r="M21" i="18" s="1"/>
  <c r="H22" i="18"/>
  <c r="J22" i="18" s="1"/>
  <c r="L22" i="18" s="1"/>
  <c r="I22" i="18"/>
  <c r="K22" i="18" s="1"/>
  <c r="M22" i="18" s="1"/>
  <c r="H23" i="18"/>
  <c r="J23" i="18" s="1"/>
  <c r="L23" i="18" s="1"/>
  <c r="I23" i="18"/>
  <c r="K23" i="18" s="1"/>
  <c r="M23" i="18" s="1"/>
  <c r="H24" i="18"/>
  <c r="J24" i="18" s="1"/>
  <c r="L24" i="18" s="1"/>
  <c r="I24" i="18"/>
  <c r="K24" i="18" s="1"/>
  <c r="M24" i="18" s="1"/>
  <c r="H25" i="18"/>
  <c r="J25" i="18" s="1"/>
  <c r="L25" i="18" s="1"/>
  <c r="I25" i="18"/>
  <c r="K25" i="18" s="1"/>
  <c r="M25" i="18" s="1"/>
  <c r="H26" i="18"/>
  <c r="J26" i="18" s="1"/>
  <c r="L26" i="18" s="1"/>
  <c r="I26" i="18"/>
  <c r="K26" i="18" s="1"/>
  <c r="M26" i="18" s="1"/>
  <c r="H27" i="18"/>
  <c r="J27" i="18" s="1"/>
  <c r="L27" i="18" s="1"/>
  <c r="I27" i="18"/>
  <c r="K27" i="18" s="1"/>
  <c r="M27" i="18" s="1"/>
  <c r="H28" i="18"/>
  <c r="J28" i="18" s="1"/>
  <c r="L28" i="18" s="1"/>
  <c r="I28" i="18"/>
  <c r="K28" i="18" s="1"/>
  <c r="M28" i="18" s="1"/>
  <c r="H29" i="18"/>
  <c r="J29" i="18" s="1"/>
  <c r="L29" i="18" s="1"/>
  <c r="I29" i="18"/>
  <c r="K29" i="18" s="1"/>
  <c r="M29" i="18" s="1"/>
  <c r="H30" i="18"/>
  <c r="J30" i="18" s="1"/>
  <c r="L30" i="18" s="1"/>
  <c r="I30" i="18"/>
  <c r="K30" i="18" s="1"/>
  <c r="M30" i="18" s="1"/>
  <c r="H31" i="18"/>
  <c r="J31" i="18" s="1"/>
  <c r="L31" i="18" s="1"/>
  <c r="I31" i="18"/>
  <c r="K31" i="18" s="1"/>
  <c r="M31" i="18" s="1"/>
  <c r="H32" i="18"/>
  <c r="J32" i="18" s="1"/>
  <c r="L32" i="18" s="1"/>
  <c r="I32" i="18"/>
  <c r="K32" i="18" s="1"/>
  <c r="M32" i="18" s="1"/>
  <c r="H33" i="18"/>
  <c r="J33" i="18" s="1"/>
  <c r="L33" i="18" s="1"/>
  <c r="I33" i="18"/>
  <c r="K33" i="18" s="1"/>
  <c r="M33" i="18" s="1"/>
  <c r="H34" i="18"/>
  <c r="J34" i="18" s="1"/>
  <c r="L34" i="18" s="1"/>
  <c r="I34" i="18"/>
  <c r="K34" i="18" s="1"/>
  <c r="M34" i="18" s="1"/>
  <c r="H35" i="18"/>
  <c r="J35" i="18" s="1"/>
  <c r="L35" i="18" s="1"/>
  <c r="I35" i="18"/>
  <c r="K35" i="18" s="1"/>
  <c r="M35" i="18" s="1"/>
  <c r="H36" i="18"/>
  <c r="J36" i="18" s="1"/>
  <c r="L36" i="18" s="1"/>
  <c r="I36" i="18"/>
  <c r="K36" i="18" s="1"/>
  <c r="M36" i="18" s="1"/>
  <c r="H37" i="18"/>
  <c r="J37" i="18" s="1"/>
  <c r="L37" i="18" s="1"/>
  <c r="I37" i="18"/>
  <c r="K37" i="18" s="1"/>
  <c r="M37" i="18" s="1"/>
  <c r="H38" i="18"/>
  <c r="J38" i="18" s="1"/>
  <c r="L38" i="18" s="1"/>
  <c r="I38" i="18"/>
  <c r="K38" i="18" s="1"/>
  <c r="M38" i="18" s="1"/>
  <c r="H39" i="18"/>
  <c r="J39" i="18" s="1"/>
  <c r="L39" i="18" s="1"/>
  <c r="I39" i="18"/>
  <c r="K39" i="18" s="1"/>
  <c r="M39" i="18" s="1"/>
  <c r="H40" i="18"/>
  <c r="J40" i="18" s="1"/>
  <c r="L40" i="18" s="1"/>
  <c r="I40" i="18"/>
  <c r="K40" i="18" s="1"/>
  <c r="M40" i="18" s="1"/>
  <c r="H41" i="18"/>
  <c r="J41" i="18" s="1"/>
  <c r="L41" i="18" s="1"/>
  <c r="I41" i="18"/>
  <c r="K41" i="18" s="1"/>
  <c r="M41" i="18" s="1"/>
  <c r="H42" i="18"/>
  <c r="J42" i="18" s="1"/>
  <c r="L42" i="18" s="1"/>
  <c r="I42" i="18"/>
  <c r="K42" i="18" s="1"/>
  <c r="M42" i="18" s="1"/>
  <c r="H43" i="18"/>
  <c r="J43" i="18" s="1"/>
  <c r="L43" i="18" s="1"/>
  <c r="I43" i="18"/>
  <c r="K43" i="18" s="1"/>
  <c r="M43" i="18" s="1"/>
  <c r="H44" i="18"/>
  <c r="J44" i="18" s="1"/>
  <c r="L44" i="18" s="1"/>
  <c r="I44" i="18"/>
  <c r="K44" i="18" s="1"/>
  <c r="M44" i="18" s="1"/>
  <c r="H45" i="18"/>
  <c r="J45" i="18" s="1"/>
  <c r="L45" i="18" s="1"/>
  <c r="I45" i="18"/>
  <c r="K45" i="18" s="1"/>
  <c r="M45" i="18" s="1"/>
  <c r="H46" i="18"/>
  <c r="J46" i="18" s="1"/>
  <c r="L46" i="18" s="1"/>
  <c r="I46" i="18"/>
  <c r="K46" i="18" s="1"/>
  <c r="M46" i="18" s="1"/>
  <c r="H47" i="18"/>
  <c r="J47" i="18" s="1"/>
  <c r="L47" i="18" s="1"/>
  <c r="I47" i="18"/>
  <c r="K47" i="18" s="1"/>
  <c r="M47" i="18" s="1"/>
  <c r="H48" i="18"/>
  <c r="J48" i="18" s="1"/>
  <c r="L48" i="18" s="1"/>
  <c r="I48" i="18"/>
  <c r="K48" i="18" s="1"/>
  <c r="M48" i="18" s="1"/>
  <c r="H49" i="18"/>
  <c r="J49" i="18" s="1"/>
  <c r="L49" i="18" s="1"/>
  <c r="I49" i="18"/>
  <c r="K49" i="18" s="1"/>
  <c r="M49" i="18" s="1"/>
  <c r="H50" i="18"/>
  <c r="J50" i="18" s="1"/>
  <c r="L50" i="18" s="1"/>
  <c r="I50" i="18"/>
  <c r="K50" i="18" s="1"/>
  <c r="M50" i="18" s="1"/>
  <c r="H51" i="18"/>
  <c r="J51" i="18" s="1"/>
  <c r="L51" i="18" s="1"/>
  <c r="I51" i="18"/>
  <c r="K51" i="18" s="1"/>
  <c r="M51" i="18" s="1"/>
  <c r="H52" i="18"/>
  <c r="J52" i="18" s="1"/>
  <c r="L52" i="18" s="1"/>
  <c r="I52" i="18"/>
  <c r="K52" i="18" s="1"/>
  <c r="M52" i="18" s="1"/>
  <c r="H53" i="18"/>
  <c r="J53" i="18" s="1"/>
  <c r="L53" i="18" s="1"/>
  <c r="I53" i="18"/>
  <c r="K53" i="18" s="1"/>
  <c r="M53" i="18" s="1"/>
  <c r="H54" i="18"/>
  <c r="J54" i="18" s="1"/>
  <c r="L54" i="18" s="1"/>
  <c r="I54" i="18"/>
  <c r="K54" i="18" s="1"/>
  <c r="M54" i="18" s="1"/>
  <c r="H55" i="18"/>
  <c r="J55" i="18" s="1"/>
  <c r="L55" i="18" s="1"/>
  <c r="I55" i="18"/>
  <c r="K55" i="18" s="1"/>
  <c r="M55" i="18" s="1"/>
  <c r="H58" i="18"/>
  <c r="J58" i="18" s="1"/>
  <c r="L58" i="18" s="1"/>
  <c r="I58" i="18"/>
  <c r="K58" i="18" s="1"/>
  <c r="M58" i="18" s="1"/>
  <c r="H59" i="18"/>
  <c r="J59" i="18" s="1"/>
  <c r="L59" i="18" s="1"/>
  <c r="I59" i="18"/>
  <c r="K59" i="18" s="1"/>
  <c r="M59" i="18" s="1"/>
  <c r="H60" i="18"/>
  <c r="J60" i="18" s="1"/>
  <c r="L60" i="18" s="1"/>
  <c r="I60" i="18"/>
  <c r="K60" i="18" s="1"/>
  <c r="M60" i="18" s="1"/>
  <c r="H61" i="18"/>
  <c r="J61" i="18" s="1"/>
  <c r="L61" i="18" s="1"/>
  <c r="I61" i="18"/>
  <c r="K61" i="18" s="1"/>
  <c r="M61" i="18" s="1"/>
  <c r="H62" i="18"/>
  <c r="J62" i="18" s="1"/>
  <c r="L62" i="18" s="1"/>
  <c r="I62" i="18"/>
  <c r="K62" i="18" s="1"/>
  <c r="M62" i="18" s="1"/>
  <c r="H63" i="18"/>
  <c r="J63" i="18" s="1"/>
  <c r="L63" i="18" s="1"/>
  <c r="I63" i="18"/>
  <c r="K63" i="18" s="1"/>
  <c r="M63" i="18" s="1"/>
  <c r="H64" i="18"/>
  <c r="J64" i="18" s="1"/>
  <c r="L64" i="18" s="1"/>
  <c r="I64" i="18"/>
  <c r="K64" i="18" s="1"/>
  <c r="M64" i="18" s="1"/>
  <c r="H65" i="18"/>
  <c r="J65" i="18" s="1"/>
  <c r="L65" i="18" s="1"/>
  <c r="I65" i="18"/>
  <c r="K65" i="18" s="1"/>
  <c r="M65" i="18" s="1"/>
  <c r="H66" i="18"/>
  <c r="J66" i="18" s="1"/>
  <c r="L66" i="18" s="1"/>
  <c r="I66" i="18"/>
  <c r="K66" i="18" s="1"/>
  <c r="M66" i="18" s="1"/>
  <c r="H67" i="18"/>
  <c r="J67" i="18" s="1"/>
  <c r="L67" i="18" s="1"/>
  <c r="I67" i="18"/>
  <c r="K67" i="18" s="1"/>
  <c r="M67" i="18" s="1"/>
  <c r="H68" i="18"/>
  <c r="J68" i="18" s="1"/>
  <c r="L68" i="18" s="1"/>
  <c r="I68" i="18"/>
  <c r="K68" i="18" s="1"/>
  <c r="M68" i="18" s="1"/>
  <c r="H69" i="18"/>
  <c r="J69" i="18" s="1"/>
  <c r="L69" i="18" s="1"/>
  <c r="I69" i="18"/>
  <c r="K69" i="18" s="1"/>
  <c r="M69" i="18" s="1"/>
  <c r="H70" i="18"/>
  <c r="J70" i="18" s="1"/>
  <c r="L70" i="18" s="1"/>
  <c r="I70" i="18"/>
  <c r="K70" i="18" s="1"/>
  <c r="M70" i="18" s="1"/>
  <c r="H71" i="18"/>
  <c r="J71" i="18" s="1"/>
  <c r="L71" i="18" s="1"/>
  <c r="I71" i="18"/>
  <c r="K71" i="18" s="1"/>
  <c r="M71" i="18" s="1"/>
  <c r="H72" i="18"/>
  <c r="J72" i="18" s="1"/>
  <c r="L72" i="18" s="1"/>
  <c r="I72" i="18"/>
  <c r="K72" i="18" s="1"/>
  <c r="M72" i="18" s="1"/>
  <c r="H73" i="18"/>
  <c r="J73" i="18" s="1"/>
  <c r="L73" i="18" s="1"/>
  <c r="I73" i="18"/>
  <c r="K73" i="18" s="1"/>
  <c r="M73" i="18" s="1"/>
  <c r="H74" i="18"/>
  <c r="J74" i="18" s="1"/>
  <c r="L74" i="18" s="1"/>
  <c r="I74" i="18"/>
  <c r="K74" i="18" s="1"/>
  <c r="M74" i="18" s="1"/>
  <c r="H75" i="18"/>
  <c r="J75" i="18" s="1"/>
  <c r="L75" i="18" s="1"/>
  <c r="I75" i="18"/>
  <c r="K75" i="18" s="1"/>
  <c r="M75" i="18" s="1"/>
  <c r="H76" i="18"/>
  <c r="J76" i="18" s="1"/>
  <c r="L76" i="18" s="1"/>
  <c r="I76" i="18"/>
  <c r="K76" i="18" s="1"/>
  <c r="M76" i="18" s="1"/>
  <c r="H77" i="18"/>
  <c r="J77" i="18" s="1"/>
  <c r="L77" i="18" s="1"/>
  <c r="I77" i="18"/>
  <c r="K77" i="18" s="1"/>
  <c r="M77" i="18" s="1"/>
  <c r="H78" i="18"/>
  <c r="J78" i="18" s="1"/>
  <c r="L78" i="18" s="1"/>
  <c r="I78" i="18"/>
  <c r="K78" i="18" s="1"/>
  <c r="M78" i="18" s="1"/>
  <c r="H84" i="18"/>
  <c r="J84" i="18" s="1"/>
  <c r="L84" i="18" s="1"/>
  <c r="I84" i="18"/>
  <c r="K84" i="18" s="1"/>
  <c r="M84" i="18" s="1"/>
  <c r="H85" i="18"/>
  <c r="J85" i="18" s="1"/>
  <c r="L85" i="18" s="1"/>
  <c r="I85" i="18"/>
  <c r="K85" i="18" s="1"/>
  <c r="M85" i="18" s="1"/>
  <c r="H86" i="18"/>
  <c r="J86" i="18" s="1"/>
  <c r="L86" i="18" s="1"/>
  <c r="I86" i="18"/>
  <c r="K86" i="18" s="1"/>
  <c r="M86" i="18" s="1"/>
  <c r="H87" i="18"/>
  <c r="J87" i="18" s="1"/>
  <c r="L87" i="18" s="1"/>
  <c r="I87" i="18"/>
  <c r="K87" i="18" s="1"/>
  <c r="M87" i="18" s="1"/>
  <c r="H88" i="18"/>
  <c r="J88" i="18" s="1"/>
  <c r="L88" i="18" s="1"/>
  <c r="I88" i="18"/>
  <c r="K88" i="18" s="1"/>
  <c r="M88" i="18" s="1"/>
  <c r="H89" i="18"/>
  <c r="J89" i="18" s="1"/>
  <c r="L89" i="18" s="1"/>
  <c r="I89" i="18"/>
  <c r="K89" i="18" s="1"/>
  <c r="M89" i="18" s="1"/>
  <c r="H90" i="18"/>
  <c r="J90" i="18" s="1"/>
  <c r="L90" i="18" s="1"/>
  <c r="I90" i="18"/>
  <c r="K90" i="18" s="1"/>
  <c r="M90" i="18" s="1"/>
  <c r="H91" i="18"/>
  <c r="J91" i="18" s="1"/>
  <c r="L91" i="18" s="1"/>
  <c r="I91" i="18"/>
  <c r="K91" i="18" s="1"/>
  <c r="M91" i="18" s="1"/>
  <c r="H92" i="18"/>
  <c r="J92" i="18" s="1"/>
  <c r="L92" i="18" s="1"/>
  <c r="I92" i="18"/>
  <c r="K92" i="18" s="1"/>
  <c r="M92" i="18" s="1"/>
  <c r="H93" i="18"/>
  <c r="J93" i="18" s="1"/>
  <c r="L93" i="18" s="1"/>
  <c r="I93" i="18"/>
  <c r="K93" i="18" s="1"/>
  <c r="M93" i="18" s="1"/>
  <c r="H94" i="18"/>
  <c r="J94" i="18" s="1"/>
  <c r="L94" i="18" s="1"/>
  <c r="I94" i="18"/>
  <c r="K94" i="18" s="1"/>
  <c r="M94" i="18" s="1"/>
  <c r="H95" i="18"/>
  <c r="J95" i="18" s="1"/>
  <c r="L95" i="18" s="1"/>
  <c r="I95" i="18"/>
  <c r="K95" i="18" s="1"/>
  <c r="M95" i="18" s="1"/>
  <c r="H96" i="18"/>
  <c r="J96" i="18" s="1"/>
  <c r="L96" i="18" s="1"/>
  <c r="I96" i="18"/>
  <c r="K96" i="18" s="1"/>
  <c r="M96" i="18" s="1"/>
  <c r="H97" i="18"/>
  <c r="J97" i="18" s="1"/>
  <c r="L97" i="18" s="1"/>
  <c r="I97" i="18"/>
  <c r="K97" i="18" s="1"/>
  <c r="M97" i="18" s="1"/>
  <c r="H98" i="18"/>
  <c r="J98" i="18" s="1"/>
  <c r="L98" i="18" s="1"/>
  <c r="I98" i="18"/>
  <c r="K98" i="18" s="1"/>
  <c r="M98" i="18" s="1"/>
  <c r="H99" i="18"/>
  <c r="J99" i="18" s="1"/>
  <c r="L99" i="18" s="1"/>
  <c r="I99" i="18"/>
  <c r="K99" i="18" s="1"/>
  <c r="M99" i="18" s="1"/>
  <c r="H100" i="18"/>
  <c r="J100" i="18" s="1"/>
  <c r="L100" i="18" s="1"/>
  <c r="I100" i="18"/>
  <c r="K100" i="18" s="1"/>
  <c r="M100" i="18" s="1"/>
  <c r="H101" i="18"/>
  <c r="J101" i="18" s="1"/>
  <c r="L101" i="18" s="1"/>
  <c r="I101" i="18"/>
  <c r="K101" i="18" s="1"/>
  <c r="M101" i="18" s="1"/>
  <c r="H102" i="18"/>
  <c r="J102" i="18" s="1"/>
  <c r="L102" i="18" s="1"/>
  <c r="I102" i="18"/>
  <c r="K102" i="18" s="1"/>
  <c r="M102" i="18" s="1"/>
  <c r="H103" i="18"/>
  <c r="J103" i="18" s="1"/>
  <c r="L103" i="18" s="1"/>
  <c r="I103" i="18"/>
  <c r="K103" i="18" s="1"/>
  <c r="M103" i="18" s="1"/>
  <c r="H104" i="18"/>
  <c r="J104" i="18" s="1"/>
  <c r="L104" i="18" s="1"/>
  <c r="I104" i="18"/>
  <c r="K104" i="18" s="1"/>
  <c r="M104" i="18" s="1"/>
  <c r="H105" i="18"/>
  <c r="J105" i="18" s="1"/>
  <c r="L105" i="18" s="1"/>
  <c r="I105" i="18"/>
  <c r="K105" i="18" s="1"/>
  <c r="M105" i="18" s="1"/>
  <c r="H106" i="18"/>
  <c r="J106" i="18" s="1"/>
  <c r="L106" i="18" s="1"/>
  <c r="I106" i="18"/>
  <c r="K106" i="18" s="1"/>
  <c r="M106" i="18" s="1"/>
  <c r="H107" i="18"/>
  <c r="J107" i="18" s="1"/>
  <c r="L107" i="18" s="1"/>
  <c r="I107" i="18"/>
  <c r="K107" i="18" s="1"/>
  <c r="M107" i="18" s="1"/>
  <c r="H108" i="18"/>
  <c r="J108" i="18" s="1"/>
  <c r="L108" i="18" s="1"/>
  <c r="I108" i="18"/>
  <c r="K108" i="18" s="1"/>
  <c r="M108" i="18" s="1"/>
  <c r="H109" i="18"/>
  <c r="J109" i="18" s="1"/>
  <c r="L109" i="18" s="1"/>
  <c r="I109" i="18"/>
  <c r="K109" i="18" s="1"/>
  <c r="M109" i="18" s="1"/>
  <c r="H110" i="18"/>
  <c r="J110" i="18" s="1"/>
  <c r="L110" i="18" s="1"/>
  <c r="I110" i="18"/>
  <c r="K110" i="18" s="1"/>
  <c r="M110" i="18" s="1"/>
  <c r="H111" i="18"/>
  <c r="J111" i="18" s="1"/>
  <c r="L111" i="18" s="1"/>
  <c r="I111" i="18"/>
  <c r="K111" i="18" s="1"/>
  <c r="M111" i="18" s="1"/>
  <c r="H112" i="18"/>
  <c r="J112" i="18" s="1"/>
  <c r="L112" i="18" s="1"/>
  <c r="I112" i="18"/>
  <c r="K112" i="18" s="1"/>
  <c r="M112" i="18" s="1"/>
  <c r="H113" i="18"/>
  <c r="J113" i="18" s="1"/>
  <c r="L113" i="18" s="1"/>
  <c r="I113" i="18"/>
  <c r="K113" i="18" s="1"/>
  <c r="M113" i="18" s="1"/>
  <c r="H114" i="18"/>
  <c r="J114" i="18" s="1"/>
  <c r="L114" i="18" s="1"/>
  <c r="I114" i="18"/>
  <c r="K114" i="18" s="1"/>
  <c r="M114" i="18" s="1"/>
  <c r="H115" i="18"/>
  <c r="J115" i="18" s="1"/>
  <c r="L115" i="18" s="1"/>
  <c r="I115" i="18"/>
  <c r="K115" i="18" s="1"/>
  <c r="M115" i="18" s="1"/>
  <c r="H116" i="18"/>
  <c r="J116" i="18" s="1"/>
  <c r="L116" i="18" s="1"/>
  <c r="I116" i="18"/>
  <c r="K116" i="18" s="1"/>
  <c r="M116" i="18" s="1"/>
  <c r="H117" i="18"/>
  <c r="J117" i="18" s="1"/>
  <c r="L117" i="18" s="1"/>
  <c r="I117" i="18"/>
  <c r="K117" i="18" s="1"/>
  <c r="M117" i="18" s="1"/>
  <c r="H118" i="18"/>
  <c r="J118" i="18" s="1"/>
  <c r="L118" i="18" s="1"/>
  <c r="I118" i="18"/>
  <c r="K118" i="18" s="1"/>
  <c r="M118" i="18" s="1"/>
  <c r="H119" i="18"/>
  <c r="J119" i="18" s="1"/>
  <c r="L119" i="18" s="1"/>
  <c r="I119" i="18"/>
  <c r="K119" i="18" s="1"/>
  <c r="M119" i="18" s="1"/>
  <c r="H120" i="18"/>
  <c r="I120" i="18"/>
  <c r="K120" i="18" s="1"/>
  <c r="M120" i="18" s="1"/>
  <c r="H121" i="18"/>
  <c r="J121" i="18" s="1"/>
  <c r="L121" i="18" s="1"/>
  <c r="I121" i="18"/>
  <c r="K121" i="18" s="1"/>
  <c r="M121" i="18" s="1"/>
  <c r="H122" i="18"/>
  <c r="J122" i="18" s="1"/>
  <c r="L122" i="18" s="1"/>
  <c r="I122" i="18"/>
  <c r="K122" i="18" s="1"/>
  <c r="M122" i="18" s="1"/>
  <c r="H124" i="18"/>
  <c r="J124" i="18" s="1"/>
  <c r="L124" i="18" s="1"/>
  <c r="I124" i="18"/>
  <c r="K124" i="18" s="1"/>
  <c r="M124" i="18" s="1"/>
  <c r="H125" i="18"/>
  <c r="J125" i="18" s="1"/>
  <c r="L125" i="18" s="1"/>
  <c r="I125" i="18"/>
  <c r="K125" i="18" s="1"/>
  <c r="M125" i="18" s="1"/>
  <c r="H132" i="18"/>
  <c r="U68" i="9"/>
  <c r="K55" i="20" l="1"/>
  <c r="K122" i="20"/>
  <c r="K127" i="20"/>
  <c r="H129" i="18"/>
  <c r="H135" i="18" s="1"/>
  <c r="J120" i="18"/>
  <c r="L120" i="18" s="1"/>
  <c r="L56" i="9"/>
  <c r="R56" i="9"/>
  <c r="K129" i="18"/>
  <c r="M13" i="18"/>
  <c r="M129" i="18" s="1"/>
  <c r="H133" i="18"/>
  <c r="H134" i="18" s="1"/>
  <c r="J132" i="18"/>
  <c r="L13" i="18"/>
  <c r="L129" i="18" s="1"/>
  <c r="L135" i="18" s="1"/>
  <c r="J129" i="18"/>
  <c r="J135" i="18" s="1"/>
  <c r="I129" i="18"/>
  <c r="U67" i="9"/>
  <c r="U66" i="9"/>
  <c r="U65" i="9"/>
  <c r="U64" i="9"/>
  <c r="U63" i="9"/>
  <c r="U62" i="9"/>
  <c r="U60" i="9"/>
  <c r="U59" i="9"/>
  <c r="U58" i="9"/>
  <c r="U57" i="9"/>
  <c r="U56" i="9"/>
  <c r="U55" i="9"/>
  <c r="U54" i="9"/>
  <c r="U53" i="9"/>
  <c r="U51" i="9"/>
  <c r="U50" i="9"/>
  <c r="U49" i="9"/>
  <c r="U48" i="9"/>
  <c r="U47" i="9"/>
  <c r="U46" i="9"/>
  <c r="U44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5" i="9"/>
  <c r="U13" i="9"/>
  <c r="U11" i="9"/>
  <c r="O122" i="20" l="1"/>
  <c r="O127" i="20"/>
  <c r="O55" i="20"/>
  <c r="L132" i="18"/>
  <c r="L133" i="18" s="1"/>
  <c r="L134" i="18" s="1"/>
  <c r="J133" i="18"/>
  <c r="J134" i="18" s="1"/>
  <c r="X81" i="35"/>
  <c r="X81" i="34"/>
  <c r="R61" i="9"/>
  <c r="R60" i="9"/>
  <c r="L60" i="9" s="1"/>
  <c r="R59" i="9"/>
  <c r="L59" i="9" s="1"/>
  <c r="R58" i="9"/>
  <c r="L58" i="9" s="1"/>
  <c r="R5" i="9"/>
  <c r="AP1" i="1" l="1"/>
  <c r="T1" i="1"/>
  <c r="E50" i="7"/>
  <c r="E49" i="7"/>
  <c r="E48" i="7"/>
  <c r="G40" i="7" l="1"/>
  <c r="F40" i="7"/>
  <c r="G39" i="7"/>
  <c r="F39" i="7"/>
  <c r="G38" i="7"/>
  <c r="F38" i="7"/>
  <c r="G32" i="7"/>
  <c r="F32" i="7"/>
  <c r="G31" i="7"/>
  <c r="F31" i="7"/>
  <c r="G30" i="7"/>
  <c r="F30" i="7"/>
  <c r="G28" i="7"/>
  <c r="F28" i="7"/>
  <c r="H40" i="7" l="1"/>
  <c r="H39" i="7"/>
  <c r="H38" i="7"/>
  <c r="H28" i="7"/>
  <c r="H31" i="7"/>
  <c r="H32" i="7"/>
  <c r="H30" i="7"/>
  <c r="B65" i="23" l="1"/>
  <c r="B64" i="23"/>
  <c r="B63" i="23"/>
  <c r="B62" i="23"/>
  <c r="B61" i="23"/>
  <c r="B60" i="23"/>
  <c r="B59" i="23"/>
  <c r="B57" i="23"/>
  <c r="B56" i="23"/>
  <c r="B55" i="23"/>
  <c r="B54" i="23"/>
  <c r="B52" i="23"/>
  <c r="B50" i="23"/>
  <c r="B46" i="23"/>
  <c r="AA36" i="23"/>
  <c r="C79" i="22"/>
  <c r="M131" i="21" l="1"/>
  <c r="G132" i="4" l="1"/>
  <c r="X80" i="33" l="1"/>
  <c r="Z4" i="33"/>
  <c r="B33" i="31" l="1"/>
  <c r="E39" i="24"/>
  <c r="D108" i="24"/>
  <c r="G39" i="24" s="1"/>
  <c r="Z36" i="23"/>
  <c r="Y36" i="23"/>
  <c r="X36" i="23"/>
  <c r="W36" i="23"/>
  <c r="V36" i="23"/>
  <c r="B58" i="23" s="1"/>
  <c r="U36" i="23"/>
  <c r="B40" i="23" s="1"/>
  <c r="T36" i="23"/>
  <c r="S36" i="23"/>
  <c r="R36" i="23"/>
  <c r="Q36" i="23"/>
  <c r="P36" i="23"/>
  <c r="O36" i="23"/>
  <c r="N36" i="23"/>
  <c r="M36" i="23"/>
  <c r="L36" i="23"/>
  <c r="B42" i="23" s="1"/>
  <c r="K36" i="23"/>
  <c r="J36" i="23"/>
  <c r="I36" i="23"/>
  <c r="H36" i="23"/>
  <c r="G36" i="23"/>
  <c r="B48" i="23" s="1"/>
  <c r="F36" i="23"/>
  <c r="E36" i="23"/>
  <c r="D36" i="23"/>
  <c r="B49" i="23" s="1"/>
  <c r="C36" i="23"/>
  <c r="B47" i="23" s="1"/>
  <c r="B36" i="23"/>
  <c r="C96" i="22"/>
  <c r="C85" i="22"/>
  <c r="C128" i="21"/>
  <c r="C123" i="21"/>
  <c r="C122" i="21"/>
  <c r="C127" i="20"/>
  <c r="C122" i="20"/>
  <c r="K127" i="9"/>
  <c r="J127" i="9"/>
  <c r="F123" i="18"/>
  <c r="F122" i="18"/>
  <c r="B44" i="23" l="1"/>
  <c r="B41" i="23"/>
  <c r="B53" i="23"/>
  <c r="B43" i="23"/>
  <c r="B51" i="23"/>
  <c r="B45" i="23"/>
  <c r="F36" i="7" l="1"/>
  <c r="A4" i="30" l="1"/>
  <c r="A6" i="29"/>
  <c r="H131" i="4"/>
  <c r="B32" i="31" l="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H7" i="30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H105" i="4"/>
  <c r="I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1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B34" i="31" l="1"/>
  <c r="D130" i="4"/>
  <c r="E130" i="4"/>
  <c r="I130" i="4"/>
  <c r="H130" i="4"/>
  <c r="C94" i="5"/>
  <c r="B1" i="5"/>
  <c r="A52" i="14"/>
  <c r="A49" i="10"/>
  <c r="A16" i="3"/>
  <c r="A12" i="3"/>
  <c r="C4" i="32" l="1"/>
  <c r="C1" i="31" l="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 s="1"/>
  <c r="D96" i="29" s="1"/>
  <c r="B95" i="29"/>
  <c r="C95" i="29" s="1"/>
  <c r="D95" i="29" s="1"/>
  <c r="B94" i="29"/>
  <c r="C94" i="29" s="1"/>
  <c r="B93" i="29"/>
  <c r="C93" i="29" s="1"/>
  <c r="B92" i="29"/>
  <c r="C92" i="29" s="1"/>
  <c r="B91" i="29"/>
  <c r="C91" i="29" s="1"/>
  <c r="B90" i="29"/>
  <c r="C90" i="29" s="1"/>
  <c r="B89" i="29"/>
  <c r="C89" i="29" s="1"/>
  <c r="B88" i="29"/>
  <c r="C88" i="29" s="1"/>
  <c r="B87" i="29"/>
  <c r="C87" i="29" s="1"/>
  <c r="B86" i="29"/>
  <c r="C86" i="29" s="1"/>
  <c r="B85" i="29"/>
  <c r="C85" i="29" s="1"/>
  <c r="B84" i="29"/>
  <c r="C84" i="29" s="1"/>
  <c r="B83" i="29"/>
  <c r="C83" i="29" s="1"/>
  <c r="B82" i="29"/>
  <c r="C82" i="29" s="1"/>
  <c r="B81" i="29"/>
  <c r="C81" i="29" s="1"/>
  <c r="B80" i="29"/>
  <c r="C80" i="29" s="1"/>
  <c r="B79" i="29"/>
  <c r="C79" i="29" s="1"/>
  <c r="B78" i="29"/>
  <c r="C78" i="29" s="1"/>
  <c r="B77" i="29"/>
  <c r="C77" i="29" s="1"/>
  <c r="B76" i="29"/>
  <c r="C76" i="29" s="1"/>
  <c r="B75" i="29"/>
  <c r="C75" i="29" s="1"/>
  <c r="B74" i="29"/>
  <c r="C74" i="29" s="1"/>
  <c r="B73" i="29"/>
  <c r="C73" i="29" s="1"/>
  <c r="B72" i="29"/>
  <c r="C72" i="29" s="1"/>
  <c r="B71" i="29"/>
  <c r="C71" i="29" s="1"/>
  <c r="D71" i="29" s="1"/>
  <c r="B70" i="29"/>
  <c r="C70" i="29" s="1"/>
  <c r="B69" i="29"/>
  <c r="C69" i="29" s="1"/>
  <c r="B68" i="29"/>
  <c r="C68" i="29" s="1"/>
  <c r="B67" i="29"/>
  <c r="C67" i="29" s="1"/>
  <c r="B66" i="29"/>
  <c r="C66" i="29" s="1"/>
  <c r="B65" i="29"/>
  <c r="C65" i="29" s="1"/>
  <c r="B64" i="29"/>
  <c r="C64" i="29" s="1"/>
  <c r="B63" i="29"/>
  <c r="C63" i="29" s="1"/>
  <c r="B62" i="29"/>
  <c r="C62" i="29" s="1"/>
  <c r="D62" i="29" s="1"/>
  <c r="B61" i="29"/>
  <c r="C61" i="29" s="1"/>
  <c r="D61" i="29" s="1"/>
  <c r="B60" i="29"/>
  <c r="C60" i="29" s="1"/>
  <c r="B59" i="29"/>
  <c r="C59" i="29" s="1"/>
  <c r="D59" i="29" s="1"/>
  <c r="B58" i="29"/>
  <c r="C58" i="29" s="1"/>
  <c r="D58" i="29" s="1"/>
  <c r="B57" i="29"/>
  <c r="C57" i="29" s="1"/>
  <c r="D57" i="29" s="1"/>
  <c r="B56" i="29"/>
  <c r="C56" i="29" s="1"/>
  <c r="B55" i="29"/>
  <c r="C55" i="29" s="1"/>
  <c r="B54" i="29"/>
  <c r="C54" i="29" s="1"/>
  <c r="B53" i="29"/>
  <c r="C53" i="29" s="1"/>
  <c r="B52" i="29"/>
  <c r="C52" i="29" s="1"/>
  <c r="B51" i="29"/>
  <c r="C51" i="29" s="1"/>
  <c r="B50" i="29"/>
  <c r="C50" i="29" s="1"/>
  <c r="B49" i="29"/>
  <c r="C49" i="29" s="1"/>
  <c r="B48" i="29"/>
  <c r="C48" i="29" s="1"/>
  <c r="B47" i="29"/>
  <c r="C47" i="29" s="1"/>
  <c r="D47" i="29" s="1"/>
  <c r="B46" i="29"/>
  <c r="C46" i="29" s="1"/>
  <c r="B45" i="29"/>
  <c r="C45" i="29" s="1"/>
  <c r="B44" i="29"/>
  <c r="C44" i="29" s="1"/>
  <c r="B43" i="29"/>
  <c r="C43" i="29" s="1"/>
  <c r="D43" i="29" s="1"/>
  <c r="B42" i="29"/>
  <c r="C42" i="29" s="1"/>
  <c r="B41" i="29"/>
  <c r="C41" i="29" s="1"/>
  <c r="D41" i="29" s="1"/>
  <c r="B40" i="29"/>
  <c r="C40" i="29" s="1"/>
  <c r="B39" i="29"/>
  <c r="C39" i="29" s="1"/>
  <c r="D39" i="29" s="1"/>
  <c r="B38" i="29"/>
  <c r="C38" i="29" s="1"/>
  <c r="B37" i="29"/>
  <c r="C37" i="29" s="1"/>
  <c r="B34" i="29"/>
  <c r="C34" i="29" s="1"/>
  <c r="B33" i="29"/>
  <c r="C33" i="29" s="1"/>
  <c r="B32" i="29"/>
  <c r="C32" i="29" s="1"/>
  <c r="B31" i="29"/>
  <c r="C31" i="29" s="1"/>
  <c r="B30" i="29"/>
  <c r="C30" i="29" s="1"/>
  <c r="B29" i="29"/>
  <c r="C29" i="29" s="1"/>
  <c r="B28" i="29"/>
  <c r="C28" i="29" s="1"/>
  <c r="B27" i="29"/>
  <c r="C27" i="29" s="1"/>
  <c r="B26" i="29"/>
  <c r="B25" i="29"/>
  <c r="C25" i="29" s="1"/>
  <c r="B24" i="29"/>
  <c r="D24" i="29" s="1"/>
  <c r="B23" i="29"/>
  <c r="C23" i="29" s="1"/>
  <c r="B22" i="29"/>
  <c r="B21" i="29"/>
  <c r="C21" i="29" s="1"/>
  <c r="B20" i="29"/>
  <c r="B19" i="29"/>
  <c r="C19" i="29" s="1"/>
  <c r="B17" i="29"/>
  <c r="C17" i="29" s="1"/>
  <c r="B16" i="29"/>
  <c r="C16" i="29" s="1"/>
  <c r="B15" i="29"/>
  <c r="C15" i="29" s="1"/>
  <c r="B14" i="29"/>
  <c r="C14" i="29" s="1"/>
  <c r="B13" i="29"/>
  <c r="B12" i="29"/>
  <c r="C12" i="29" s="1"/>
  <c r="B11" i="29"/>
  <c r="D2" i="29"/>
  <c r="C1" i="28"/>
  <c r="E3" i="25"/>
  <c r="J4" i="24"/>
  <c r="L4" i="21"/>
  <c r="F4" i="22"/>
  <c r="Z4" i="23"/>
  <c r="C4" i="20"/>
  <c r="D52" i="17"/>
  <c r="D7" i="17"/>
  <c r="K52" i="14"/>
  <c r="K51" i="14"/>
  <c r="J52" i="14"/>
  <c r="J51" i="14"/>
  <c r="O5" i="14"/>
  <c r="P6" i="10"/>
  <c r="L49" i="10"/>
  <c r="L48" i="10"/>
  <c r="K49" i="10"/>
  <c r="K48" i="10"/>
  <c r="J49" i="10"/>
  <c r="J48" i="10"/>
  <c r="I49" i="10"/>
  <c r="I48" i="10"/>
  <c r="H49" i="10"/>
  <c r="H48" i="10"/>
  <c r="G49" i="10"/>
  <c r="G48" i="10"/>
  <c r="F49" i="10"/>
  <c r="F48" i="10"/>
  <c r="E49" i="10"/>
  <c r="E48" i="10"/>
  <c r="D49" i="10"/>
  <c r="D48" i="10"/>
  <c r="I9" i="32"/>
  <c r="J9" i="32" s="1"/>
  <c r="L9" i="32" s="1"/>
  <c r="I10" i="32"/>
  <c r="J10" i="32" s="1"/>
  <c r="I11" i="32"/>
  <c r="K11" i="32" s="1"/>
  <c r="I13" i="32"/>
  <c r="K13" i="32" s="1"/>
  <c r="I14" i="32"/>
  <c r="K14" i="32" s="1"/>
  <c r="M14" i="32" s="1"/>
  <c r="I15" i="32"/>
  <c r="J15" i="32" s="1"/>
  <c r="I16" i="32"/>
  <c r="K16" i="32" s="1"/>
  <c r="I17" i="32"/>
  <c r="K17" i="32" s="1"/>
  <c r="I18" i="32"/>
  <c r="K18" i="32" s="1"/>
  <c r="M18" i="32" s="1"/>
  <c r="I19" i="32"/>
  <c r="J19" i="32" s="1"/>
  <c r="I20" i="32"/>
  <c r="K20" i="32" s="1"/>
  <c r="I21" i="32"/>
  <c r="K21" i="32" s="1"/>
  <c r="I22" i="32"/>
  <c r="J22" i="32" s="1"/>
  <c r="L22" i="32" s="1"/>
  <c r="I23" i="32"/>
  <c r="J23" i="32" s="1"/>
  <c r="I24" i="32"/>
  <c r="K24" i="32" s="1"/>
  <c r="I25" i="32"/>
  <c r="K25" i="32" s="1"/>
  <c r="I26" i="32"/>
  <c r="J26" i="32" s="1"/>
  <c r="L26" i="32" s="1"/>
  <c r="I27" i="32"/>
  <c r="J27" i="32" s="1"/>
  <c r="I28" i="32"/>
  <c r="K28" i="32" s="1"/>
  <c r="I29" i="32"/>
  <c r="K29" i="32" s="1"/>
  <c r="I30" i="32"/>
  <c r="K30" i="32" s="1"/>
  <c r="M30" i="32" s="1"/>
  <c r="I31" i="32"/>
  <c r="J31" i="32" s="1"/>
  <c r="I32" i="32"/>
  <c r="K32" i="32" s="1"/>
  <c r="I33" i="32"/>
  <c r="K33" i="32" s="1"/>
  <c r="I34" i="32"/>
  <c r="K34" i="32" s="1"/>
  <c r="M34" i="32" s="1"/>
  <c r="H35" i="32"/>
  <c r="I35" i="32"/>
  <c r="K35" i="32" s="1"/>
  <c r="I36" i="32"/>
  <c r="I37" i="32"/>
  <c r="K37" i="32" s="1"/>
  <c r="M37" i="32" s="1"/>
  <c r="I38" i="32"/>
  <c r="J38" i="32" s="1"/>
  <c r="L38" i="32" s="1"/>
  <c r="I39" i="32"/>
  <c r="K39" i="32" s="1"/>
  <c r="M39" i="32" s="1"/>
  <c r="I40" i="32"/>
  <c r="J40" i="32" s="1"/>
  <c r="L40" i="32" s="1"/>
  <c r="I41" i="32"/>
  <c r="J41" i="32" s="1"/>
  <c r="I42" i="32"/>
  <c r="J42" i="32" s="1"/>
  <c r="L42" i="32" s="1"/>
  <c r="I43" i="32"/>
  <c r="K43" i="32" s="1"/>
  <c r="M43" i="32" s="1"/>
  <c r="I44" i="32"/>
  <c r="J44" i="32" s="1"/>
  <c r="L44" i="32" s="1"/>
  <c r="I45" i="32"/>
  <c r="K45" i="32" s="1"/>
  <c r="M45" i="32" s="1"/>
  <c r="I46" i="32"/>
  <c r="J46" i="32" s="1"/>
  <c r="L46" i="32" s="1"/>
  <c r="Q47" i="32"/>
  <c r="H48" i="32"/>
  <c r="I48" i="32"/>
  <c r="J48" i="32" s="1"/>
  <c r="I49" i="32"/>
  <c r="K49" i="32" s="1"/>
  <c r="I50" i="32"/>
  <c r="K50" i="32" s="1"/>
  <c r="I51" i="32"/>
  <c r="J51" i="32" s="1"/>
  <c r="L51" i="32" s="1"/>
  <c r="I52" i="32"/>
  <c r="J52" i="32" s="1"/>
  <c r="L52" i="32" s="1"/>
  <c r="I53" i="32"/>
  <c r="K53" i="32" s="1"/>
  <c r="I54" i="32"/>
  <c r="K54" i="32" s="1"/>
  <c r="I55" i="32"/>
  <c r="K55" i="32" s="1"/>
  <c r="I56" i="32"/>
  <c r="K56" i="32" s="1"/>
  <c r="M56" i="32" s="1"/>
  <c r="I57" i="32"/>
  <c r="J57" i="32" s="1"/>
  <c r="I58" i="32"/>
  <c r="K58" i="32" s="1"/>
  <c r="I59" i="32"/>
  <c r="K59" i="32" s="1"/>
  <c r="I60" i="32"/>
  <c r="K60" i="32" s="1"/>
  <c r="M60" i="32" s="1"/>
  <c r="I61" i="32"/>
  <c r="J61" i="32" s="1"/>
  <c r="I62" i="32"/>
  <c r="K62" i="32" s="1"/>
  <c r="I63" i="32"/>
  <c r="K63" i="32" s="1"/>
  <c r="I64" i="32"/>
  <c r="J64" i="32" s="1"/>
  <c r="L64" i="32" s="1"/>
  <c r="I65" i="32"/>
  <c r="J65" i="32" s="1"/>
  <c r="I66" i="32"/>
  <c r="K66" i="32" s="1"/>
  <c r="I67" i="32"/>
  <c r="K67" i="32" s="1"/>
  <c r="I68" i="32"/>
  <c r="J68" i="32" s="1"/>
  <c r="L68" i="32" s="1"/>
  <c r="I69" i="32"/>
  <c r="J69" i="32" s="1"/>
  <c r="I70" i="32"/>
  <c r="K70" i="32" s="1"/>
  <c r="I71" i="32"/>
  <c r="K71" i="32" s="1"/>
  <c r="I72" i="32"/>
  <c r="K72" i="32" s="1"/>
  <c r="M72" i="32" s="1"/>
  <c r="H73" i="32"/>
  <c r="I73" i="32"/>
  <c r="K73" i="32" s="1"/>
  <c r="H74" i="32"/>
  <c r="I74" i="32"/>
  <c r="K74" i="32" s="1"/>
  <c r="H75" i="32"/>
  <c r="I75" i="32"/>
  <c r="K75" i="32" s="1"/>
  <c r="I76" i="32"/>
  <c r="H77" i="32"/>
  <c r="I77" i="32"/>
  <c r="J77" i="32" s="1"/>
  <c r="H78" i="32"/>
  <c r="I78" i="32"/>
  <c r="H79" i="32"/>
  <c r="I79" i="32"/>
  <c r="J79" i="32" s="1"/>
  <c r="H80" i="32"/>
  <c r="I80" i="32"/>
  <c r="J81" i="32"/>
  <c r="L81" i="32" s="1"/>
  <c r="K81" i="32"/>
  <c r="M81" i="32" s="1"/>
  <c r="H82" i="32"/>
  <c r="I82" i="32"/>
  <c r="J82" i="32" s="1"/>
  <c r="I83" i="32"/>
  <c r="J83" i="32" s="1"/>
  <c r="L83" i="32" s="1"/>
  <c r="I84" i="32"/>
  <c r="K84" i="32" s="1"/>
  <c r="H85" i="32"/>
  <c r="I85" i="32"/>
  <c r="K85" i="32" s="1"/>
  <c r="H86" i="32"/>
  <c r="I86" i="32"/>
  <c r="K86" i="32" s="1"/>
  <c r="H87" i="32"/>
  <c r="I87" i="32"/>
  <c r="K87" i="32" s="1"/>
  <c r="H88" i="32"/>
  <c r="I88" i="32"/>
  <c r="K88" i="32" s="1"/>
  <c r="H89" i="32"/>
  <c r="I89" i="32"/>
  <c r="K89" i="32" s="1"/>
  <c r="Q90" i="32"/>
  <c r="H91" i="32"/>
  <c r="I91" i="32"/>
  <c r="J91" i="32" s="1"/>
  <c r="H92" i="32"/>
  <c r="I92" i="32"/>
  <c r="J92" i="32" s="1"/>
  <c r="H93" i="32"/>
  <c r="I93" i="32"/>
  <c r="J93" i="32" s="1"/>
  <c r="H94" i="32"/>
  <c r="I94" i="32"/>
  <c r="J94" i="32" s="1"/>
  <c r="H95" i="32"/>
  <c r="I95" i="32"/>
  <c r="J95" i="32" s="1"/>
  <c r="H96" i="32"/>
  <c r="I96" i="32"/>
  <c r="J96" i="32" s="1"/>
  <c r="H97" i="32"/>
  <c r="I97" i="32"/>
  <c r="J97" i="32" s="1"/>
  <c r="H98" i="32"/>
  <c r="I98" i="32"/>
  <c r="J98" i="32" s="1"/>
  <c r="I99" i="32"/>
  <c r="J99" i="32" s="1"/>
  <c r="H100" i="32"/>
  <c r="I100" i="32"/>
  <c r="J100" i="32" s="1"/>
  <c r="H101" i="32"/>
  <c r="I101" i="32"/>
  <c r="K101" i="32" s="1"/>
  <c r="H102" i="32"/>
  <c r="I102" i="32"/>
  <c r="J102" i="32" s="1"/>
  <c r="H103" i="32"/>
  <c r="I103" i="32"/>
  <c r="J103" i="32" s="1"/>
  <c r="H104" i="32"/>
  <c r="I104" i="32"/>
  <c r="J104" i="32" s="1"/>
  <c r="J105" i="32"/>
  <c r="L105" i="32" s="1"/>
  <c r="K105" i="32"/>
  <c r="M105" i="32" s="1"/>
  <c r="J106" i="32"/>
  <c r="L106" i="32" s="1"/>
  <c r="K106" i="32"/>
  <c r="M106" i="32" s="1"/>
  <c r="J107" i="32"/>
  <c r="L107" i="32" s="1"/>
  <c r="K107" i="32"/>
  <c r="M107" i="32" s="1"/>
  <c r="H108" i="32"/>
  <c r="I108" i="32"/>
  <c r="J108" i="32" s="1"/>
  <c r="H109" i="32"/>
  <c r="I109" i="32"/>
  <c r="J109" i="32" s="1"/>
  <c r="J110" i="32"/>
  <c r="L110" i="32" s="1"/>
  <c r="K110" i="32"/>
  <c r="M110" i="32" s="1"/>
  <c r="H111" i="32"/>
  <c r="I111" i="32"/>
  <c r="K111" i="32" s="1"/>
  <c r="H112" i="32"/>
  <c r="I112" i="32"/>
  <c r="H113" i="32"/>
  <c r="I113" i="32"/>
  <c r="J113" i="32" s="1"/>
  <c r="H114" i="32"/>
  <c r="I114" i="32"/>
  <c r="H115" i="32"/>
  <c r="I115" i="32"/>
  <c r="K115" i="32" s="1"/>
  <c r="H116" i="32"/>
  <c r="I116" i="32"/>
  <c r="H117" i="32"/>
  <c r="I117" i="32"/>
  <c r="K117" i="32" s="1"/>
  <c r="H118" i="32"/>
  <c r="I118" i="32"/>
  <c r="H119" i="32"/>
  <c r="I119" i="32"/>
  <c r="K119" i="32" s="1"/>
  <c r="H120" i="32"/>
  <c r="I120" i="32"/>
  <c r="H121" i="32"/>
  <c r="I121" i="32"/>
  <c r="J121" i="32" s="1"/>
  <c r="H122" i="32"/>
  <c r="I122" i="32"/>
  <c r="J123" i="32"/>
  <c r="L123" i="32" s="1"/>
  <c r="K123" i="32"/>
  <c r="M123" i="32" s="1"/>
  <c r="H124" i="32"/>
  <c r="I124" i="32"/>
  <c r="J124" i="32" s="1"/>
  <c r="H125" i="32"/>
  <c r="I125" i="32"/>
  <c r="K125" i="32" s="1"/>
  <c r="H126" i="32"/>
  <c r="I126" i="32"/>
  <c r="J126" i="32" s="1"/>
  <c r="H127" i="32"/>
  <c r="I127" i="32"/>
  <c r="K127" i="32" s="1"/>
  <c r="I128" i="32"/>
  <c r="H129" i="32"/>
  <c r="I129" i="32"/>
  <c r="K129" i="32" s="1"/>
  <c r="J130" i="32"/>
  <c r="L130" i="32" s="1"/>
  <c r="K130" i="32"/>
  <c r="M130" i="32" s="1"/>
  <c r="H131" i="32"/>
  <c r="I131" i="32"/>
  <c r="J131" i="32" s="1"/>
  <c r="J132" i="32"/>
  <c r="L132" i="32" s="1"/>
  <c r="K132" i="32"/>
  <c r="M132" i="32" s="1"/>
  <c r="H133" i="32"/>
  <c r="I133" i="32"/>
  <c r="J133" i="32" s="1"/>
  <c r="H134" i="32"/>
  <c r="I134" i="32"/>
  <c r="K134" i="32" s="1"/>
  <c r="H135" i="32"/>
  <c r="I135" i="32"/>
  <c r="J135" i="32" s="1"/>
  <c r="H136" i="32"/>
  <c r="I136" i="32"/>
  <c r="K136" i="32" s="1"/>
  <c r="H137" i="32"/>
  <c r="I137" i="32"/>
  <c r="J137" i="32" s="1"/>
  <c r="J138" i="32"/>
  <c r="L138" i="32" s="1"/>
  <c r="K138" i="32"/>
  <c r="M138" i="32" s="1"/>
  <c r="H139" i="32"/>
  <c r="I139" i="32"/>
  <c r="K139" i="32" s="1"/>
  <c r="H140" i="32"/>
  <c r="I140" i="32"/>
  <c r="K140" i="32" s="1"/>
  <c r="H141" i="32"/>
  <c r="I141" i="32"/>
  <c r="K141" i="32" s="1"/>
  <c r="J142" i="32"/>
  <c r="L142" i="32" s="1"/>
  <c r="K142" i="32"/>
  <c r="M142" i="32" s="1"/>
  <c r="H143" i="32"/>
  <c r="I143" i="32"/>
  <c r="K143" i="32" s="1"/>
  <c r="H144" i="32"/>
  <c r="I144" i="32"/>
  <c r="J144" i="32" s="1"/>
  <c r="H145" i="32"/>
  <c r="I145" i="32"/>
  <c r="K145" i="32" s="1"/>
  <c r="H146" i="32"/>
  <c r="I146" i="32"/>
  <c r="J146" i="32" s="1"/>
  <c r="H147" i="32"/>
  <c r="I147" i="32"/>
  <c r="K147" i="32" s="1"/>
  <c r="H148" i="32"/>
  <c r="I148" i="32"/>
  <c r="J148" i="32" s="1"/>
  <c r="H149" i="32"/>
  <c r="I149" i="32"/>
  <c r="K149" i="32" s="1"/>
  <c r="H150" i="32"/>
  <c r="I150" i="32"/>
  <c r="J150" i="32" s="1"/>
  <c r="H151" i="32"/>
  <c r="I151" i="32"/>
  <c r="J151" i="32" s="1"/>
  <c r="H152" i="32"/>
  <c r="I152" i="32"/>
  <c r="J152" i="32" s="1"/>
  <c r="H153" i="32"/>
  <c r="I153" i="32"/>
  <c r="K153" i="32" s="1"/>
  <c r="H154" i="32"/>
  <c r="I154" i="32"/>
  <c r="J154" i="32" s="1"/>
  <c r="H155" i="32"/>
  <c r="I155" i="32"/>
  <c r="J155" i="32" s="1"/>
  <c r="L155" i="32" s="1"/>
  <c r="Q156" i="32"/>
  <c r="H157" i="32"/>
  <c r="I157" i="32"/>
  <c r="J157" i="32" s="1"/>
  <c r="J158" i="32"/>
  <c r="L158" i="32" s="1"/>
  <c r="K158" i="32"/>
  <c r="M158" i="32" s="1"/>
  <c r="J159" i="32"/>
  <c r="L159" i="32" s="1"/>
  <c r="K159" i="32"/>
  <c r="M159" i="32" s="1"/>
  <c r="H160" i="32"/>
  <c r="I160" i="32"/>
  <c r="J160" i="32" s="1"/>
  <c r="J161" i="32"/>
  <c r="L161" i="32" s="1"/>
  <c r="K161" i="32"/>
  <c r="M161" i="32" s="1"/>
  <c r="J162" i="32"/>
  <c r="L162" i="32" s="1"/>
  <c r="K162" i="32"/>
  <c r="M162" i="32" s="1"/>
  <c r="H163" i="32"/>
  <c r="I163" i="32"/>
  <c r="J163" i="32" s="1"/>
  <c r="H164" i="32"/>
  <c r="I164" i="32"/>
  <c r="H165" i="32"/>
  <c r="I165" i="32"/>
  <c r="J165" i="32" s="1"/>
  <c r="H166" i="32"/>
  <c r="I166" i="32"/>
  <c r="K166" i="32" s="1"/>
  <c r="H167" i="32"/>
  <c r="I167" i="32"/>
  <c r="K167" i="32" s="1"/>
  <c r="J168" i="32"/>
  <c r="L168" i="32" s="1"/>
  <c r="K168" i="32"/>
  <c r="M168" i="32" s="1"/>
  <c r="H169" i="32"/>
  <c r="I169" i="32"/>
  <c r="K169" i="32" s="1"/>
  <c r="Q170" i="32"/>
  <c r="H171" i="32"/>
  <c r="I171" i="32"/>
  <c r="J171" i="32" s="1"/>
  <c r="H172" i="32"/>
  <c r="I172" i="32"/>
  <c r="K172" i="32" s="1"/>
  <c r="H173" i="32"/>
  <c r="I173" i="32"/>
  <c r="J173" i="32" s="1"/>
  <c r="Q174" i="32"/>
  <c r="H175" i="32"/>
  <c r="I175" i="32"/>
  <c r="J175" i="32" s="1"/>
  <c r="Q176" i="32"/>
  <c r="H177" i="32"/>
  <c r="I177" i="32"/>
  <c r="K177" i="32" s="1"/>
  <c r="H179" i="32"/>
  <c r="I179" i="32"/>
  <c r="J179" i="32" s="1"/>
  <c r="H180" i="32"/>
  <c r="I180" i="32"/>
  <c r="K180" i="32" s="1"/>
  <c r="J180" i="32"/>
  <c r="H181" i="32"/>
  <c r="I181" i="32"/>
  <c r="K181" i="32" s="1"/>
  <c r="J181" i="32"/>
  <c r="N1" i="30"/>
  <c r="D12" i="29"/>
  <c r="D16" i="29"/>
  <c r="D19" i="29"/>
  <c r="D23" i="29"/>
  <c r="D27" i="29"/>
  <c r="D28" i="29"/>
  <c r="D29" i="29"/>
  <c r="D30" i="29"/>
  <c r="D31" i="29"/>
  <c r="D32" i="29"/>
  <c r="D33" i="29"/>
  <c r="D34" i="29"/>
  <c r="D37" i="29"/>
  <c r="D38" i="29"/>
  <c r="D45" i="29"/>
  <c r="D49" i="29"/>
  <c r="D50" i="29"/>
  <c r="D51" i="29"/>
  <c r="D52" i="29"/>
  <c r="D53" i="29"/>
  <c r="D54" i="29"/>
  <c r="D55" i="29"/>
  <c r="D56" i="29"/>
  <c r="D63" i="29"/>
  <c r="D64" i="29"/>
  <c r="D65" i="29"/>
  <c r="D66" i="29"/>
  <c r="D67" i="29"/>
  <c r="D68" i="29"/>
  <c r="D69" i="29"/>
  <c r="D70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C114" i="29" s="1"/>
  <c r="D94" i="29"/>
  <c r="C115" i="29" s="1"/>
  <c r="B107" i="29"/>
  <c r="B108" i="29"/>
  <c r="B109" i="29"/>
  <c r="B110" i="29"/>
  <c r="B111" i="29"/>
  <c r="B112" i="29"/>
  <c r="B113" i="29"/>
  <c r="B114" i="29"/>
  <c r="B115" i="29"/>
  <c r="B116" i="29"/>
  <c r="A37" i="28"/>
  <c r="A38" i="28" s="1"/>
  <c r="A39" i="28" s="1"/>
  <c r="A40" i="28" s="1"/>
  <c r="A41" i="28" s="1"/>
  <c r="A46" i="28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D90" i="24"/>
  <c r="G21" i="24" s="1"/>
  <c r="D92" i="24"/>
  <c r="G23" i="24" s="1"/>
  <c r="D86" i="24"/>
  <c r="G17" i="24" s="1"/>
  <c r="D91" i="24"/>
  <c r="G22" i="24" s="1"/>
  <c r="D88" i="24"/>
  <c r="G19" i="24" s="1"/>
  <c r="D85" i="24"/>
  <c r="G16" i="24" s="1"/>
  <c r="D89" i="24"/>
  <c r="G20" i="24" s="1"/>
  <c r="D93" i="24"/>
  <c r="G24" i="24" s="1"/>
  <c r="D95" i="24"/>
  <c r="G26" i="24" s="1"/>
  <c r="D97" i="24"/>
  <c r="G28" i="24" s="1"/>
  <c r="D98" i="24"/>
  <c r="G29" i="24" s="1"/>
  <c r="D99" i="24"/>
  <c r="G30" i="24" s="1"/>
  <c r="D100" i="24"/>
  <c r="G31" i="24" s="1"/>
  <c r="D101" i="24"/>
  <c r="G32" i="24" s="1"/>
  <c r="D102" i="24"/>
  <c r="G33" i="24" s="1"/>
  <c r="D103" i="24"/>
  <c r="G34" i="24" s="1"/>
  <c r="D104" i="24"/>
  <c r="G35" i="24" s="1"/>
  <c r="D105" i="24"/>
  <c r="G36" i="24" s="1"/>
  <c r="D106" i="24"/>
  <c r="G37" i="24" s="1"/>
  <c r="D107" i="24"/>
  <c r="G38" i="24" s="1"/>
  <c r="C71" i="22"/>
  <c r="C72" i="22"/>
  <c r="C73" i="22"/>
  <c r="C74" i="22"/>
  <c r="C75" i="22"/>
  <c r="C77" i="22"/>
  <c r="C78" i="22"/>
  <c r="C80" i="22"/>
  <c r="C81" i="22"/>
  <c r="C82" i="22"/>
  <c r="C83" i="22"/>
  <c r="C84" i="22"/>
  <c r="C86" i="22"/>
  <c r="C87" i="22"/>
  <c r="C88" i="22"/>
  <c r="C89" i="22"/>
  <c r="C90" i="22"/>
  <c r="C91" i="22"/>
  <c r="C92" i="22"/>
  <c r="C93" i="22"/>
  <c r="C94" i="22"/>
  <c r="C95" i="22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D77" i="21"/>
  <c r="C78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8" i="21"/>
  <c r="D98" i="21"/>
  <c r="C99" i="21"/>
  <c r="D99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D111" i="21"/>
  <c r="C112" i="21"/>
  <c r="D112" i="21"/>
  <c r="C113" i="21"/>
  <c r="D113" i="21"/>
  <c r="C114" i="21"/>
  <c r="D114" i="21"/>
  <c r="C115" i="21"/>
  <c r="D115" i="21"/>
  <c r="C116" i="21"/>
  <c r="D116" i="21"/>
  <c r="C117" i="21"/>
  <c r="D117" i="21"/>
  <c r="C118" i="21"/>
  <c r="D118" i="21"/>
  <c r="C119" i="21"/>
  <c r="D119" i="21"/>
  <c r="C120" i="21"/>
  <c r="D120" i="21"/>
  <c r="C121" i="21"/>
  <c r="C124" i="21"/>
  <c r="C125" i="21"/>
  <c r="S6" i="20"/>
  <c r="C12" i="20"/>
  <c r="D12" i="20"/>
  <c r="G12" i="20"/>
  <c r="Y12" i="20"/>
  <c r="F12" i="20" s="1"/>
  <c r="C13" i="20"/>
  <c r="D13" i="20"/>
  <c r="G13" i="20"/>
  <c r="K13" i="20" s="1"/>
  <c r="F13" i="20"/>
  <c r="C14" i="20"/>
  <c r="D14" i="20"/>
  <c r="G14" i="20"/>
  <c r="K14" i="20" s="1"/>
  <c r="F14" i="20"/>
  <c r="C15" i="20"/>
  <c r="D15" i="20"/>
  <c r="G15" i="20"/>
  <c r="K15" i="20" s="1"/>
  <c r="F15" i="20"/>
  <c r="C16" i="20"/>
  <c r="D16" i="20"/>
  <c r="G16" i="20"/>
  <c r="K16" i="20" s="1"/>
  <c r="F16" i="20"/>
  <c r="C17" i="20"/>
  <c r="D17" i="20"/>
  <c r="G17" i="20"/>
  <c r="K17" i="20" s="1"/>
  <c r="F17" i="20"/>
  <c r="C18" i="20"/>
  <c r="D18" i="20"/>
  <c r="G18" i="20"/>
  <c r="K18" i="20" s="1"/>
  <c r="F18" i="20"/>
  <c r="C19" i="20"/>
  <c r="D19" i="20"/>
  <c r="G19" i="20"/>
  <c r="K19" i="20" s="1"/>
  <c r="F19" i="20"/>
  <c r="C20" i="20"/>
  <c r="D20" i="20"/>
  <c r="G20" i="20"/>
  <c r="K20" i="20" s="1"/>
  <c r="F20" i="20"/>
  <c r="C21" i="20"/>
  <c r="D21" i="20"/>
  <c r="G21" i="20"/>
  <c r="K21" i="20" s="1"/>
  <c r="F21" i="20"/>
  <c r="C22" i="20"/>
  <c r="D22" i="20"/>
  <c r="G22" i="20"/>
  <c r="K22" i="20" s="1"/>
  <c r="F22" i="20"/>
  <c r="C23" i="20"/>
  <c r="D23" i="20"/>
  <c r="G23" i="20"/>
  <c r="K23" i="20" s="1"/>
  <c r="F23" i="20"/>
  <c r="C24" i="20"/>
  <c r="D24" i="20"/>
  <c r="G24" i="20"/>
  <c r="K24" i="20" s="1"/>
  <c r="F24" i="20"/>
  <c r="C25" i="20"/>
  <c r="D25" i="20"/>
  <c r="G25" i="20"/>
  <c r="K25" i="20" s="1"/>
  <c r="F25" i="20"/>
  <c r="C26" i="20"/>
  <c r="D26" i="20"/>
  <c r="G26" i="20"/>
  <c r="K26" i="20" s="1"/>
  <c r="C27" i="20"/>
  <c r="D27" i="20"/>
  <c r="G27" i="20"/>
  <c r="K27" i="20" s="1"/>
  <c r="C28" i="20"/>
  <c r="D28" i="20"/>
  <c r="G28" i="20"/>
  <c r="K28" i="20" s="1"/>
  <c r="C29" i="20"/>
  <c r="D29" i="20"/>
  <c r="G29" i="20"/>
  <c r="K29" i="20" s="1"/>
  <c r="C30" i="20"/>
  <c r="D30" i="20"/>
  <c r="G30" i="20"/>
  <c r="K30" i="20" s="1"/>
  <c r="C31" i="20"/>
  <c r="D31" i="20"/>
  <c r="G31" i="20"/>
  <c r="K31" i="20" s="1"/>
  <c r="C32" i="20"/>
  <c r="D32" i="20"/>
  <c r="G32" i="20"/>
  <c r="K32" i="20" s="1"/>
  <c r="C33" i="20"/>
  <c r="D33" i="20"/>
  <c r="G33" i="20"/>
  <c r="K33" i="20" s="1"/>
  <c r="C34" i="20"/>
  <c r="D34" i="20"/>
  <c r="G34" i="20"/>
  <c r="K34" i="20" s="1"/>
  <c r="C35" i="20"/>
  <c r="D35" i="20"/>
  <c r="G35" i="20"/>
  <c r="K35" i="20" s="1"/>
  <c r="C36" i="20"/>
  <c r="D36" i="20"/>
  <c r="G36" i="20"/>
  <c r="K36" i="20" s="1"/>
  <c r="C37" i="20"/>
  <c r="D37" i="20"/>
  <c r="G37" i="20"/>
  <c r="K37" i="20" s="1"/>
  <c r="C38" i="20"/>
  <c r="D38" i="20"/>
  <c r="G38" i="20"/>
  <c r="K38" i="20" s="1"/>
  <c r="C39" i="20"/>
  <c r="D39" i="20"/>
  <c r="G39" i="20"/>
  <c r="K39" i="20" s="1"/>
  <c r="C40" i="20"/>
  <c r="D40" i="20"/>
  <c r="G40" i="20"/>
  <c r="K40" i="20" s="1"/>
  <c r="C41" i="20"/>
  <c r="D41" i="20"/>
  <c r="G41" i="20"/>
  <c r="K41" i="20" s="1"/>
  <c r="C42" i="20"/>
  <c r="D42" i="20"/>
  <c r="G42" i="20"/>
  <c r="K42" i="20" s="1"/>
  <c r="C43" i="20"/>
  <c r="D43" i="20"/>
  <c r="G43" i="20"/>
  <c r="K43" i="20" s="1"/>
  <c r="C44" i="20"/>
  <c r="D44" i="20"/>
  <c r="G44" i="20"/>
  <c r="K44" i="20" s="1"/>
  <c r="C45" i="20"/>
  <c r="D45" i="20"/>
  <c r="G45" i="20"/>
  <c r="K45" i="20" s="1"/>
  <c r="C46" i="20"/>
  <c r="D46" i="20"/>
  <c r="G46" i="20"/>
  <c r="K46" i="20" s="1"/>
  <c r="C47" i="20"/>
  <c r="D47" i="20"/>
  <c r="G47" i="20"/>
  <c r="K47" i="20" s="1"/>
  <c r="C48" i="20"/>
  <c r="D48" i="20"/>
  <c r="G48" i="20"/>
  <c r="K48" i="20" s="1"/>
  <c r="C49" i="20"/>
  <c r="D49" i="20"/>
  <c r="G49" i="20"/>
  <c r="K49" i="20" s="1"/>
  <c r="C50" i="20"/>
  <c r="D50" i="20"/>
  <c r="G50" i="20"/>
  <c r="K50" i="20" s="1"/>
  <c r="C51" i="20"/>
  <c r="D51" i="20"/>
  <c r="G51" i="20"/>
  <c r="K51" i="20" s="1"/>
  <c r="C52" i="20"/>
  <c r="D52" i="20"/>
  <c r="G52" i="20"/>
  <c r="K52" i="20" s="1"/>
  <c r="C53" i="20"/>
  <c r="D53" i="20"/>
  <c r="G53" i="20"/>
  <c r="K53" i="20" s="1"/>
  <c r="C54" i="20"/>
  <c r="D54" i="20"/>
  <c r="G54" i="20"/>
  <c r="K54" i="20" s="1"/>
  <c r="C57" i="20"/>
  <c r="D57" i="20"/>
  <c r="G57" i="20"/>
  <c r="K57" i="20" s="1"/>
  <c r="C58" i="20"/>
  <c r="D58" i="20"/>
  <c r="G58" i="20"/>
  <c r="K58" i="20" s="1"/>
  <c r="C59" i="20"/>
  <c r="D59" i="20"/>
  <c r="G59" i="20"/>
  <c r="K59" i="20" s="1"/>
  <c r="C60" i="20"/>
  <c r="D60" i="20"/>
  <c r="G60" i="20"/>
  <c r="K60" i="20" s="1"/>
  <c r="C61" i="20"/>
  <c r="D61" i="20"/>
  <c r="G61" i="20"/>
  <c r="K61" i="20" s="1"/>
  <c r="C62" i="20"/>
  <c r="D62" i="20"/>
  <c r="G62" i="20"/>
  <c r="K62" i="20" s="1"/>
  <c r="C63" i="20"/>
  <c r="D63" i="20"/>
  <c r="G63" i="20"/>
  <c r="K63" i="20" s="1"/>
  <c r="C64" i="20"/>
  <c r="D64" i="20"/>
  <c r="G64" i="20"/>
  <c r="K64" i="20" s="1"/>
  <c r="C65" i="20"/>
  <c r="D65" i="20"/>
  <c r="G65" i="20"/>
  <c r="K65" i="20" s="1"/>
  <c r="C66" i="20"/>
  <c r="D66" i="20"/>
  <c r="G66" i="20"/>
  <c r="K66" i="20" s="1"/>
  <c r="C67" i="20"/>
  <c r="D67" i="20"/>
  <c r="G67" i="20"/>
  <c r="K67" i="20" s="1"/>
  <c r="C68" i="20"/>
  <c r="D68" i="20"/>
  <c r="G68" i="20"/>
  <c r="K68" i="20" s="1"/>
  <c r="C69" i="20"/>
  <c r="D69" i="20"/>
  <c r="G69" i="20"/>
  <c r="K69" i="20" s="1"/>
  <c r="C70" i="20"/>
  <c r="D70" i="20"/>
  <c r="G70" i="20"/>
  <c r="K70" i="20" s="1"/>
  <c r="C71" i="20"/>
  <c r="D71" i="20"/>
  <c r="G71" i="20"/>
  <c r="K71" i="20" s="1"/>
  <c r="C72" i="20"/>
  <c r="D72" i="20"/>
  <c r="G72" i="20"/>
  <c r="K72" i="20" s="1"/>
  <c r="C73" i="20"/>
  <c r="D73" i="20"/>
  <c r="G73" i="20"/>
  <c r="K73" i="20" s="1"/>
  <c r="C74" i="20"/>
  <c r="D74" i="20"/>
  <c r="G74" i="20"/>
  <c r="K74" i="20" s="1"/>
  <c r="C75" i="20"/>
  <c r="D75" i="20"/>
  <c r="G75" i="20"/>
  <c r="K75" i="20" s="1"/>
  <c r="C76" i="20"/>
  <c r="D76" i="20"/>
  <c r="G76" i="20"/>
  <c r="K76" i="20" s="1"/>
  <c r="C77" i="20"/>
  <c r="D77" i="20"/>
  <c r="G77" i="20"/>
  <c r="K77" i="20" s="1"/>
  <c r="C83" i="20"/>
  <c r="D83" i="20"/>
  <c r="G83" i="20"/>
  <c r="K83" i="20" s="1"/>
  <c r="C84" i="20"/>
  <c r="D84" i="20"/>
  <c r="G84" i="20"/>
  <c r="K84" i="20" s="1"/>
  <c r="C85" i="20"/>
  <c r="D85" i="20"/>
  <c r="G85" i="20"/>
  <c r="K85" i="20" s="1"/>
  <c r="C86" i="20"/>
  <c r="D86" i="20"/>
  <c r="G86" i="20"/>
  <c r="K86" i="20" s="1"/>
  <c r="C87" i="20"/>
  <c r="D87" i="20"/>
  <c r="G87" i="20"/>
  <c r="K87" i="20" s="1"/>
  <c r="C88" i="20"/>
  <c r="D88" i="20"/>
  <c r="G88" i="20"/>
  <c r="K88" i="20" s="1"/>
  <c r="C89" i="20"/>
  <c r="D89" i="20"/>
  <c r="G89" i="20"/>
  <c r="K89" i="20" s="1"/>
  <c r="C90" i="20"/>
  <c r="D90" i="20"/>
  <c r="G90" i="20"/>
  <c r="K90" i="20" s="1"/>
  <c r="C91" i="20"/>
  <c r="D91" i="20"/>
  <c r="G91" i="20"/>
  <c r="K91" i="20" s="1"/>
  <c r="C92" i="20"/>
  <c r="D92" i="20"/>
  <c r="G92" i="20"/>
  <c r="K92" i="20" s="1"/>
  <c r="C93" i="20"/>
  <c r="D93" i="20"/>
  <c r="G93" i="20"/>
  <c r="K93" i="20" s="1"/>
  <c r="C94" i="20"/>
  <c r="D94" i="20"/>
  <c r="G94" i="20"/>
  <c r="K94" i="20" s="1"/>
  <c r="C95" i="20"/>
  <c r="D95" i="20"/>
  <c r="G95" i="20"/>
  <c r="K95" i="20" s="1"/>
  <c r="C96" i="20"/>
  <c r="D96" i="20"/>
  <c r="G96" i="20"/>
  <c r="K96" i="20" s="1"/>
  <c r="C97" i="20"/>
  <c r="D97" i="20"/>
  <c r="G97" i="20"/>
  <c r="K97" i="20" s="1"/>
  <c r="C98" i="20"/>
  <c r="D98" i="20"/>
  <c r="G98" i="20"/>
  <c r="K98" i="20" s="1"/>
  <c r="C99" i="20"/>
  <c r="D99" i="20"/>
  <c r="G99" i="20"/>
  <c r="K99" i="20" s="1"/>
  <c r="C100" i="20"/>
  <c r="D100" i="20"/>
  <c r="G100" i="20"/>
  <c r="K100" i="20" s="1"/>
  <c r="C101" i="20"/>
  <c r="D101" i="20"/>
  <c r="G101" i="20"/>
  <c r="K101" i="20" s="1"/>
  <c r="C102" i="20"/>
  <c r="D102" i="20"/>
  <c r="G102" i="20"/>
  <c r="K102" i="20" s="1"/>
  <c r="C103" i="20"/>
  <c r="D103" i="20"/>
  <c r="G103" i="20"/>
  <c r="K103" i="20" s="1"/>
  <c r="C104" i="20"/>
  <c r="D104" i="20"/>
  <c r="G104" i="20"/>
  <c r="K104" i="20" s="1"/>
  <c r="C105" i="20"/>
  <c r="D105" i="20"/>
  <c r="G105" i="20"/>
  <c r="K105" i="20" s="1"/>
  <c r="C106" i="20"/>
  <c r="D106" i="20"/>
  <c r="G106" i="20"/>
  <c r="K106" i="20" s="1"/>
  <c r="C107" i="20"/>
  <c r="D107" i="20"/>
  <c r="G107" i="20"/>
  <c r="K107" i="20" s="1"/>
  <c r="C108" i="20"/>
  <c r="D108" i="20"/>
  <c r="G108" i="20"/>
  <c r="K108" i="20" s="1"/>
  <c r="C109" i="20"/>
  <c r="D109" i="20"/>
  <c r="G109" i="20"/>
  <c r="K109" i="20" s="1"/>
  <c r="C110" i="20"/>
  <c r="D110" i="20"/>
  <c r="G110" i="20"/>
  <c r="K110" i="20" s="1"/>
  <c r="C111" i="20"/>
  <c r="D111" i="20"/>
  <c r="G111" i="20"/>
  <c r="K111" i="20" s="1"/>
  <c r="C112" i="20"/>
  <c r="D112" i="20"/>
  <c r="G112" i="20"/>
  <c r="K112" i="20" s="1"/>
  <c r="C113" i="20"/>
  <c r="D113" i="20"/>
  <c r="G113" i="20"/>
  <c r="K113" i="20" s="1"/>
  <c r="C114" i="20"/>
  <c r="D114" i="20"/>
  <c r="G114" i="20"/>
  <c r="K114" i="20" s="1"/>
  <c r="C115" i="20"/>
  <c r="D115" i="20"/>
  <c r="G115" i="20"/>
  <c r="K115" i="20" s="1"/>
  <c r="C116" i="20"/>
  <c r="D116" i="20"/>
  <c r="G116" i="20"/>
  <c r="K116" i="20" s="1"/>
  <c r="C117" i="20"/>
  <c r="D117" i="20"/>
  <c r="G117" i="20"/>
  <c r="K117" i="20" s="1"/>
  <c r="C118" i="20"/>
  <c r="D118" i="20"/>
  <c r="G118" i="20"/>
  <c r="K118" i="20" s="1"/>
  <c r="C119" i="20"/>
  <c r="D119" i="20"/>
  <c r="G119" i="20"/>
  <c r="K119" i="20" s="1"/>
  <c r="C120" i="20"/>
  <c r="G120" i="20"/>
  <c r="K120" i="20" s="1"/>
  <c r="C121" i="20"/>
  <c r="G121" i="20"/>
  <c r="K121" i="20" s="1"/>
  <c r="C123" i="20"/>
  <c r="G123" i="20"/>
  <c r="K123" i="20" s="1"/>
  <c r="C124" i="20"/>
  <c r="G124" i="20"/>
  <c r="K124" i="20" s="1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8" i="18"/>
  <c r="G98" i="18"/>
  <c r="F99" i="18"/>
  <c r="G99" i="18"/>
  <c r="F100" i="18"/>
  <c r="G100" i="18"/>
  <c r="F101" i="18"/>
  <c r="G101" i="18"/>
  <c r="F102" i="18"/>
  <c r="G102" i="18"/>
  <c r="F103" i="18"/>
  <c r="G103" i="18"/>
  <c r="F104" i="18"/>
  <c r="F105" i="18"/>
  <c r="F106" i="18"/>
  <c r="F107" i="18"/>
  <c r="G107" i="18"/>
  <c r="F108" i="18"/>
  <c r="G108" i="18"/>
  <c r="F109" i="18"/>
  <c r="G109" i="18"/>
  <c r="F110" i="18"/>
  <c r="G110" i="18"/>
  <c r="F111" i="18"/>
  <c r="G111" i="18"/>
  <c r="F112" i="18"/>
  <c r="F113" i="18"/>
  <c r="G113" i="18"/>
  <c r="F114" i="18"/>
  <c r="F115" i="18"/>
  <c r="F116" i="18"/>
  <c r="G116" i="18"/>
  <c r="F117" i="18"/>
  <c r="F118" i="18"/>
  <c r="G118" i="18"/>
  <c r="F119" i="18"/>
  <c r="F120" i="18"/>
  <c r="F121" i="18"/>
  <c r="F124" i="18"/>
  <c r="F125" i="18"/>
  <c r="G125" i="18"/>
  <c r="C1" i="14"/>
  <c r="C10" i="14"/>
  <c r="D10" i="14"/>
  <c r="E10" i="14"/>
  <c r="C51" i="14"/>
  <c r="D51" i="14"/>
  <c r="E51" i="14"/>
  <c r="F51" i="14"/>
  <c r="G51" i="14"/>
  <c r="H51" i="14"/>
  <c r="I51" i="14"/>
  <c r="C52" i="14"/>
  <c r="D52" i="14"/>
  <c r="E52" i="14"/>
  <c r="F52" i="14"/>
  <c r="G52" i="14"/>
  <c r="H52" i="14"/>
  <c r="I52" i="14"/>
  <c r="C1" i="10"/>
  <c r="D10" i="10"/>
  <c r="E10" i="10"/>
  <c r="F10" i="10"/>
  <c r="U4" i="9"/>
  <c r="D11" i="9"/>
  <c r="D12" i="9"/>
  <c r="F12" i="9"/>
  <c r="D13" i="9"/>
  <c r="R33" i="9"/>
  <c r="L33" i="9" s="1"/>
  <c r="D14" i="9"/>
  <c r="D15" i="9"/>
  <c r="L15" i="9"/>
  <c r="R32" i="9"/>
  <c r="L32" i="9" s="1"/>
  <c r="D16" i="9"/>
  <c r="D17" i="9"/>
  <c r="L17" i="9"/>
  <c r="D18" i="9"/>
  <c r="R12" i="9"/>
  <c r="L12" i="9" s="1"/>
  <c r="D19" i="9"/>
  <c r="R11" i="9"/>
  <c r="L11" i="9" s="1"/>
  <c r="D20" i="9"/>
  <c r="D21" i="9"/>
  <c r="D22" i="9"/>
  <c r="D23" i="9"/>
  <c r="D24" i="9"/>
  <c r="R29" i="9"/>
  <c r="L29" i="9" s="1"/>
  <c r="D25" i="9"/>
  <c r="R41" i="9"/>
  <c r="L41" i="9" s="1"/>
  <c r="D26" i="9"/>
  <c r="R40" i="9"/>
  <c r="L40" i="9" s="1"/>
  <c r="D27" i="9"/>
  <c r="R27" i="9"/>
  <c r="L27" i="9" s="1"/>
  <c r="D28" i="9"/>
  <c r="R28" i="9"/>
  <c r="L28" i="9" s="1"/>
  <c r="D29" i="9"/>
  <c r="R44" i="9"/>
  <c r="L44" i="9" s="1"/>
  <c r="D30" i="9"/>
  <c r="R46" i="9"/>
  <c r="L46" i="9" s="1"/>
  <c r="D31" i="9"/>
  <c r="D32" i="9"/>
  <c r="R43" i="9"/>
  <c r="L43" i="9" s="1"/>
  <c r="D33" i="9"/>
  <c r="R96" i="9"/>
  <c r="L96" i="9" s="1"/>
  <c r="D34" i="9"/>
  <c r="R102" i="9"/>
  <c r="L102" i="9" s="1"/>
  <c r="D35" i="9"/>
  <c r="R97" i="9"/>
  <c r="L97" i="9" s="1"/>
  <c r="D36" i="9"/>
  <c r="R98" i="9"/>
  <c r="L98" i="9" s="1"/>
  <c r="D37" i="9"/>
  <c r="D38" i="9"/>
  <c r="D39" i="9"/>
  <c r="R77" i="9"/>
  <c r="L77" i="9" s="1"/>
  <c r="D40" i="9"/>
  <c r="R69" i="9"/>
  <c r="L69" i="9" s="1"/>
  <c r="D41" i="9"/>
  <c r="R75" i="9"/>
  <c r="L75" i="9" s="1"/>
  <c r="D42" i="9"/>
  <c r="R74" i="9"/>
  <c r="L74" i="9" s="1"/>
  <c r="D43" i="9"/>
  <c r="R72" i="9"/>
  <c r="L72" i="9" s="1"/>
  <c r="D44" i="9"/>
  <c r="R101" i="9"/>
  <c r="L101" i="9" s="1"/>
  <c r="D45" i="9"/>
  <c r="D46" i="9"/>
  <c r="D47" i="9"/>
  <c r="R85" i="9"/>
  <c r="L85" i="9" s="1"/>
  <c r="D48" i="9"/>
  <c r="R100" i="9"/>
  <c r="L100" i="9" s="1"/>
  <c r="D49" i="9"/>
  <c r="R87" i="9"/>
  <c r="L87" i="9" s="1"/>
  <c r="D50" i="9"/>
  <c r="R73" i="9"/>
  <c r="L73" i="9" s="1"/>
  <c r="D51" i="9"/>
  <c r="R99" i="9"/>
  <c r="L99" i="9" s="1"/>
  <c r="D52" i="9"/>
  <c r="D53" i="9"/>
  <c r="L61" i="9"/>
  <c r="D54" i="9"/>
  <c r="D55" i="9"/>
  <c r="R104" i="9"/>
  <c r="L104" i="9" s="1"/>
  <c r="D56" i="9"/>
  <c r="R31" i="9"/>
  <c r="L31" i="9" s="1"/>
  <c r="D57" i="9"/>
  <c r="R108" i="9"/>
  <c r="L108" i="9" s="1"/>
  <c r="D58" i="9"/>
  <c r="R105" i="9"/>
  <c r="L105" i="9" s="1"/>
  <c r="D59" i="9"/>
  <c r="R55" i="9"/>
  <c r="L55" i="9" s="1"/>
  <c r="D60" i="9"/>
  <c r="R109" i="9"/>
  <c r="L109" i="9" s="1"/>
  <c r="D61" i="9"/>
  <c r="D62" i="9"/>
  <c r="R106" i="9"/>
  <c r="L106" i="9" s="1"/>
  <c r="D63" i="9"/>
  <c r="R30" i="9"/>
  <c r="L30" i="9" s="1"/>
  <c r="D64" i="9"/>
  <c r="R110" i="9"/>
  <c r="L110" i="9" s="1"/>
  <c r="D65" i="9"/>
  <c r="R47" i="9"/>
  <c r="L47" i="9" s="1"/>
  <c r="D66" i="9"/>
  <c r="R71" i="9"/>
  <c r="L71" i="9" s="1"/>
  <c r="D67" i="9"/>
  <c r="R93" i="9"/>
  <c r="L93" i="9" s="1"/>
  <c r="D68" i="9"/>
  <c r="D69" i="9"/>
  <c r="D70" i="9"/>
  <c r="R70" i="9"/>
  <c r="L70" i="9" s="1"/>
  <c r="D71" i="9"/>
  <c r="D72" i="9"/>
  <c r="D73" i="9"/>
  <c r="T73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L123" i="9"/>
  <c r="D125" i="9"/>
  <c r="C63" i="6"/>
  <c r="C61" i="6"/>
  <c r="C60" i="6"/>
  <c r="C59" i="6"/>
  <c r="C58" i="6"/>
  <c r="C56" i="6"/>
  <c r="C53" i="6"/>
  <c r="C29" i="6"/>
  <c r="C62" i="6"/>
  <c r="AN9" i="1"/>
  <c r="C32" i="6"/>
  <c r="C30" i="6"/>
  <c r="C28" i="6"/>
  <c r="C27" i="6"/>
  <c r="C25" i="6"/>
  <c r="C22" i="6"/>
  <c r="U1" i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G42" i="7"/>
  <c r="F42" i="7"/>
  <c r="G41" i="7"/>
  <c r="F41" i="7"/>
  <c r="G37" i="7"/>
  <c r="F37" i="7"/>
  <c r="G36" i="7"/>
  <c r="H36" i="7" s="1"/>
  <c r="G35" i="7"/>
  <c r="F35" i="7"/>
  <c r="G34" i="7"/>
  <c r="F34" i="7"/>
  <c r="G33" i="7"/>
  <c r="F33" i="7"/>
  <c r="G29" i="7"/>
  <c r="F29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AA3" i="6"/>
  <c r="O18" i="4"/>
  <c r="N18" i="4"/>
  <c r="L18" i="4"/>
  <c r="K18" i="4"/>
  <c r="J18" i="4"/>
  <c r="H18" i="4"/>
  <c r="G18" i="4"/>
  <c r="F18" i="4"/>
  <c r="E10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L16" i="9" l="1"/>
  <c r="Y87" i="9"/>
  <c r="U52" i="9" s="1"/>
  <c r="K124" i="32"/>
  <c r="I21" i="30"/>
  <c r="J21" i="30"/>
  <c r="K21" i="30"/>
  <c r="L21" i="30"/>
  <c r="I20" i="30"/>
  <c r="J20" i="30"/>
  <c r="K20" i="30"/>
  <c r="L20" i="30"/>
  <c r="L90" i="9"/>
  <c r="L84" i="9"/>
  <c r="L63" i="9"/>
  <c r="L180" i="32"/>
  <c r="O124" i="20"/>
  <c r="O119" i="20"/>
  <c r="O118" i="20"/>
  <c r="O117" i="20"/>
  <c r="O116" i="20"/>
  <c r="O115" i="20"/>
  <c r="O114" i="20"/>
  <c r="O113" i="20"/>
  <c r="O112" i="20"/>
  <c r="O111" i="20"/>
  <c r="O110" i="20"/>
  <c r="O109" i="20"/>
  <c r="O108" i="20"/>
  <c r="O107" i="20"/>
  <c r="O106" i="20"/>
  <c r="O105" i="20"/>
  <c r="O104" i="20"/>
  <c r="O103" i="20"/>
  <c r="O102" i="20"/>
  <c r="O101" i="20"/>
  <c r="O100" i="20"/>
  <c r="O99" i="20"/>
  <c r="O98" i="20"/>
  <c r="O97" i="20"/>
  <c r="O96" i="20"/>
  <c r="O95" i="20"/>
  <c r="O94" i="20"/>
  <c r="O93" i="20"/>
  <c r="O92" i="20"/>
  <c r="O91" i="20"/>
  <c r="O90" i="20"/>
  <c r="O89" i="20"/>
  <c r="O88" i="20"/>
  <c r="O87" i="20"/>
  <c r="O86" i="20"/>
  <c r="O85" i="20"/>
  <c r="O84" i="20"/>
  <c r="O83" i="20"/>
  <c r="O77" i="20"/>
  <c r="O76" i="20"/>
  <c r="O75" i="20"/>
  <c r="O74" i="20"/>
  <c r="O73" i="20"/>
  <c r="O72" i="20"/>
  <c r="O71" i="20"/>
  <c r="O70" i="20"/>
  <c r="O69" i="20"/>
  <c r="O68" i="20"/>
  <c r="O67" i="20"/>
  <c r="O66" i="20"/>
  <c r="O65" i="20"/>
  <c r="O64" i="20"/>
  <c r="O63" i="20"/>
  <c r="O62" i="20"/>
  <c r="O61" i="20"/>
  <c r="O60" i="20"/>
  <c r="O59" i="20"/>
  <c r="O58" i="20"/>
  <c r="O57" i="20"/>
  <c r="O54" i="20"/>
  <c r="O53" i="20"/>
  <c r="O52" i="20"/>
  <c r="O51" i="20"/>
  <c r="O50" i="20"/>
  <c r="O49" i="20"/>
  <c r="O48" i="20"/>
  <c r="O47" i="20"/>
  <c r="O46" i="20"/>
  <c r="O45" i="20"/>
  <c r="O44" i="20"/>
  <c r="O43" i="20"/>
  <c r="O42" i="20"/>
  <c r="O41" i="20"/>
  <c r="O40" i="20"/>
  <c r="O39" i="20"/>
  <c r="O38" i="20"/>
  <c r="O37" i="20"/>
  <c r="O36" i="20"/>
  <c r="O35" i="20"/>
  <c r="O34" i="20"/>
  <c r="O33" i="20"/>
  <c r="O32" i="20"/>
  <c r="O31" i="20"/>
  <c r="O30" i="20"/>
  <c r="O29" i="20"/>
  <c r="O28" i="20"/>
  <c r="O27" i="20"/>
  <c r="O26" i="20"/>
  <c r="O25" i="20"/>
  <c r="O24" i="20"/>
  <c r="O23" i="20"/>
  <c r="O22" i="20"/>
  <c r="O21" i="20"/>
  <c r="O20" i="20"/>
  <c r="O19" i="20"/>
  <c r="O18" i="20"/>
  <c r="O17" i="20"/>
  <c r="O16" i="20"/>
  <c r="O15" i="20"/>
  <c r="O14" i="20"/>
  <c r="O13" i="20"/>
  <c r="K12" i="20"/>
  <c r="G128" i="20"/>
  <c r="O120" i="20"/>
  <c r="O121" i="20"/>
  <c r="O123" i="20"/>
  <c r="S12" i="35"/>
  <c r="Z12" i="35" s="1"/>
  <c r="S12" i="34"/>
  <c r="Z12" i="34" s="1"/>
  <c r="G47" i="10"/>
  <c r="F50" i="14"/>
  <c r="L47" i="10"/>
  <c r="K50" i="14"/>
  <c r="J85" i="32"/>
  <c r="S13" i="35"/>
  <c r="Z13" i="35" s="1"/>
  <c r="AA13" i="35"/>
  <c r="R13" i="35"/>
  <c r="W13" i="35"/>
  <c r="Q13" i="35"/>
  <c r="T13" i="35"/>
  <c r="S13" i="34"/>
  <c r="Z13" i="34" s="1"/>
  <c r="AA13" i="34"/>
  <c r="R13" i="34"/>
  <c r="W13" i="34"/>
  <c r="Q13" i="34"/>
  <c r="T13" i="34"/>
  <c r="J117" i="32"/>
  <c r="C11" i="29"/>
  <c r="B103" i="29"/>
  <c r="E36" i="4"/>
  <c r="E18" i="4"/>
  <c r="I36" i="4"/>
  <c r="I18" i="4"/>
  <c r="M36" i="4"/>
  <c r="M18" i="4"/>
  <c r="H17" i="7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B105" i="29"/>
  <c r="G48" i="7"/>
  <c r="H35" i="7"/>
  <c r="F49" i="7"/>
  <c r="F50" i="7"/>
  <c r="G49" i="7"/>
  <c r="G50" i="7"/>
  <c r="F48" i="7"/>
  <c r="L51" i="9"/>
  <c r="L49" i="9"/>
  <c r="L107" i="9"/>
  <c r="L78" i="9"/>
  <c r="H37" i="7"/>
  <c r="H16" i="7"/>
  <c r="H15" i="7"/>
  <c r="H10" i="7"/>
  <c r="J111" i="32"/>
  <c r="K175" i="32"/>
  <c r="K160" i="32"/>
  <c r="K157" i="32"/>
  <c r="K151" i="32"/>
  <c r="K171" i="32"/>
  <c r="J169" i="32"/>
  <c r="J74" i="32"/>
  <c r="L74" i="32" s="1"/>
  <c r="L165" i="32"/>
  <c r="K163" i="32"/>
  <c r="L160" i="32"/>
  <c r="J139" i="32"/>
  <c r="L139" i="32" s="1"/>
  <c r="K179" i="32"/>
  <c r="M179" i="32" s="1"/>
  <c r="K79" i="32"/>
  <c r="K44" i="32"/>
  <c r="K41" i="32"/>
  <c r="M41" i="32" s="1"/>
  <c r="L85" i="32"/>
  <c r="H41" i="7"/>
  <c r="M181" i="32"/>
  <c r="L163" i="32"/>
  <c r="K135" i="32"/>
  <c r="M135" i="32" s="1"/>
  <c r="K113" i="32"/>
  <c r="K92" i="32"/>
  <c r="L82" i="32"/>
  <c r="K52" i="32"/>
  <c r="M52" i="32" s="1"/>
  <c r="N52" i="32" s="1"/>
  <c r="K15" i="32"/>
  <c r="M15" i="32" s="1"/>
  <c r="M171" i="32"/>
  <c r="J167" i="32"/>
  <c r="L167" i="32" s="1"/>
  <c r="L157" i="32"/>
  <c r="J145" i="32"/>
  <c r="L131" i="32"/>
  <c r="J119" i="32"/>
  <c r="L119" i="32" s="1"/>
  <c r="K103" i="32"/>
  <c r="L95" i="32"/>
  <c r="J89" i="32"/>
  <c r="K68" i="32"/>
  <c r="M68" i="32" s="1"/>
  <c r="K57" i="32"/>
  <c r="M57" i="32" s="1"/>
  <c r="J35" i="32"/>
  <c r="D83" i="24"/>
  <c r="G14" i="24" s="1"/>
  <c r="C97" i="22"/>
  <c r="F13" i="9"/>
  <c r="L28" i="34" s="1"/>
  <c r="AA13" i="33"/>
  <c r="S13" i="33"/>
  <c r="Z13" i="33" s="1"/>
  <c r="W13" i="33"/>
  <c r="Q13" i="33"/>
  <c r="R13" i="33"/>
  <c r="T13" i="33"/>
  <c r="L37" i="9"/>
  <c r="L103" i="9"/>
  <c r="L65" i="9"/>
  <c r="L53" i="9"/>
  <c r="L50" i="9"/>
  <c r="L50" i="10"/>
  <c r="L97" i="32"/>
  <c r="R68" i="9"/>
  <c r="L68" i="9" s="1"/>
  <c r="L23" i="9"/>
  <c r="L67" i="9"/>
  <c r="L64" i="9"/>
  <c r="L25" i="9"/>
  <c r="R94" i="9"/>
  <c r="L94" i="9" s="1"/>
  <c r="C57" i="6"/>
  <c r="L171" i="32"/>
  <c r="L151" i="32"/>
  <c r="J147" i="32"/>
  <c r="L147" i="32" s="1"/>
  <c r="J141" i="32"/>
  <c r="L141" i="32" s="1"/>
  <c r="K133" i="32"/>
  <c r="K126" i="32"/>
  <c r="K99" i="32"/>
  <c r="M85" i="32"/>
  <c r="K82" i="32"/>
  <c r="M82" i="32" s="1"/>
  <c r="M74" i="32"/>
  <c r="J72" i="32"/>
  <c r="L72" i="32" s="1"/>
  <c r="J66" i="32"/>
  <c r="L66" i="32" s="1"/>
  <c r="K51" i="32"/>
  <c r="M51" i="32" s="1"/>
  <c r="K48" i="32"/>
  <c r="J32" i="32"/>
  <c r="L32" i="32" s="1"/>
  <c r="J30" i="32"/>
  <c r="L30" i="32" s="1"/>
  <c r="J24" i="32"/>
  <c r="L24" i="32" s="1"/>
  <c r="H12" i="7"/>
  <c r="H14" i="7"/>
  <c r="H18" i="7"/>
  <c r="H20" i="7"/>
  <c r="H22" i="7"/>
  <c r="H24" i="7"/>
  <c r="H26" i="7"/>
  <c r="H29" i="7"/>
  <c r="H11" i="7"/>
  <c r="H13" i="7"/>
  <c r="L21" i="9"/>
  <c r="K173" i="32"/>
  <c r="M124" i="32"/>
  <c r="K121" i="32"/>
  <c r="L111" i="32"/>
  <c r="L89" i="32"/>
  <c r="K64" i="32"/>
  <c r="M64" i="32" s="1"/>
  <c r="J58" i="32"/>
  <c r="L58" i="32" s="1"/>
  <c r="J56" i="32"/>
  <c r="L56" i="32" s="1"/>
  <c r="L48" i="32"/>
  <c r="J45" i="32"/>
  <c r="L45" i="32" s="1"/>
  <c r="K26" i="32"/>
  <c r="M26" i="32" s="1"/>
  <c r="N26" i="32" s="1"/>
  <c r="K22" i="32"/>
  <c r="M22" i="32" s="1"/>
  <c r="J16" i="32"/>
  <c r="L16" i="32" s="1"/>
  <c r="J14" i="32"/>
  <c r="L14" i="32" s="1"/>
  <c r="B104" i="29"/>
  <c r="R88" i="9"/>
  <c r="L88" i="9" s="1"/>
  <c r="L19" i="9"/>
  <c r="L175" i="32"/>
  <c r="M167" i="32"/>
  <c r="K165" i="32"/>
  <c r="K155" i="32"/>
  <c r="J143" i="32"/>
  <c r="L143" i="32" s="1"/>
  <c r="M139" i="32"/>
  <c r="K137" i="32"/>
  <c r="M137" i="32" s="1"/>
  <c r="K131" i="32"/>
  <c r="L126" i="32"/>
  <c r="L124" i="32"/>
  <c r="J115" i="32"/>
  <c r="L115" i="32" s="1"/>
  <c r="K109" i="32"/>
  <c r="M89" i="32"/>
  <c r="J87" i="32"/>
  <c r="L87" i="32" s="1"/>
  <c r="L77" i="32"/>
  <c r="K65" i="32"/>
  <c r="M65" i="32" s="1"/>
  <c r="N45" i="32"/>
  <c r="K31" i="32"/>
  <c r="M31" i="32" s="1"/>
  <c r="K23" i="32"/>
  <c r="M23" i="32" s="1"/>
  <c r="K9" i="32"/>
  <c r="M9" i="32" s="1"/>
  <c r="N9" i="32" s="1"/>
  <c r="D96" i="24"/>
  <c r="G27" i="24" s="1"/>
  <c r="H42" i="7"/>
  <c r="L26" i="9"/>
  <c r="L22" i="9"/>
  <c r="L18" i="9"/>
  <c r="D94" i="24"/>
  <c r="G25" i="24" s="1"/>
  <c r="M157" i="32"/>
  <c r="J153" i="32"/>
  <c r="L153" i="32" s="1"/>
  <c r="J149" i="32"/>
  <c r="L149" i="32" s="1"/>
  <c r="K146" i="32"/>
  <c r="M146" i="32" s="1"/>
  <c r="J134" i="32"/>
  <c r="L134" i="32" s="1"/>
  <c r="J129" i="32"/>
  <c r="L129" i="32" s="1"/>
  <c r="J101" i="32"/>
  <c r="K98" i="32"/>
  <c r="K94" i="32"/>
  <c r="M94" i="32" s="1"/>
  <c r="L93" i="32"/>
  <c r="L91" i="32"/>
  <c r="J88" i="32"/>
  <c r="J86" i="32"/>
  <c r="J84" i="32"/>
  <c r="L79" i="32"/>
  <c r="K77" i="32"/>
  <c r="J75" i="32"/>
  <c r="J73" i="32"/>
  <c r="L73" i="32" s="1"/>
  <c r="J70" i="32"/>
  <c r="L70" i="32" s="1"/>
  <c r="K61" i="32"/>
  <c r="M61" i="32" s="1"/>
  <c r="J60" i="32"/>
  <c r="L60" i="32" s="1"/>
  <c r="J54" i="32"/>
  <c r="L54" i="32" s="1"/>
  <c r="K42" i="32"/>
  <c r="K38" i="32"/>
  <c r="J37" i="32"/>
  <c r="L37" i="32" s="1"/>
  <c r="J34" i="32"/>
  <c r="L34" i="32" s="1"/>
  <c r="J28" i="32"/>
  <c r="L28" i="32" s="1"/>
  <c r="K19" i="32"/>
  <c r="M19" i="32" s="1"/>
  <c r="J18" i="32"/>
  <c r="L18" i="32" s="1"/>
  <c r="J11" i="32"/>
  <c r="L11" i="32" s="1"/>
  <c r="N139" i="32"/>
  <c r="L122" i="9"/>
  <c r="L115" i="9"/>
  <c r="L91" i="9"/>
  <c r="L66" i="9"/>
  <c r="L62" i="9"/>
  <c r="L52" i="9"/>
  <c r="L48" i="9"/>
  <c r="L34" i="9"/>
  <c r="L24" i="9"/>
  <c r="L20" i="9"/>
  <c r="M173" i="32"/>
  <c r="K144" i="32"/>
  <c r="M144" i="32" s="1"/>
  <c r="M141" i="32"/>
  <c r="J136" i="32"/>
  <c r="L136" i="32" s="1"/>
  <c r="K96" i="32"/>
  <c r="L92" i="32"/>
  <c r="K83" i="32"/>
  <c r="K69" i="32"/>
  <c r="M69" i="32" s="1"/>
  <c r="J62" i="32"/>
  <c r="L62" i="32" s="1"/>
  <c r="J53" i="32"/>
  <c r="L53" i="32" s="1"/>
  <c r="J49" i="32"/>
  <c r="L49" i="32" s="1"/>
  <c r="J43" i="32"/>
  <c r="L43" i="32" s="1"/>
  <c r="J39" i="32"/>
  <c r="K27" i="32"/>
  <c r="M27" i="32" s="1"/>
  <c r="J20" i="32"/>
  <c r="L20" i="32" s="1"/>
  <c r="K10" i="32"/>
  <c r="M10" i="32" s="1"/>
  <c r="K53" i="14"/>
  <c r="D50" i="14"/>
  <c r="D87" i="24"/>
  <c r="G18" i="24" s="1"/>
  <c r="L169" i="32"/>
  <c r="L145" i="32"/>
  <c r="M133" i="32"/>
  <c r="M126" i="32"/>
  <c r="L121" i="32"/>
  <c r="L117" i="32"/>
  <c r="L113" i="32"/>
  <c r="L4" i="32"/>
  <c r="M4" i="32"/>
  <c r="D84" i="24"/>
  <c r="G15" i="24" s="1"/>
  <c r="C43" i="6"/>
  <c r="C48" i="6"/>
  <c r="C47" i="6"/>
  <c r="C51" i="6"/>
  <c r="C52" i="6"/>
  <c r="C49" i="6"/>
  <c r="C54" i="6"/>
  <c r="C44" i="6"/>
  <c r="C45" i="6"/>
  <c r="C46" i="6"/>
  <c r="C50" i="6"/>
  <c r="C39" i="6"/>
  <c r="C42" i="6"/>
  <c r="C40" i="6"/>
  <c r="C41" i="6"/>
  <c r="C55" i="6"/>
  <c r="R92" i="9"/>
  <c r="L92" i="9" s="1"/>
  <c r="L13" i="9"/>
  <c r="L14" i="9"/>
  <c r="R95" i="9"/>
  <c r="L95" i="9" s="1"/>
  <c r="R89" i="9"/>
  <c r="L89" i="9" s="1"/>
  <c r="R76" i="9"/>
  <c r="L76" i="9" s="1"/>
  <c r="R42" i="9"/>
  <c r="L42" i="9" s="1"/>
  <c r="R86" i="9"/>
  <c r="L86" i="9" s="1"/>
  <c r="R45" i="9"/>
  <c r="L45" i="9" s="1"/>
  <c r="H1" i="32"/>
  <c r="H19" i="7"/>
  <c r="H21" i="7"/>
  <c r="H23" i="7"/>
  <c r="H25" i="7"/>
  <c r="H27" i="7"/>
  <c r="N126" i="32"/>
  <c r="N37" i="32"/>
  <c r="N34" i="32"/>
  <c r="N18" i="32"/>
  <c r="N68" i="32"/>
  <c r="N30" i="32"/>
  <c r="N14" i="32"/>
  <c r="N60" i="32"/>
  <c r="N43" i="32"/>
  <c r="N22" i="32"/>
  <c r="D11" i="29"/>
  <c r="J47" i="10"/>
  <c r="J50" i="10" s="1"/>
  <c r="F47" i="10"/>
  <c r="F50" i="10" s="1"/>
  <c r="I47" i="10"/>
  <c r="I50" i="10" s="1"/>
  <c r="E47" i="10"/>
  <c r="E50" i="10" s="1"/>
  <c r="D53" i="14"/>
  <c r="G50" i="14"/>
  <c r="G53" i="14" s="1"/>
  <c r="C50" i="14"/>
  <c r="C53" i="14" s="1"/>
  <c r="H47" i="10"/>
  <c r="H50" i="10" s="1"/>
  <c r="D47" i="10"/>
  <c r="D50" i="10" s="1"/>
  <c r="J50" i="14"/>
  <c r="J53" i="14" s="1"/>
  <c r="F53" i="14"/>
  <c r="K47" i="10"/>
  <c r="K50" i="10" s="1"/>
  <c r="G50" i="10"/>
  <c r="I50" i="14"/>
  <c r="I53" i="14" s="1"/>
  <c r="E50" i="14"/>
  <c r="E53" i="14" s="1"/>
  <c r="H50" i="14"/>
  <c r="H53" i="14" s="1"/>
  <c r="H20" i="30"/>
  <c r="D20" i="30"/>
  <c r="G20" i="30"/>
  <c r="C20" i="30"/>
  <c r="M20" i="30"/>
  <c r="F20" i="30"/>
  <c r="E20" i="30"/>
  <c r="B20" i="30"/>
  <c r="C111" i="29"/>
  <c r="H21" i="30"/>
  <c r="D21" i="30"/>
  <c r="G21" i="30"/>
  <c r="C21" i="30"/>
  <c r="M21" i="30"/>
  <c r="F21" i="30"/>
  <c r="E21" i="30"/>
  <c r="B21" i="30"/>
  <c r="E95" i="4"/>
  <c r="E91" i="4"/>
  <c r="E87" i="4"/>
  <c r="E94" i="4"/>
  <c r="E90" i="4"/>
  <c r="E86" i="4"/>
  <c r="E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E48" i="4"/>
  <c r="E67" i="4"/>
  <c r="E63" i="4"/>
  <c r="E59" i="4"/>
  <c r="E55" i="4"/>
  <c r="E51" i="4"/>
  <c r="E47" i="4"/>
  <c r="E70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42" i="4"/>
  <c r="E38" i="4"/>
  <c r="E33" i="4"/>
  <c r="E29" i="4"/>
  <c r="E25" i="4"/>
  <c r="E21" i="4"/>
  <c r="E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9" i="4"/>
  <c r="G20" i="4"/>
  <c r="O20" i="4"/>
  <c r="I22" i="4"/>
  <c r="G24" i="4"/>
  <c r="N25" i="4"/>
  <c r="E26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E30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E34" i="4"/>
  <c r="L35" i="4"/>
  <c r="J38" i="4"/>
  <c r="H40" i="4"/>
  <c r="O41" i="4"/>
  <c r="B97" i="29"/>
  <c r="D20" i="29"/>
  <c r="D17" i="29"/>
  <c r="D15" i="29"/>
  <c r="D60" i="29"/>
  <c r="C108" i="29" s="1"/>
  <c r="D48" i="29"/>
  <c r="D42" i="29"/>
  <c r="D21" i="29"/>
  <c r="C13" i="29"/>
  <c r="D13" i="29" s="1"/>
  <c r="C20" i="29"/>
  <c r="C22" i="29"/>
  <c r="D22" i="29" s="1"/>
  <c r="C24" i="29"/>
  <c r="C26" i="29"/>
  <c r="D26" i="29" s="1"/>
  <c r="D44" i="29"/>
  <c r="D40" i="29"/>
  <c r="C113" i="29"/>
  <c r="C109" i="29"/>
  <c r="C112" i="29"/>
  <c r="C110" i="29"/>
  <c r="C107" i="29"/>
  <c r="H11" i="24"/>
  <c r="M180" i="32"/>
  <c r="N180" i="32" s="1"/>
  <c r="M172" i="32"/>
  <c r="M177" i="32"/>
  <c r="L181" i="32"/>
  <c r="N181" i="32" s="1"/>
  <c r="L179" i="32"/>
  <c r="N179" i="32" s="1"/>
  <c r="J177" i="32"/>
  <c r="M175" i="32"/>
  <c r="N175" i="32" s="1"/>
  <c r="L173" i="32"/>
  <c r="N173" i="32" s="1"/>
  <c r="J172" i="32"/>
  <c r="M166" i="32"/>
  <c r="M160" i="32"/>
  <c r="N160" i="32" s="1"/>
  <c r="M147" i="32"/>
  <c r="N147" i="32" s="1"/>
  <c r="L146" i="32"/>
  <c r="N146" i="32" s="1"/>
  <c r="L137" i="32"/>
  <c r="N171" i="32"/>
  <c r="M169" i="32"/>
  <c r="N169" i="32" s="1"/>
  <c r="N167" i="32"/>
  <c r="J166" i="32"/>
  <c r="N157" i="32"/>
  <c r="L152" i="32"/>
  <c r="L148" i="32"/>
  <c r="M140" i="32"/>
  <c r="K164" i="32"/>
  <c r="J164" i="32"/>
  <c r="M163" i="32"/>
  <c r="N163" i="32" s="1"/>
  <c r="M143" i="32"/>
  <c r="N143" i="32" s="1"/>
  <c r="M134" i="32"/>
  <c r="N134" i="32" s="1"/>
  <c r="L133" i="32"/>
  <c r="N133" i="32" s="1"/>
  <c r="M165" i="32"/>
  <c r="N165" i="32" s="1"/>
  <c r="L154" i="32"/>
  <c r="L150" i="32"/>
  <c r="M145" i="32"/>
  <c r="N145" i="32" s="1"/>
  <c r="L144" i="32"/>
  <c r="N144" i="32" s="1"/>
  <c r="M136" i="32"/>
  <c r="N136" i="32" s="1"/>
  <c r="L135" i="32"/>
  <c r="N135" i="32" s="1"/>
  <c r="J140" i="32"/>
  <c r="M131" i="32"/>
  <c r="N131" i="32" s="1"/>
  <c r="M129" i="32"/>
  <c r="N129" i="32" s="1"/>
  <c r="J128" i="32"/>
  <c r="K128" i="32"/>
  <c r="J127" i="32"/>
  <c r="J125" i="32"/>
  <c r="J122" i="32"/>
  <c r="K122" i="32"/>
  <c r="M121" i="32"/>
  <c r="N121" i="32" s="1"/>
  <c r="J120" i="32"/>
  <c r="K120" i="32"/>
  <c r="M119" i="32"/>
  <c r="N119" i="32" s="1"/>
  <c r="J118" i="32"/>
  <c r="K118" i="32"/>
  <c r="M117" i="32"/>
  <c r="N117" i="32" s="1"/>
  <c r="J116" i="32"/>
  <c r="K116" i="32"/>
  <c r="M115" i="32"/>
  <c r="N115" i="32" s="1"/>
  <c r="J114" i="32"/>
  <c r="K114" i="32"/>
  <c r="M113" i="32"/>
  <c r="N113" i="32" s="1"/>
  <c r="J112" i="32"/>
  <c r="K112" i="32"/>
  <c r="L108" i="32"/>
  <c r="L102" i="32"/>
  <c r="L98" i="32"/>
  <c r="N124" i="32"/>
  <c r="L94" i="32"/>
  <c r="N94" i="32" s="1"/>
  <c r="M155" i="32"/>
  <c r="N155" i="32" s="1"/>
  <c r="K154" i="32"/>
  <c r="M153" i="32"/>
  <c r="N153" i="32" s="1"/>
  <c r="K152" i="32"/>
  <c r="M151" i="32"/>
  <c r="N151" i="32" s="1"/>
  <c r="K150" i="32"/>
  <c r="M149" i="32"/>
  <c r="N149" i="32" s="1"/>
  <c r="K148" i="32"/>
  <c r="L109" i="32"/>
  <c r="L104" i="32"/>
  <c r="L100" i="32"/>
  <c r="L96" i="32"/>
  <c r="M127" i="32"/>
  <c r="M125" i="32"/>
  <c r="M111" i="32"/>
  <c r="N111" i="32" s="1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 s="1"/>
  <c r="M84" i="32"/>
  <c r="L75" i="32"/>
  <c r="N74" i="32"/>
  <c r="M109" i="32"/>
  <c r="K108" i="32"/>
  <c r="L103" i="32"/>
  <c r="L101" i="32"/>
  <c r="L99" i="32"/>
  <c r="M98" i="32"/>
  <c r="M92" i="32"/>
  <c r="N92" i="32" s="1"/>
  <c r="N89" i="32"/>
  <c r="L86" i="32"/>
  <c r="N85" i="32"/>
  <c r="N82" i="32"/>
  <c r="M79" i="32"/>
  <c r="N79" i="32" s="1"/>
  <c r="M77" i="32"/>
  <c r="N77" i="32" s="1"/>
  <c r="M75" i="32"/>
  <c r="N72" i="32"/>
  <c r="M71" i="32"/>
  <c r="L69" i="32"/>
  <c r="N69" i="32" s="1"/>
  <c r="M66" i="32"/>
  <c r="N66" i="32" s="1"/>
  <c r="N64" i="32"/>
  <c r="M63" i="32"/>
  <c r="L61" i="32"/>
  <c r="N61" i="32" s="1"/>
  <c r="M58" i="32"/>
  <c r="N58" i="32" s="1"/>
  <c r="N56" i="32"/>
  <c r="M55" i="32"/>
  <c r="M96" i="32"/>
  <c r="M86" i="32"/>
  <c r="M83" i="32"/>
  <c r="N83" i="32" s="1"/>
  <c r="K80" i="32"/>
  <c r="J80" i="32"/>
  <c r="K78" i="32"/>
  <c r="J78" i="32"/>
  <c r="K76" i="32"/>
  <c r="J76" i="32"/>
  <c r="M73" i="32"/>
  <c r="N73" i="32" s="1"/>
  <c r="M53" i="32"/>
  <c r="N53" i="32" s="1"/>
  <c r="L88" i="32"/>
  <c r="L84" i="32"/>
  <c r="M70" i="32"/>
  <c r="N70" i="32" s="1"/>
  <c r="M67" i="32"/>
  <c r="L65" i="32"/>
  <c r="N65" i="32" s="1"/>
  <c r="M62" i="32"/>
  <c r="N62" i="32" s="1"/>
  <c r="M59" i="32"/>
  <c r="L57" i="32"/>
  <c r="N57" i="32" s="1"/>
  <c r="M54" i="32"/>
  <c r="N54" i="32" s="1"/>
  <c r="M49" i="32"/>
  <c r="N49" i="32" s="1"/>
  <c r="J71" i="32"/>
  <c r="J67" i="32"/>
  <c r="J63" i="32"/>
  <c r="J59" i="32"/>
  <c r="J55" i="32"/>
  <c r="M50" i="32"/>
  <c r="M44" i="32"/>
  <c r="N44" i="32" s="1"/>
  <c r="L35" i="32"/>
  <c r="M33" i="32"/>
  <c r="L31" i="32"/>
  <c r="N31" i="32" s="1"/>
  <c r="M28" i="32"/>
  <c r="N28" i="32" s="1"/>
  <c r="M25" i="32"/>
  <c r="L23" i="32"/>
  <c r="N23" i="32" s="1"/>
  <c r="M20" i="32"/>
  <c r="N20" i="32" s="1"/>
  <c r="M17" i="32"/>
  <c r="L15" i="32"/>
  <c r="N15" i="32" s="1"/>
  <c r="M11" i="32"/>
  <c r="N11" i="32" s="1"/>
  <c r="N51" i="32"/>
  <c r="J50" i="32"/>
  <c r="M48" i="32"/>
  <c r="N48" i="32" s="1"/>
  <c r="K46" i="32"/>
  <c r="M42" i="32"/>
  <c r="N42" i="32" s="1"/>
  <c r="K40" i="32"/>
  <c r="L39" i="32"/>
  <c r="N39" i="32" s="1"/>
  <c r="M38" i="32"/>
  <c r="N38" i="32" s="1"/>
  <c r="M35" i="32"/>
  <c r="L41" i="32"/>
  <c r="N41" i="32" s="1"/>
  <c r="K36" i="32"/>
  <c r="J36" i="32"/>
  <c r="M32" i="32"/>
  <c r="N32" i="32" s="1"/>
  <c r="M29" i="32"/>
  <c r="L27" i="32"/>
  <c r="N27" i="32" s="1"/>
  <c r="M24" i="32"/>
  <c r="N24" i="32" s="1"/>
  <c r="M21" i="32"/>
  <c r="L19" i="32"/>
  <c r="N19" i="32" s="1"/>
  <c r="M16" i="32"/>
  <c r="N16" i="32" s="1"/>
  <c r="M13" i="32"/>
  <c r="L10" i="32"/>
  <c r="N10" i="32" s="1"/>
  <c r="J33" i="32"/>
  <c r="J29" i="32"/>
  <c r="J25" i="32"/>
  <c r="J21" i="32"/>
  <c r="J17" i="32"/>
  <c r="J13" i="32"/>
  <c r="C116" i="29"/>
  <c r="R54" i="9"/>
  <c r="L54" i="9" s="1"/>
  <c r="R39" i="9"/>
  <c r="L39" i="9" s="1"/>
  <c r="R38" i="9"/>
  <c r="L38" i="9" s="1"/>
  <c r="H33" i="7"/>
  <c r="H34" i="7"/>
  <c r="P10" i="4"/>
  <c r="C105" i="29" l="1"/>
  <c r="F28" i="33"/>
  <c r="I13" i="30"/>
  <c r="J13" i="30"/>
  <c r="K13" i="30"/>
  <c r="L13" i="30"/>
  <c r="I19" i="30"/>
  <c r="J19" i="30"/>
  <c r="K19" i="30"/>
  <c r="L19" i="30"/>
  <c r="I14" i="30"/>
  <c r="J14" i="30"/>
  <c r="K14" i="30"/>
  <c r="L14" i="30"/>
  <c r="G28" i="33"/>
  <c r="I17" i="30"/>
  <c r="J17" i="30"/>
  <c r="K17" i="30"/>
  <c r="L17" i="30"/>
  <c r="L28" i="33"/>
  <c r="P28" i="33"/>
  <c r="I16" i="30"/>
  <c r="J16" i="30"/>
  <c r="K16" i="30"/>
  <c r="L16" i="30"/>
  <c r="I18" i="30"/>
  <c r="J18" i="30"/>
  <c r="K18" i="30"/>
  <c r="L18" i="30"/>
  <c r="I22" i="30"/>
  <c r="J22" i="30"/>
  <c r="K22" i="30"/>
  <c r="L22" i="30"/>
  <c r="I15" i="30"/>
  <c r="J15" i="30"/>
  <c r="K15" i="30"/>
  <c r="L15" i="30"/>
  <c r="I11" i="30"/>
  <c r="J11" i="30"/>
  <c r="K11" i="30"/>
  <c r="L11" i="30"/>
  <c r="I28" i="33"/>
  <c r="F128" i="20"/>
  <c r="O12" i="20"/>
  <c r="K128" i="20"/>
  <c r="H28" i="33"/>
  <c r="O28" i="33" s="1"/>
  <c r="N137" i="32"/>
  <c r="F14" i="9"/>
  <c r="H52" i="35" s="1"/>
  <c r="O52" i="35" s="1"/>
  <c r="I28" i="35"/>
  <c r="L52" i="35"/>
  <c r="P28" i="35"/>
  <c r="F52" i="35"/>
  <c r="H28" i="35"/>
  <c r="O28" i="35" s="1"/>
  <c r="G28" i="35"/>
  <c r="L28" i="35"/>
  <c r="F28" i="35"/>
  <c r="F28" i="34"/>
  <c r="I52" i="34"/>
  <c r="H28" i="34"/>
  <c r="O28" i="34" s="1"/>
  <c r="P28" i="34"/>
  <c r="G52" i="34"/>
  <c r="I28" i="34"/>
  <c r="G28" i="34"/>
  <c r="P36" i="4"/>
  <c r="P18" i="4"/>
  <c r="C103" i="29"/>
  <c r="P89" i="4"/>
  <c r="P90" i="4"/>
  <c r="P27" i="4"/>
  <c r="P93" i="4"/>
  <c r="P81" i="4"/>
  <c r="N141" i="32"/>
  <c r="P40" i="4"/>
  <c r="P44" i="4"/>
  <c r="P61" i="4"/>
  <c r="P53" i="4"/>
  <c r="P69" i="4"/>
  <c r="P92" i="4"/>
  <c r="P70" i="4"/>
  <c r="P60" i="4"/>
  <c r="N101" i="32"/>
  <c r="P39" i="4"/>
  <c r="P84" i="4"/>
  <c r="P37" i="4"/>
  <c r="P80" i="4"/>
  <c r="P77" i="4"/>
  <c r="P52" i="4"/>
  <c r="P31" i="4"/>
  <c r="P65" i="4"/>
  <c r="P85" i="4"/>
  <c r="P74" i="4"/>
  <c r="B66" i="23"/>
  <c r="G40" i="24"/>
  <c r="P95" i="4"/>
  <c r="X81" i="33"/>
  <c r="P23" i="4"/>
  <c r="P73" i="4"/>
  <c r="P20" i="4"/>
  <c r="M97" i="4"/>
  <c r="P56" i="4"/>
  <c r="P57" i="4"/>
  <c r="P72" i="4"/>
  <c r="I97" i="4"/>
  <c r="P76" i="4"/>
  <c r="P96" i="4"/>
  <c r="P43" i="4"/>
  <c r="E97" i="4"/>
  <c r="P68" i="4"/>
  <c r="P28" i="4"/>
  <c r="P15" i="4"/>
  <c r="N99" i="32"/>
  <c r="P32" i="4"/>
  <c r="P48" i="4"/>
  <c r="P64" i="4"/>
  <c r="P49" i="4"/>
  <c r="N4" i="32"/>
  <c r="P35" i="4"/>
  <c r="P19" i="4"/>
  <c r="P14" i="4"/>
  <c r="P11" i="4"/>
  <c r="P24" i="4"/>
  <c r="P88" i="4"/>
  <c r="H97" i="4"/>
  <c r="N84" i="32"/>
  <c r="C106" i="29"/>
  <c r="D109" i="24"/>
  <c r="N88" i="32"/>
  <c r="L97" i="4"/>
  <c r="C64" i="6"/>
  <c r="C104" i="29"/>
  <c r="H50" i="7"/>
  <c r="I50" i="7"/>
  <c r="H2" i="32"/>
  <c r="P9" i="32" s="1"/>
  <c r="H48" i="7"/>
  <c r="I48" i="7"/>
  <c r="H49" i="7"/>
  <c r="I49" i="7"/>
  <c r="N103" i="32"/>
  <c r="B117" i="29"/>
  <c r="H14" i="30"/>
  <c r="D14" i="30"/>
  <c r="G14" i="30"/>
  <c r="C14" i="30"/>
  <c r="M14" i="30"/>
  <c r="F14" i="30"/>
  <c r="E14" i="30"/>
  <c r="B14" i="30"/>
  <c r="H16" i="30"/>
  <c r="D16" i="30"/>
  <c r="G16" i="30"/>
  <c r="C16" i="30"/>
  <c r="M16" i="30"/>
  <c r="F16" i="30"/>
  <c r="E16" i="30"/>
  <c r="B16" i="30"/>
  <c r="H18" i="30"/>
  <c r="D18" i="30"/>
  <c r="G18" i="30"/>
  <c r="C18" i="30"/>
  <c r="M18" i="30"/>
  <c r="F18" i="30"/>
  <c r="E18" i="30"/>
  <c r="B18" i="30"/>
  <c r="D97" i="29"/>
  <c r="H15" i="30"/>
  <c r="D15" i="30"/>
  <c r="G15" i="30"/>
  <c r="C15" i="30"/>
  <c r="M15" i="30"/>
  <c r="F15" i="30"/>
  <c r="E15" i="30"/>
  <c r="B15" i="30"/>
  <c r="G11" i="30"/>
  <c r="C11" i="30"/>
  <c r="M11" i="30"/>
  <c r="E11" i="30"/>
  <c r="D11" i="30"/>
  <c r="H11" i="30"/>
  <c r="F11" i="30"/>
  <c r="B11" i="30"/>
  <c r="H17" i="30"/>
  <c r="D17" i="30"/>
  <c r="G17" i="30"/>
  <c r="C17" i="30"/>
  <c r="M17" i="30"/>
  <c r="F17" i="30"/>
  <c r="E17" i="30"/>
  <c r="B17" i="30"/>
  <c r="H22" i="30"/>
  <c r="D22" i="30"/>
  <c r="G22" i="30"/>
  <c r="C22" i="30"/>
  <c r="M22" i="30"/>
  <c r="F22" i="30"/>
  <c r="E22" i="30"/>
  <c r="B22" i="30"/>
  <c r="H13" i="30"/>
  <c r="D13" i="30"/>
  <c r="G13" i="30"/>
  <c r="C13" i="30"/>
  <c r="M13" i="30"/>
  <c r="F13" i="30"/>
  <c r="E13" i="30"/>
  <c r="B13" i="30"/>
  <c r="H19" i="30"/>
  <c r="D19" i="30"/>
  <c r="G19" i="30"/>
  <c r="C19" i="30"/>
  <c r="M19" i="30"/>
  <c r="F19" i="30"/>
  <c r="E19" i="30"/>
  <c r="B19" i="30"/>
  <c r="P34" i="4"/>
  <c r="G97" i="4"/>
  <c r="P17" i="4"/>
  <c r="K97" i="4"/>
  <c r="P30" i="4"/>
  <c r="J97" i="4"/>
  <c r="P41" i="4"/>
  <c r="P29" i="4"/>
  <c r="P45" i="4"/>
  <c r="P50" i="4"/>
  <c r="P66" i="4"/>
  <c r="P55" i="4"/>
  <c r="P79" i="4"/>
  <c r="P94" i="4"/>
  <c r="P13" i="4"/>
  <c r="F97" i="4"/>
  <c r="P26" i="4"/>
  <c r="P16" i="4"/>
  <c r="P33" i="4"/>
  <c r="P54" i="4"/>
  <c r="P59" i="4"/>
  <c r="P83" i="4"/>
  <c r="P87" i="4"/>
  <c r="P21" i="4"/>
  <c r="P38" i="4"/>
  <c r="P58" i="4"/>
  <c r="P47" i="4"/>
  <c r="P63" i="4"/>
  <c r="P71" i="4"/>
  <c r="P78" i="4"/>
  <c r="P86" i="4"/>
  <c r="P91" i="4"/>
  <c r="O97" i="4"/>
  <c r="P12" i="4"/>
  <c r="N97" i="4"/>
  <c r="P22" i="4"/>
  <c r="P25" i="4"/>
  <c r="P42" i="4"/>
  <c r="P46" i="4"/>
  <c r="P62" i="4"/>
  <c r="P51" i="4"/>
  <c r="P67" i="4"/>
  <c r="P75" i="4"/>
  <c r="P82" i="4"/>
  <c r="P48" i="32"/>
  <c r="P87" i="32"/>
  <c r="P133" i="32"/>
  <c r="P74" i="32"/>
  <c r="P14" i="32"/>
  <c r="P60" i="32"/>
  <c r="P137" i="32"/>
  <c r="P130" i="32"/>
  <c r="P144" i="32"/>
  <c r="N20" i="30"/>
  <c r="N21" i="30"/>
  <c r="O25" i="32"/>
  <c r="L25" i="32"/>
  <c r="N25" i="32" s="1"/>
  <c r="P40" i="32"/>
  <c r="M40" i="32"/>
  <c r="N40" i="32" s="1"/>
  <c r="M46" i="32"/>
  <c r="N46" i="32" s="1"/>
  <c r="O59" i="32"/>
  <c r="L59" i="32"/>
  <c r="N59" i="32" s="1"/>
  <c r="M76" i="32"/>
  <c r="N75" i="32"/>
  <c r="M91" i="32"/>
  <c r="N91" i="32" s="1"/>
  <c r="M97" i="32"/>
  <c r="N97" i="32" s="1"/>
  <c r="P97" i="32"/>
  <c r="P102" i="32"/>
  <c r="M102" i="32"/>
  <c r="N102" i="32" s="1"/>
  <c r="N96" i="32"/>
  <c r="P150" i="32"/>
  <c r="M150" i="32"/>
  <c r="P154" i="32"/>
  <c r="M154" i="32"/>
  <c r="N154" i="32" s="1"/>
  <c r="M112" i="32"/>
  <c r="P112" i="32"/>
  <c r="M114" i="32"/>
  <c r="M116" i="32"/>
  <c r="P116" i="32"/>
  <c r="M118" i="32"/>
  <c r="M120" i="32"/>
  <c r="M122" i="32"/>
  <c r="O166" i="32"/>
  <c r="L166" i="32"/>
  <c r="N166" i="32" s="1"/>
  <c r="O21" i="32"/>
  <c r="L21" i="32"/>
  <c r="N21" i="32" s="1"/>
  <c r="O36" i="32"/>
  <c r="L36" i="32"/>
  <c r="O55" i="32"/>
  <c r="L55" i="32"/>
  <c r="N55" i="32" s="1"/>
  <c r="O71" i="32"/>
  <c r="L71" i="32"/>
  <c r="N71" i="32" s="1"/>
  <c r="O80" i="32"/>
  <c r="L80" i="32"/>
  <c r="M108" i="32"/>
  <c r="N108" i="32" s="1"/>
  <c r="P108" i="32"/>
  <c r="N109" i="32"/>
  <c r="O112" i="32"/>
  <c r="L112" i="32"/>
  <c r="N112" i="32" s="1"/>
  <c r="O114" i="32"/>
  <c r="L114" i="32"/>
  <c r="O116" i="32"/>
  <c r="L116" i="32"/>
  <c r="O118" i="32"/>
  <c r="L118" i="32"/>
  <c r="O120" i="32"/>
  <c r="L120" i="32"/>
  <c r="N120" i="32" s="1"/>
  <c r="O122" i="32"/>
  <c r="L122" i="32"/>
  <c r="O127" i="32"/>
  <c r="L127" i="32"/>
  <c r="N127" i="32" s="1"/>
  <c r="O17" i="32"/>
  <c r="L17" i="32"/>
  <c r="N17" i="32" s="1"/>
  <c r="O33" i="32"/>
  <c r="L33" i="32"/>
  <c r="N33" i="32" s="1"/>
  <c r="P36" i="32"/>
  <c r="M36" i="32"/>
  <c r="O50" i="32"/>
  <c r="L50" i="32"/>
  <c r="N50" i="32" s="1"/>
  <c r="O67" i="32"/>
  <c r="L67" i="32"/>
  <c r="N67" i="32" s="1"/>
  <c r="O78" i="32"/>
  <c r="L78" i="32"/>
  <c r="P80" i="32"/>
  <c r="M80" i="32"/>
  <c r="M93" i="32"/>
  <c r="N93" i="32" s="1"/>
  <c r="P93" i="32"/>
  <c r="P100" i="32"/>
  <c r="M100" i="32"/>
  <c r="N100" i="32" s="1"/>
  <c r="P104" i="32"/>
  <c r="M104" i="32"/>
  <c r="N104" i="32" s="1"/>
  <c r="P148" i="32"/>
  <c r="M148" i="32"/>
  <c r="N148" i="32" s="1"/>
  <c r="P152" i="32"/>
  <c r="M152" i="32"/>
  <c r="N152" i="32" s="1"/>
  <c r="N98" i="32"/>
  <c r="M128" i="32"/>
  <c r="P128" i="32"/>
  <c r="O140" i="32"/>
  <c r="L140" i="32"/>
  <c r="N140" i="32" s="1"/>
  <c r="N150" i="32"/>
  <c r="O164" i="32"/>
  <c r="L164" i="32"/>
  <c r="O13" i="32"/>
  <c r="L13" i="32"/>
  <c r="N13" i="32" s="1"/>
  <c r="O29" i="32"/>
  <c r="L29" i="32"/>
  <c r="N29" i="32" s="1"/>
  <c r="N35" i="32"/>
  <c r="O63" i="32"/>
  <c r="L63" i="32"/>
  <c r="N63" i="32" s="1"/>
  <c r="O76" i="32"/>
  <c r="L76" i="32"/>
  <c r="N76" i="32" s="1"/>
  <c r="P78" i="32"/>
  <c r="M78" i="32"/>
  <c r="N86" i="32"/>
  <c r="M95" i="32"/>
  <c r="N95" i="32" s="1"/>
  <c r="P95" i="32"/>
  <c r="O125" i="32"/>
  <c r="L125" i="32"/>
  <c r="N125" i="32" s="1"/>
  <c r="O128" i="32"/>
  <c r="L128" i="32"/>
  <c r="N128" i="32" s="1"/>
  <c r="P164" i="32"/>
  <c r="M164" i="32"/>
  <c r="O172" i="32"/>
  <c r="L172" i="32"/>
  <c r="N172" i="32" s="1"/>
  <c r="O177" i="32"/>
  <c r="L177" i="32"/>
  <c r="N177" i="32" s="1"/>
  <c r="C117" i="29"/>
  <c r="AQ1" i="1"/>
  <c r="D56" i="7"/>
  <c r="V5" i="1" s="1"/>
  <c r="D54" i="7"/>
  <c r="T5" i="1" s="1"/>
  <c r="D58" i="7"/>
  <c r="X5" i="1" s="1"/>
  <c r="D62" i="7"/>
  <c r="AB5" i="1" s="1"/>
  <c r="D66" i="7"/>
  <c r="AF5" i="1" s="1"/>
  <c r="D65" i="7"/>
  <c r="AE5" i="1" s="1"/>
  <c r="F59" i="7"/>
  <c r="Y7" i="1" s="1"/>
  <c r="D61" i="7"/>
  <c r="AA5" i="1" s="1"/>
  <c r="H52" i="34" l="1"/>
  <c r="O52" i="34" s="1"/>
  <c r="P52" i="34"/>
  <c r="L52" i="34"/>
  <c r="I52" i="35"/>
  <c r="F52" i="34"/>
  <c r="G52" i="35"/>
  <c r="P52" i="35"/>
  <c r="I10" i="30"/>
  <c r="J10" i="30"/>
  <c r="K10" i="30"/>
  <c r="L10" i="30"/>
  <c r="I12" i="30"/>
  <c r="J12" i="30"/>
  <c r="K12" i="30"/>
  <c r="L12" i="30"/>
  <c r="I9" i="30"/>
  <c r="J9" i="30"/>
  <c r="K9" i="30"/>
  <c r="L9" i="30"/>
  <c r="O128" i="20"/>
  <c r="F15" i="9"/>
  <c r="R5" i="1"/>
  <c r="D68" i="7"/>
  <c r="AH5" i="1" s="1"/>
  <c r="BD5" i="1" s="1"/>
  <c r="D67" i="7"/>
  <c r="AG5" i="1" s="1"/>
  <c r="BC5" i="1" s="1"/>
  <c r="D70" i="7"/>
  <c r="AJ5" i="1" s="1"/>
  <c r="BF5" i="1" s="1"/>
  <c r="D69" i="7"/>
  <c r="AI5" i="1" s="1"/>
  <c r="BE5" i="1" s="1"/>
  <c r="R6" i="1"/>
  <c r="E68" i="7"/>
  <c r="AH6" i="1" s="1"/>
  <c r="BD6" i="1" s="1"/>
  <c r="E67" i="7"/>
  <c r="AG6" i="1" s="1"/>
  <c r="BC6" i="1" s="1"/>
  <c r="E70" i="7"/>
  <c r="AJ6" i="1" s="1"/>
  <c r="BF6" i="1" s="1"/>
  <c r="E69" i="7"/>
  <c r="AI6" i="1" s="1"/>
  <c r="BE6" i="1" s="1"/>
  <c r="F66" i="7"/>
  <c r="AF7" i="1" s="1"/>
  <c r="F68" i="7"/>
  <c r="AH7" i="1" s="1"/>
  <c r="BD7" i="1" s="1"/>
  <c r="F67" i="7"/>
  <c r="AG7" i="1" s="1"/>
  <c r="BC7" i="1" s="1"/>
  <c r="F70" i="7"/>
  <c r="AJ7" i="1" s="1"/>
  <c r="BF7" i="1" s="1"/>
  <c r="F69" i="7"/>
  <c r="AI7" i="1" s="1"/>
  <c r="BE7" i="1" s="1"/>
  <c r="B10" i="30"/>
  <c r="N116" i="32"/>
  <c r="F60" i="7"/>
  <c r="Z7" i="1" s="1"/>
  <c r="F58" i="7"/>
  <c r="X7" i="1" s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 s="1"/>
  <c r="F62" i="7"/>
  <c r="AB7" i="1" s="1"/>
  <c r="F65" i="7"/>
  <c r="AE7" i="1" s="1"/>
  <c r="BA7" i="1" s="1"/>
  <c r="F61" i="7"/>
  <c r="AA7" i="1" s="1"/>
  <c r="AW7" i="1" s="1"/>
  <c r="F63" i="7"/>
  <c r="AC7" i="1" s="1"/>
  <c r="AY7" i="1" s="1"/>
  <c r="F55" i="7"/>
  <c r="U7" i="1" s="1"/>
  <c r="F57" i="7"/>
  <c r="W7" i="1" s="1"/>
  <c r="AS7" i="1" s="1"/>
  <c r="F56" i="7"/>
  <c r="V7" i="1" s="1"/>
  <c r="AR7" i="1" s="1"/>
  <c r="P26" i="32"/>
  <c r="P34" i="32"/>
  <c r="P122" i="32"/>
  <c r="Q122" i="32" s="1"/>
  <c r="P118" i="32"/>
  <c r="Q118" i="32" s="1"/>
  <c r="P114" i="32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 s="1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H12" i="30"/>
  <c r="C12" i="30"/>
  <c r="F12" i="30"/>
  <c r="G12" i="30"/>
  <c r="B12" i="30"/>
  <c r="H10" i="30"/>
  <c r="D10" i="30"/>
  <c r="G10" i="30"/>
  <c r="C10" i="30"/>
  <c r="E10" i="30"/>
  <c r="K23" i="30"/>
  <c r="F10" i="30"/>
  <c r="M10" i="30"/>
  <c r="D60" i="7"/>
  <c r="Z5" i="1" s="1"/>
  <c r="AV5" i="1" s="1"/>
  <c r="D59" i="7"/>
  <c r="Y5" i="1" s="1"/>
  <c r="AU5" i="1" s="1"/>
  <c r="D57" i="7"/>
  <c r="W5" i="1" s="1"/>
  <c r="AS5" i="1" s="1"/>
  <c r="D64" i="7"/>
  <c r="AD5" i="1" s="1"/>
  <c r="AZ5" i="1" s="1"/>
  <c r="D55" i="7"/>
  <c r="U5" i="1" s="1"/>
  <c r="AQ5" i="1" s="1"/>
  <c r="D63" i="7"/>
  <c r="AC5" i="1" s="1"/>
  <c r="AY5" i="1" s="1"/>
  <c r="H9" i="30"/>
  <c r="B9" i="30"/>
  <c r="D9" i="30"/>
  <c r="E9" i="30"/>
  <c r="F9" i="30"/>
  <c r="M9" i="30"/>
  <c r="G9" i="30"/>
  <c r="C9" i="30"/>
  <c r="Q114" i="32"/>
  <c r="P127" i="32"/>
  <c r="Q127" i="32" s="1"/>
  <c r="P85" i="32"/>
  <c r="P42" i="32"/>
  <c r="P98" i="32"/>
  <c r="P111" i="32"/>
  <c r="P89" i="32"/>
  <c r="P177" i="32"/>
  <c r="P179" i="32"/>
  <c r="P173" i="32"/>
  <c r="P143" i="32"/>
  <c r="P145" i="32"/>
  <c r="P77" i="32"/>
  <c r="P71" i="32"/>
  <c r="Q71" i="32" s="1"/>
  <c r="P55" i="32"/>
  <c r="Q55" i="32" s="1"/>
  <c r="P62" i="32"/>
  <c r="P65" i="32"/>
  <c r="P57" i="32"/>
  <c r="P17" i="32"/>
  <c r="Q17" i="32" s="1"/>
  <c r="P24" i="32"/>
  <c r="P153" i="32"/>
  <c r="P109" i="32"/>
  <c r="P165" i="32"/>
  <c r="P166" i="32"/>
  <c r="Q166" i="32" s="1"/>
  <c r="P44" i="32"/>
  <c r="P103" i="32"/>
  <c r="P50" i="32"/>
  <c r="Q50" i="32" s="1"/>
  <c r="P172" i="32"/>
  <c r="Q172" i="32" s="1"/>
  <c r="P160" i="32"/>
  <c r="P139" i="32"/>
  <c r="P126" i="32"/>
  <c r="P75" i="32"/>
  <c r="P58" i="32"/>
  <c r="P67" i="32"/>
  <c r="Q67" i="32" s="1"/>
  <c r="P54" i="32"/>
  <c r="P28" i="32"/>
  <c r="P38" i="32"/>
  <c r="P29" i="32"/>
  <c r="Q29" i="32" s="1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 s="1"/>
  <c r="P171" i="32"/>
  <c r="P157" i="32"/>
  <c r="P84" i="32"/>
  <c r="P79" i="32"/>
  <c r="P63" i="32"/>
  <c r="Q63" i="32" s="1"/>
  <c r="P83" i="32"/>
  <c r="P53" i="32"/>
  <c r="P59" i="32"/>
  <c r="Q59" i="32" s="1"/>
  <c r="P69" i="32"/>
  <c r="P61" i="32"/>
  <c r="P33" i="32"/>
  <c r="Q33" i="32" s="1"/>
  <c r="P20" i="32"/>
  <c r="P35" i="32"/>
  <c r="P21" i="32"/>
  <c r="Q21" i="32" s="1"/>
  <c r="P131" i="32"/>
  <c r="P92" i="32"/>
  <c r="P82" i="32"/>
  <c r="P151" i="32"/>
  <c r="P125" i="32"/>
  <c r="Q125" i="32" s="1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 s="1"/>
  <c r="P11" i="32"/>
  <c r="P32" i="32"/>
  <c r="P13" i="32"/>
  <c r="P31" i="32"/>
  <c r="P23" i="32"/>
  <c r="P15" i="32"/>
  <c r="Q13" i="32"/>
  <c r="Q177" i="32"/>
  <c r="R9" i="1"/>
  <c r="R7" i="1"/>
  <c r="F64" i="7"/>
  <c r="AD7" i="1" s="1"/>
  <c r="AZ7" i="1" s="1"/>
  <c r="N122" i="32"/>
  <c r="N118" i="32"/>
  <c r="N114" i="32"/>
  <c r="N11" i="30"/>
  <c r="N19" i="30"/>
  <c r="AX5" i="1"/>
  <c r="BA5" i="1"/>
  <c r="AP5" i="1"/>
  <c r="AV7" i="1"/>
  <c r="AU7" i="1"/>
  <c r="BB7" i="1"/>
  <c r="AW5" i="1"/>
  <c r="AX7" i="1"/>
  <c r="AT7" i="1"/>
  <c r="BB5" i="1"/>
  <c r="AT5" i="1"/>
  <c r="AR5" i="1"/>
  <c r="AQ7" i="1"/>
  <c r="N17" i="30"/>
  <c r="P97" i="4"/>
  <c r="Q128" i="32"/>
  <c r="Q120" i="32"/>
  <c r="Q116" i="32"/>
  <c r="Q112" i="32"/>
  <c r="O38" i="32"/>
  <c r="O52" i="32"/>
  <c r="Q52" i="32" s="1"/>
  <c r="O53" i="32"/>
  <c r="O81" i="32"/>
  <c r="Q81" i="32" s="1"/>
  <c r="O91" i="32"/>
  <c r="Q91" i="32" s="1"/>
  <c r="O113" i="32"/>
  <c r="O121" i="32"/>
  <c r="O131" i="32"/>
  <c r="O141" i="32"/>
  <c r="O157" i="32"/>
  <c r="O158" i="32"/>
  <c r="Q158" i="32" s="1"/>
  <c r="O162" i="32"/>
  <c r="O163" i="32"/>
  <c r="O51" i="32"/>
  <c r="Q51" i="32" s="1"/>
  <c r="O106" i="32"/>
  <c r="O107" i="32"/>
  <c r="Q107" i="32" s="1"/>
  <c r="O111" i="32"/>
  <c r="O119" i="32"/>
  <c r="O126" i="32"/>
  <c r="O139" i="32"/>
  <c r="O44" i="32"/>
  <c r="O117" i="32"/>
  <c r="O124" i="32"/>
  <c r="O132" i="32"/>
  <c r="Q132" i="32" s="1"/>
  <c r="O138" i="32"/>
  <c r="O159" i="32"/>
  <c r="Q159" i="32" s="1"/>
  <c r="O160" i="32"/>
  <c r="O161" i="32"/>
  <c r="Q161" i="32" s="1"/>
  <c r="O168" i="32"/>
  <c r="Q168" i="32" s="1"/>
  <c r="O175" i="32"/>
  <c r="O42" i="32"/>
  <c r="O49" i="32"/>
  <c r="O105" i="32"/>
  <c r="Q105" i="32" s="1"/>
  <c r="O110" i="32"/>
  <c r="Q110" i="32" s="1"/>
  <c r="O115" i="32"/>
  <c r="O123" i="32"/>
  <c r="Q123" i="32" s="1"/>
  <c r="O142" i="32"/>
  <c r="Q142" i="32" s="1"/>
  <c r="O165" i="32"/>
  <c r="O60" i="32"/>
  <c r="Q60" i="32" s="1"/>
  <c r="O173" i="32"/>
  <c r="O95" i="32"/>
  <c r="Q95" i="32" s="1"/>
  <c r="O85" i="32"/>
  <c r="O18" i="32"/>
  <c r="O97" i="32"/>
  <c r="Q97" i="32" s="1"/>
  <c r="O169" i="32"/>
  <c r="O154" i="32"/>
  <c r="Q154" i="32" s="1"/>
  <c r="O151" i="32"/>
  <c r="O143" i="32"/>
  <c r="O136" i="32"/>
  <c r="O104" i="32"/>
  <c r="Q104" i="32" s="1"/>
  <c r="O96" i="32"/>
  <c r="O79" i="32"/>
  <c r="O86" i="32"/>
  <c r="O61" i="32"/>
  <c r="O88" i="32"/>
  <c r="O84" i="32"/>
  <c r="O66" i="32"/>
  <c r="O46" i="32"/>
  <c r="Q46" i="32" s="1"/>
  <c r="O40" i="32"/>
  <c r="Q40" i="32" s="1"/>
  <c r="O35" i="32"/>
  <c r="O32" i="32"/>
  <c r="O16" i="32"/>
  <c r="O30" i="32"/>
  <c r="Q30" i="32" s="1"/>
  <c r="O167" i="32"/>
  <c r="O89" i="32"/>
  <c r="O41" i="32"/>
  <c r="Q41" i="32" s="1"/>
  <c r="O72" i="32"/>
  <c r="Q72" i="32" s="1"/>
  <c r="O43" i="32"/>
  <c r="Q43" i="32" s="1"/>
  <c r="O9" i="32"/>
  <c r="Q9" i="32" s="1"/>
  <c r="O181" i="32"/>
  <c r="O45" i="32"/>
  <c r="Q45" i="32" s="1"/>
  <c r="O137" i="32"/>
  <c r="Q137" i="32" s="1"/>
  <c r="O152" i="32"/>
  <c r="Q152" i="32" s="1"/>
  <c r="O133" i="32"/>
  <c r="Q133" i="32" s="1"/>
  <c r="O149" i="32"/>
  <c r="O134" i="32"/>
  <c r="O94" i="32"/>
  <c r="O109" i="32"/>
  <c r="O130" i="32"/>
  <c r="Q130" i="32" s="1"/>
  <c r="O92" i="32"/>
  <c r="O77" i="32"/>
  <c r="O69" i="32"/>
  <c r="O57" i="32"/>
  <c r="O70" i="32"/>
  <c r="O54" i="32"/>
  <c r="O23" i="32"/>
  <c r="O48" i="32"/>
  <c r="Q48" i="32" s="1"/>
  <c r="O27" i="32"/>
  <c r="O10" i="32"/>
  <c r="O20" i="32"/>
  <c r="O103" i="32"/>
  <c r="O22" i="32"/>
  <c r="Q22" i="32" s="1"/>
  <c r="O39" i="32"/>
  <c r="O171" i="32"/>
  <c r="O101" i="32"/>
  <c r="O64" i="32"/>
  <c r="Q64" i="32" s="1"/>
  <c r="O34" i="32"/>
  <c r="Q34" i="32" s="1"/>
  <c r="O179" i="32"/>
  <c r="Q179" i="32" s="1"/>
  <c r="O150" i="32"/>
  <c r="Q150" i="32" s="1"/>
  <c r="O155" i="32"/>
  <c r="O147" i="32"/>
  <c r="O102" i="32"/>
  <c r="Q102" i="32" s="1"/>
  <c r="O129" i="32"/>
  <c r="O100" i="32"/>
  <c r="Q100" i="32" s="1"/>
  <c r="O87" i="32"/>
  <c r="Q87" i="32" s="1"/>
  <c r="O83" i="32"/>
  <c r="O58" i="32"/>
  <c r="Q58" i="32" s="1"/>
  <c r="O24" i="32"/>
  <c r="O99" i="32"/>
  <c r="O68" i="32"/>
  <c r="Q68" i="32" s="1"/>
  <c r="O14" i="32"/>
  <c r="Q14" i="32" s="1"/>
  <c r="O180" i="32"/>
  <c r="O74" i="32"/>
  <c r="Q74" i="32" s="1"/>
  <c r="O37" i="32"/>
  <c r="Q37" i="32" s="1"/>
  <c r="O56" i="32"/>
  <c r="Q56" i="32" s="1"/>
  <c r="O26" i="32"/>
  <c r="Q26" i="32" s="1"/>
  <c r="O82" i="32"/>
  <c r="O146" i="32"/>
  <c r="Q146" i="32" s="1"/>
  <c r="O148" i="32"/>
  <c r="Q148" i="32" s="1"/>
  <c r="O144" i="32"/>
  <c r="Q144" i="32" s="1"/>
  <c r="O135" i="32"/>
  <c r="Q135" i="32" s="1"/>
  <c r="O153" i="32"/>
  <c r="Q153" i="32" s="1"/>
  <c r="O145" i="32"/>
  <c r="O108" i="32"/>
  <c r="Q108" i="32" s="1"/>
  <c r="O98" i="32"/>
  <c r="O75" i="32"/>
  <c r="O93" i="32"/>
  <c r="Q93" i="32" s="1"/>
  <c r="O65" i="32"/>
  <c r="Q65" i="32" s="1"/>
  <c r="O73" i="32"/>
  <c r="O62" i="32"/>
  <c r="Q62" i="32" s="1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AR1" i="1"/>
  <c r="E61" i="7"/>
  <c r="AA6" i="1" s="1"/>
  <c r="E62" i="7"/>
  <c r="AB6" i="1" s="1"/>
  <c r="E64" i="7"/>
  <c r="AD6" i="1" s="1"/>
  <c r="E63" i="7"/>
  <c r="AC6" i="1" s="1"/>
  <c r="E59" i="7"/>
  <c r="Y6" i="1" s="1"/>
  <c r="E56" i="7"/>
  <c r="V6" i="1" s="1"/>
  <c r="E60" i="7"/>
  <c r="Z6" i="1" s="1"/>
  <c r="E55" i="7"/>
  <c r="U6" i="1" s="1"/>
  <c r="E54" i="7"/>
  <c r="T6" i="1" s="1"/>
  <c r="E66" i="7"/>
  <c r="AF6" i="1" s="1"/>
  <c r="E57" i="7"/>
  <c r="W6" i="1" s="1"/>
  <c r="E65" i="7"/>
  <c r="AE6" i="1" s="1"/>
  <c r="E58" i="7"/>
  <c r="X6" i="1" s="1"/>
  <c r="F16" i="9" l="1"/>
  <c r="G55" i="35" s="1"/>
  <c r="P40" i="35"/>
  <c r="L40" i="35"/>
  <c r="H40" i="35"/>
  <c r="O40" i="35" s="1"/>
  <c r="G40" i="35"/>
  <c r="F40" i="35"/>
  <c r="H55" i="35"/>
  <c r="O55" i="35" s="1"/>
  <c r="L55" i="35"/>
  <c r="P55" i="34"/>
  <c r="F55" i="35"/>
  <c r="I40" i="35"/>
  <c r="P55" i="35"/>
  <c r="I55" i="35"/>
  <c r="L40" i="34"/>
  <c r="H55" i="34"/>
  <c r="O55" i="34" s="1"/>
  <c r="F55" i="33"/>
  <c r="G40" i="34"/>
  <c r="P40" i="34"/>
  <c r="G55" i="34"/>
  <c r="I40" i="34"/>
  <c r="L55" i="34"/>
  <c r="F40" i="34"/>
  <c r="H40" i="34"/>
  <c r="O40" i="34" s="1"/>
  <c r="F55" i="34"/>
  <c r="I55" i="34"/>
  <c r="P55" i="33"/>
  <c r="G55" i="33"/>
  <c r="H55" i="33"/>
  <c r="O55" i="33" s="1"/>
  <c r="L55" i="33"/>
  <c r="D23" i="30"/>
  <c r="I23" i="30"/>
  <c r="B23" i="30"/>
  <c r="N12" i="30"/>
  <c r="N10" i="30"/>
  <c r="C23" i="30"/>
  <c r="H23" i="30"/>
  <c r="L23" i="30"/>
  <c r="M23" i="30"/>
  <c r="AP7" i="1"/>
  <c r="S7" i="1"/>
  <c r="S6" i="1"/>
  <c r="S5" i="1"/>
  <c r="AO5" i="1" s="1"/>
  <c r="AG9" i="1"/>
  <c r="AJ9" i="1"/>
  <c r="AI9" i="1"/>
  <c r="AH9" i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F23" i="30"/>
  <c r="J23" i="30"/>
  <c r="N9" i="30"/>
  <c r="AX6" i="1"/>
  <c r="AB9" i="1"/>
  <c r="AT6" i="1"/>
  <c r="X9" i="1"/>
  <c r="AP6" i="1"/>
  <c r="T9" i="1"/>
  <c r="AU6" i="1"/>
  <c r="Y9" i="1"/>
  <c r="AW6" i="1"/>
  <c r="AA9" i="1"/>
  <c r="BB6" i="1"/>
  <c r="AF9" i="1"/>
  <c r="AR6" i="1"/>
  <c r="V9" i="1"/>
  <c r="BA6" i="1"/>
  <c r="AE9" i="1"/>
  <c r="AQ6" i="1"/>
  <c r="U9" i="1"/>
  <c r="AY6" i="1"/>
  <c r="AC9" i="1"/>
  <c r="AS6" i="1"/>
  <c r="W9" i="1"/>
  <c r="AV6" i="1"/>
  <c r="Z9" i="1"/>
  <c r="AZ6" i="1"/>
  <c r="AD9" i="1"/>
  <c r="F127" i="4"/>
  <c r="F123" i="4"/>
  <c r="F119" i="4"/>
  <c r="F115" i="4"/>
  <c r="F111" i="4"/>
  <c r="F106" i="4"/>
  <c r="F105" i="4"/>
  <c r="F126" i="4"/>
  <c r="F122" i="4"/>
  <c r="F118" i="4"/>
  <c r="F114" i="4"/>
  <c r="F110" i="4"/>
  <c r="F108" i="4"/>
  <c r="F129" i="4"/>
  <c r="F125" i="4"/>
  <c r="F121" i="4"/>
  <c r="F117" i="4"/>
  <c r="F113" i="4"/>
  <c r="F109" i="4"/>
  <c r="F128" i="4"/>
  <c r="F124" i="4"/>
  <c r="F120" i="4"/>
  <c r="F116" i="4"/>
  <c r="F112" i="4"/>
  <c r="F107" i="4"/>
  <c r="J129" i="4"/>
  <c r="K129" i="4" s="1"/>
  <c r="B40" i="17" s="1"/>
  <c r="J113" i="4"/>
  <c r="K113" i="4" s="1"/>
  <c r="B24" i="17" s="1"/>
  <c r="J124" i="4"/>
  <c r="K124" i="4" s="1"/>
  <c r="B35" i="17" s="1"/>
  <c r="J108" i="4"/>
  <c r="K108" i="4" s="1"/>
  <c r="B19" i="17" s="1"/>
  <c r="J115" i="4"/>
  <c r="K115" i="4" s="1"/>
  <c r="B26" i="17" s="1"/>
  <c r="J122" i="4"/>
  <c r="K122" i="4" s="1"/>
  <c r="B33" i="17" s="1"/>
  <c r="J106" i="4"/>
  <c r="K106" i="4" s="1"/>
  <c r="J125" i="4"/>
  <c r="K125" i="4" s="1"/>
  <c r="B36" i="17" s="1"/>
  <c r="J109" i="4"/>
  <c r="K109" i="4" s="1"/>
  <c r="B20" i="17" s="1"/>
  <c r="J120" i="4"/>
  <c r="K120" i="4" s="1"/>
  <c r="B31" i="17" s="1"/>
  <c r="J127" i="4"/>
  <c r="K127" i="4" s="1"/>
  <c r="B38" i="17" s="1"/>
  <c r="J111" i="4"/>
  <c r="K111" i="4" s="1"/>
  <c r="J118" i="4"/>
  <c r="K118" i="4" s="1"/>
  <c r="B29" i="17" s="1"/>
  <c r="J121" i="4"/>
  <c r="K121" i="4" s="1"/>
  <c r="B32" i="17" s="1"/>
  <c r="J105" i="4"/>
  <c r="K105" i="4" s="1"/>
  <c r="B16" i="17" s="1"/>
  <c r="J116" i="4"/>
  <c r="K116" i="4" s="1"/>
  <c r="B27" i="17" s="1"/>
  <c r="J123" i="4"/>
  <c r="K123" i="4" s="1"/>
  <c r="B34" i="17" s="1"/>
  <c r="J107" i="4"/>
  <c r="K107" i="4" s="1"/>
  <c r="B18" i="17" s="1"/>
  <c r="J114" i="4"/>
  <c r="K114" i="4" s="1"/>
  <c r="B25" i="17" s="1"/>
  <c r="J117" i="4"/>
  <c r="K117" i="4" s="1"/>
  <c r="B28" i="17" s="1"/>
  <c r="J128" i="4"/>
  <c r="K128" i="4" s="1"/>
  <c r="B39" i="17" s="1"/>
  <c r="J112" i="4"/>
  <c r="K112" i="4" s="1"/>
  <c r="B23" i="17" s="1"/>
  <c r="J119" i="4"/>
  <c r="K119" i="4" s="1"/>
  <c r="B30" i="17" s="1"/>
  <c r="J126" i="4"/>
  <c r="K126" i="4" s="1"/>
  <c r="B37" i="17" s="1"/>
  <c r="J110" i="4"/>
  <c r="K110" i="4" s="1"/>
  <c r="AS1" i="1"/>
  <c r="C20" i="6" l="1"/>
  <c r="F17" i="9"/>
  <c r="I55" i="33"/>
  <c r="C8" i="6"/>
  <c r="C15" i="6"/>
  <c r="C18" i="6"/>
  <c r="C10" i="6"/>
  <c r="C31" i="6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K130" i="4"/>
  <c r="AO6" i="1"/>
  <c r="S9" i="1"/>
  <c r="AS9" i="1"/>
  <c r="AQ9" i="1"/>
  <c r="AR9" i="1"/>
  <c r="AP9" i="1"/>
  <c r="J130" i="4"/>
  <c r="G112" i="4"/>
  <c r="D15" i="6"/>
  <c r="G128" i="4"/>
  <c r="D31" i="6"/>
  <c r="V31" i="6" s="1"/>
  <c r="G121" i="4"/>
  <c r="D24" i="6"/>
  <c r="D13" i="6"/>
  <c r="G110" i="4"/>
  <c r="G126" i="4"/>
  <c r="D29" i="6"/>
  <c r="G115" i="4"/>
  <c r="D18" i="6"/>
  <c r="G116" i="4"/>
  <c r="D19" i="6"/>
  <c r="D12" i="6"/>
  <c r="G109" i="4"/>
  <c r="G125" i="4"/>
  <c r="D28" i="6"/>
  <c r="G114" i="4"/>
  <c r="D17" i="6"/>
  <c r="G105" i="4"/>
  <c r="F130" i="4"/>
  <c r="D8" i="6"/>
  <c r="G119" i="4"/>
  <c r="D22" i="6"/>
  <c r="G120" i="4"/>
  <c r="D23" i="6"/>
  <c r="D16" i="6"/>
  <c r="G113" i="4"/>
  <c r="G129" i="4"/>
  <c r="D32" i="6"/>
  <c r="G118" i="4"/>
  <c r="D21" i="6"/>
  <c r="G106" i="4"/>
  <c r="D9" i="6"/>
  <c r="G123" i="4"/>
  <c r="D26" i="6"/>
  <c r="D10" i="6"/>
  <c r="W10" i="6" s="1"/>
  <c r="G107" i="4"/>
  <c r="G124" i="4"/>
  <c r="D27" i="6"/>
  <c r="G117" i="4"/>
  <c r="D20" i="6"/>
  <c r="G108" i="4"/>
  <c r="D11" i="6"/>
  <c r="G122" i="4"/>
  <c r="D25" i="6"/>
  <c r="G111" i="4"/>
  <c r="D14" i="6"/>
  <c r="G127" i="4"/>
  <c r="D30" i="6"/>
  <c r="B17" i="17"/>
  <c r="AT1" i="1"/>
  <c r="G130" i="4" l="1"/>
  <c r="W20" i="6"/>
  <c r="T18" i="6"/>
  <c r="F18" i="9"/>
  <c r="P43" i="35" s="1"/>
  <c r="F57" i="34"/>
  <c r="I43" i="35"/>
  <c r="G57" i="35"/>
  <c r="L43" i="35"/>
  <c r="L57" i="34"/>
  <c r="P43" i="34"/>
  <c r="H43" i="34"/>
  <c r="O43" i="34" s="1"/>
  <c r="F57" i="35"/>
  <c r="H57" i="35"/>
  <c r="O57" i="35" s="1"/>
  <c r="P57" i="35"/>
  <c r="P57" i="34"/>
  <c r="F43" i="34"/>
  <c r="I43" i="34"/>
  <c r="G57" i="33"/>
  <c r="G43" i="34"/>
  <c r="H43" i="35"/>
  <c r="O43" i="35" s="1"/>
  <c r="G57" i="34"/>
  <c r="I57" i="34"/>
  <c r="F43" i="35"/>
  <c r="L57" i="35"/>
  <c r="I57" i="35"/>
  <c r="H57" i="34"/>
  <c r="O57" i="34" s="1"/>
  <c r="H57" i="33"/>
  <c r="O57" i="33" s="1"/>
  <c r="P57" i="33"/>
  <c r="F57" i="33"/>
  <c r="I57" i="33"/>
  <c r="L57" i="33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C33" i="6"/>
  <c r="AT9" i="1"/>
  <c r="AO9" i="1"/>
  <c r="F16" i="6"/>
  <c r="D47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48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49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62" i="6"/>
  <c r="N31" i="6"/>
  <c r="F31" i="6"/>
  <c r="S31" i="6"/>
  <c r="E31" i="6"/>
  <c r="J31" i="6"/>
  <c r="H31" i="6"/>
  <c r="R31" i="6"/>
  <c r="H30" i="6"/>
  <c r="S30" i="6"/>
  <c r="R30" i="6"/>
  <c r="D61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56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1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0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63" i="6"/>
  <c r="P32" i="6"/>
  <c r="O32" i="6"/>
  <c r="F32" i="6"/>
  <c r="D54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D33" i="6"/>
  <c r="G8" i="6"/>
  <c r="P8" i="6"/>
  <c r="F8" i="6"/>
  <c r="R8" i="6"/>
  <c r="S8" i="6"/>
  <c r="L8" i="6"/>
  <c r="M8" i="6"/>
  <c r="O8" i="6"/>
  <c r="H8" i="6"/>
  <c r="N8" i="6"/>
  <c r="I8" i="6"/>
  <c r="D39" i="6"/>
  <c r="Q8" i="6"/>
  <c r="J8" i="6"/>
  <c r="K8" i="6"/>
  <c r="E8" i="6"/>
  <c r="F12" i="6"/>
  <c r="D43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44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1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59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0" i="6"/>
  <c r="O19" i="6"/>
  <c r="S19" i="6"/>
  <c r="R19" i="6"/>
  <c r="D60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55" i="6"/>
  <c r="J24" i="6"/>
  <c r="S24" i="6"/>
  <c r="M24" i="6"/>
  <c r="E24" i="6"/>
  <c r="O24" i="6"/>
  <c r="L24" i="6"/>
  <c r="K24" i="6"/>
  <c r="F15" i="6"/>
  <c r="I15" i="6"/>
  <c r="L15" i="6"/>
  <c r="J15" i="6"/>
  <c r="D46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45" i="6"/>
  <c r="P14" i="6"/>
  <c r="L14" i="6"/>
  <c r="F14" i="6"/>
  <c r="F11" i="6"/>
  <c r="D42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58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57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52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53" i="6"/>
  <c r="G22" i="6"/>
  <c r="AU1" i="1"/>
  <c r="G43" i="35" l="1"/>
  <c r="L43" i="34"/>
  <c r="F19" i="9"/>
  <c r="P48" i="33" s="1"/>
  <c r="L62" i="6"/>
  <c r="W33" i="6"/>
  <c r="T33" i="6"/>
  <c r="V33" i="6"/>
  <c r="U33" i="6"/>
  <c r="W58" i="6"/>
  <c r="W89" i="6" s="1"/>
  <c r="K213" i="36" s="1"/>
  <c r="M213" i="36" s="1"/>
  <c r="V58" i="6"/>
  <c r="U58" i="6"/>
  <c r="U89" i="6" s="1"/>
  <c r="E213" i="36" s="1"/>
  <c r="G213" i="36" s="1"/>
  <c r="T58" i="6"/>
  <c r="T89" i="6" s="1"/>
  <c r="B213" i="36" s="1"/>
  <c r="D213" i="36" s="1"/>
  <c r="W60" i="6"/>
  <c r="V60" i="6"/>
  <c r="V91" i="6" s="1"/>
  <c r="H215" i="36" s="1"/>
  <c r="J215" i="36" s="1"/>
  <c r="U60" i="6"/>
  <c r="U91" i="6" s="1"/>
  <c r="E215" i="36" s="1"/>
  <c r="G215" i="36" s="1"/>
  <c r="T60" i="6"/>
  <c r="T91" i="6" s="1"/>
  <c r="B215" i="36" s="1"/>
  <c r="D215" i="36" s="1"/>
  <c r="W59" i="6"/>
  <c r="W90" i="6" s="1"/>
  <c r="K214" i="36" s="1"/>
  <c r="M214" i="36" s="1"/>
  <c r="V59" i="6"/>
  <c r="V90" i="6" s="1"/>
  <c r="H214" i="36" s="1"/>
  <c r="J214" i="36" s="1"/>
  <c r="U59" i="6"/>
  <c r="U90" i="6" s="1"/>
  <c r="E214" i="36" s="1"/>
  <c r="G214" i="36" s="1"/>
  <c r="T59" i="6"/>
  <c r="T90" i="6" s="1"/>
  <c r="B214" i="36" s="1"/>
  <c r="D214" i="36" s="1"/>
  <c r="W91" i="6"/>
  <c r="K215" i="36" s="1"/>
  <c r="M215" i="36" s="1"/>
  <c r="V89" i="6"/>
  <c r="H213" i="36" s="1"/>
  <c r="J213" i="36" s="1"/>
  <c r="W53" i="6"/>
  <c r="V53" i="6"/>
  <c r="V84" i="6" s="1"/>
  <c r="H208" i="36" s="1"/>
  <c r="J208" i="36" s="1"/>
  <c r="U53" i="6"/>
  <c r="U84" i="6" s="1"/>
  <c r="E208" i="36" s="1"/>
  <c r="G208" i="36" s="1"/>
  <c r="T53" i="6"/>
  <c r="T84" i="6" s="1"/>
  <c r="B208" i="36" s="1"/>
  <c r="D208" i="36" s="1"/>
  <c r="W63" i="6"/>
  <c r="W94" i="6" s="1"/>
  <c r="K218" i="36" s="1"/>
  <c r="M218" i="36" s="1"/>
  <c r="V63" i="6"/>
  <c r="V94" i="6" s="1"/>
  <c r="H218" i="36" s="1"/>
  <c r="J218" i="36" s="1"/>
  <c r="U63" i="6"/>
  <c r="U94" i="6" s="1"/>
  <c r="E218" i="36" s="1"/>
  <c r="G218" i="36" s="1"/>
  <c r="T63" i="6"/>
  <c r="T94" i="6" s="1"/>
  <c r="B218" i="36" s="1"/>
  <c r="D218" i="36" s="1"/>
  <c r="W84" i="6"/>
  <c r="K208" i="36" s="1"/>
  <c r="M208" i="36" s="1"/>
  <c r="W56" i="6"/>
  <c r="W87" i="6" s="1"/>
  <c r="K211" i="36" s="1"/>
  <c r="M211" i="36" s="1"/>
  <c r="V56" i="6"/>
  <c r="V87" i="6" s="1"/>
  <c r="H211" i="36" s="1"/>
  <c r="J211" i="36" s="1"/>
  <c r="U56" i="6"/>
  <c r="U87" i="6" s="1"/>
  <c r="E211" i="36" s="1"/>
  <c r="G211" i="36" s="1"/>
  <c r="T56" i="6"/>
  <c r="T87" i="6" s="1"/>
  <c r="B211" i="36" s="1"/>
  <c r="D211" i="36" s="1"/>
  <c r="W61" i="6"/>
  <c r="W92" i="6" s="1"/>
  <c r="K216" i="36" s="1"/>
  <c r="M216" i="36" s="1"/>
  <c r="V61" i="6"/>
  <c r="V92" i="6" s="1"/>
  <c r="H216" i="36" s="1"/>
  <c r="J216" i="36" s="1"/>
  <c r="U61" i="6"/>
  <c r="U92" i="6" s="1"/>
  <c r="E216" i="36" s="1"/>
  <c r="G216" i="36" s="1"/>
  <c r="T61" i="6"/>
  <c r="T92" i="6" s="1"/>
  <c r="B216" i="36" s="1"/>
  <c r="D216" i="36" s="1"/>
  <c r="AU9" i="1"/>
  <c r="E57" i="6"/>
  <c r="H57" i="6"/>
  <c r="J57" i="6"/>
  <c r="J88" i="6" s="1"/>
  <c r="G57" i="6"/>
  <c r="F57" i="6"/>
  <c r="I57" i="6"/>
  <c r="K57" i="6"/>
  <c r="M58" i="6"/>
  <c r="H58" i="6"/>
  <c r="K58" i="6"/>
  <c r="J58" i="6"/>
  <c r="J89" i="6" s="1"/>
  <c r="I58" i="6"/>
  <c r="E58" i="6"/>
  <c r="G58" i="6"/>
  <c r="P58" i="6"/>
  <c r="S58" i="6"/>
  <c r="R58" i="6"/>
  <c r="F58" i="6"/>
  <c r="Q58" i="6"/>
  <c r="L58" i="6"/>
  <c r="O58" i="6"/>
  <c r="N58" i="6"/>
  <c r="G55" i="6"/>
  <c r="K55" i="6"/>
  <c r="H55" i="6"/>
  <c r="F55" i="6"/>
  <c r="J55" i="6"/>
  <c r="J86" i="6" s="1"/>
  <c r="E55" i="6"/>
  <c r="I55" i="6"/>
  <c r="G59" i="6"/>
  <c r="J59" i="6"/>
  <c r="J90" i="6" s="1"/>
  <c r="I59" i="6"/>
  <c r="F59" i="6"/>
  <c r="S59" i="6"/>
  <c r="E59" i="6"/>
  <c r="P59" i="6"/>
  <c r="O59" i="6"/>
  <c r="R59" i="6"/>
  <c r="Q59" i="6"/>
  <c r="L59" i="6"/>
  <c r="K59" i="6"/>
  <c r="N59" i="6"/>
  <c r="M59" i="6"/>
  <c r="H59" i="6"/>
  <c r="E33" i="6"/>
  <c r="K39" i="6"/>
  <c r="K70" i="6" s="1"/>
  <c r="E126" i="36" s="1"/>
  <c r="E39" i="6"/>
  <c r="G39" i="6"/>
  <c r="G70" i="6" s="1"/>
  <c r="B92" i="36" s="1"/>
  <c r="J39" i="6"/>
  <c r="J70" i="6" s="1"/>
  <c r="D64" i="6"/>
  <c r="F39" i="6"/>
  <c r="F70" i="6" s="1"/>
  <c r="B15" i="10" s="1"/>
  <c r="H39" i="6"/>
  <c r="H70" i="6" s="1"/>
  <c r="E92" i="36" s="1"/>
  <c r="I39" i="6"/>
  <c r="I70" i="6" s="1"/>
  <c r="H92" i="36" s="1"/>
  <c r="O33" i="6"/>
  <c r="R33" i="6"/>
  <c r="G40" i="6"/>
  <c r="H40" i="6"/>
  <c r="F40" i="6"/>
  <c r="E40" i="6"/>
  <c r="K40" i="6"/>
  <c r="J40" i="6"/>
  <c r="J71" i="6" s="1"/>
  <c r="I40" i="6"/>
  <c r="F51" i="6"/>
  <c r="H51" i="6"/>
  <c r="I51" i="6"/>
  <c r="J51" i="6"/>
  <c r="J82" i="6" s="1"/>
  <c r="E51" i="6"/>
  <c r="G51" i="6"/>
  <c r="K51" i="6"/>
  <c r="G61" i="6"/>
  <c r="E61" i="6"/>
  <c r="F61" i="6"/>
  <c r="S61" i="6"/>
  <c r="R61" i="6"/>
  <c r="Q61" i="6"/>
  <c r="P61" i="6"/>
  <c r="O61" i="6"/>
  <c r="N61" i="6"/>
  <c r="M61" i="6"/>
  <c r="L61" i="6"/>
  <c r="K61" i="6"/>
  <c r="J61" i="6"/>
  <c r="J92" i="6" s="1"/>
  <c r="I61" i="6"/>
  <c r="H61" i="6"/>
  <c r="G62" i="6"/>
  <c r="J62" i="6"/>
  <c r="J93" i="6" s="1"/>
  <c r="E62" i="6"/>
  <c r="I62" i="6"/>
  <c r="H62" i="6"/>
  <c r="F62" i="6"/>
  <c r="K62" i="6"/>
  <c r="K48" i="6"/>
  <c r="G48" i="6"/>
  <c r="J48" i="6"/>
  <c r="J79" i="6" s="1"/>
  <c r="I48" i="6"/>
  <c r="F48" i="6"/>
  <c r="E48" i="6"/>
  <c r="H48" i="6"/>
  <c r="F42" i="6"/>
  <c r="J42" i="6"/>
  <c r="J73" i="6" s="1"/>
  <c r="E42" i="6"/>
  <c r="H42" i="6"/>
  <c r="G42" i="6"/>
  <c r="I42" i="6"/>
  <c r="K42" i="6"/>
  <c r="J41" i="6"/>
  <c r="J72" i="6" s="1"/>
  <c r="G41" i="6"/>
  <c r="I41" i="6"/>
  <c r="H41" i="6"/>
  <c r="F41" i="6"/>
  <c r="E41" i="6"/>
  <c r="K41" i="6"/>
  <c r="K33" i="6"/>
  <c r="I33" i="6"/>
  <c r="M33" i="6"/>
  <c r="F33" i="6"/>
  <c r="E49" i="6"/>
  <c r="G49" i="6"/>
  <c r="K49" i="6"/>
  <c r="F49" i="6"/>
  <c r="J49" i="6"/>
  <c r="J80" i="6" s="1"/>
  <c r="H49" i="6"/>
  <c r="I49" i="6"/>
  <c r="I60" i="6"/>
  <c r="S60" i="6"/>
  <c r="R60" i="6"/>
  <c r="E60" i="6"/>
  <c r="P60" i="6"/>
  <c r="O60" i="6"/>
  <c r="N60" i="6"/>
  <c r="F60" i="6"/>
  <c r="Q60" i="6"/>
  <c r="L60" i="6"/>
  <c r="K60" i="6"/>
  <c r="J60" i="6"/>
  <c r="J91" i="6" s="1"/>
  <c r="M60" i="6"/>
  <c r="H60" i="6"/>
  <c r="G60" i="6"/>
  <c r="F50" i="6"/>
  <c r="J50" i="6"/>
  <c r="J81" i="6" s="1"/>
  <c r="H50" i="6"/>
  <c r="G50" i="6"/>
  <c r="E50" i="6"/>
  <c r="I50" i="6"/>
  <c r="K50" i="6"/>
  <c r="K44" i="6"/>
  <c r="J44" i="6"/>
  <c r="J75" i="6" s="1"/>
  <c r="E44" i="6"/>
  <c r="I44" i="6"/>
  <c r="G44" i="6"/>
  <c r="H44" i="6"/>
  <c r="F44" i="6"/>
  <c r="F43" i="6"/>
  <c r="G43" i="6"/>
  <c r="J43" i="6"/>
  <c r="J74" i="6" s="1"/>
  <c r="H43" i="6"/>
  <c r="E43" i="6"/>
  <c r="I43" i="6"/>
  <c r="K43" i="6"/>
  <c r="J33" i="6"/>
  <c r="N33" i="6"/>
  <c r="L33" i="6"/>
  <c r="P33" i="6"/>
  <c r="G54" i="6"/>
  <c r="F54" i="6"/>
  <c r="H54" i="6"/>
  <c r="J54" i="6"/>
  <c r="J85" i="6" s="1"/>
  <c r="K54" i="6"/>
  <c r="I54" i="6"/>
  <c r="E54" i="6"/>
  <c r="I63" i="6"/>
  <c r="H63" i="6"/>
  <c r="G63" i="6"/>
  <c r="F63" i="6"/>
  <c r="E63" i="6"/>
  <c r="S63" i="6"/>
  <c r="R63" i="6"/>
  <c r="Q63" i="6"/>
  <c r="P63" i="6"/>
  <c r="O63" i="6"/>
  <c r="N63" i="6"/>
  <c r="M63" i="6"/>
  <c r="L63" i="6"/>
  <c r="K63" i="6"/>
  <c r="J63" i="6"/>
  <c r="J94" i="6" s="1"/>
  <c r="K56" i="6"/>
  <c r="J56" i="6"/>
  <c r="J87" i="6" s="1"/>
  <c r="I56" i="6"/>
  <c r="E56" i="6"/>
  <c r="S56" i="6"/>
  <c r="R56" i="6"/>
  <c r="Q56" i="6"/>
  <c r="L56" i="6"/>
  <c r="G56" i="6"/>
  <c r="P56" i="6"/>
  <c r="N56" i="6"/>
  <c r="H56" i="6"/>
  <c r="F56" i="6"/>
  <c r="O56" i="6"/>
  <c r="M56" i="6"/>
  <c r="F47" i="6"/>
  <c r="K47" i="6"/>
  <c r="H47" i="6"/>
  <c r="J47" i="6"/>
  <c r="J78" i="6" s="1"/>
  <c r="G47" i="6"/>
  <c r="L47" i="6"/>
  <c r="I47" i="6"/>
  <c r="E47" i="6"/>
  <c r="I53" i="6"/>
  <c r="S53" i="6"/>
  <c r="E53" i="6"/>
  <c r="P53" i="6"/>
  <c r="O53" i="6"/>
  <c r="R53" i="6"/>
  <c r="F53" i="6"/>
  <c r="Q53" i="6"/>
  <c r="L53" i="6"/>
  <c r="K53" i="6"/>
  <c r="N53" i="6"/>
  <c r="M53" i="6"/>
  <c r="H53" i="6"/>
  <c r="G53" i="6"/>
  <c r="J53" i="6"/>
  <c r="J84" i="6" s="1"/>
  <c r="I52" i="6"/>
  <c r="G52" i="6"/>
  <c r="F52" i="6"/>
  <c r="E52" i="6"/>
  <c r="J52" i="6"/>
  <c r="J83" i="6" s="1"/>
  <c r="H52" i="6"/>
  <c r="K52" i="6"/>
  <c r="L52" i="6"/>
  <c r="G45" i="6"/>
  <c r="H45" i="6"/>
  <c r="J45" i="6"/>
  <c r="J76" i="6" s="1"/>
  <c r="I45" i="6"/>
  <c r="F45" i="6"/>
  <c r="E45" i="6"/>
  <c r="K45" i="6"/>
  <c r="F46" i="6"/>
  <c r="K46" i="6"/>
  <c r="H46" i="6"/>
  <c r="I46" i="6"/>
  <c r="L46" i="6"/>
  <c r="G46" i="6"/>
  <c r="J46" i="6"/>
  <c r="J77" i="6" s="1"/>
  <c r="E46" i="6"/>
  <c r="Q33" i="6"/>
  <c r="H33" i="6"/>
  <c r="S33" i="6"/>
  <c r="G33" i="6"/>
  <c r="AV1" i="1"/>
  <c r="G92" i="36" l="1"/>
  <c r="D92" i="36"/>
  <c r="G126" i="36"/>
  <c r="J92" i="36"/>
  <c r="F20" i="9"/>
  <c r="H44" i="35" s="1"/>
  <c r="O44" i="35" s="1"/>
  <c r="G44" i="34"/>
  <c r="P44" i="34"/>
  <c r="P48" i="34"/>
  <c r="H48" i="35"/>
  <c r="O48" i="35" s="1"/>
  <c r="I44" i="35"/>
  <c r="P48" i="35"/>
  <c r="F48" i="33"/>
  <c r="L48" i="34"/>
  <c r="I48" i="35"/>
  <c r="P44" i="35"/>
  <c r="G44" i="35"/>
  <c r="I44" i="34"/>
  <c r="L48" i="33"/>
  <c r="G48" i="35"/>
  <c r="F44" i="33"/>
  <c r="L48" i="35"/>
  <c r="F48" i="35"/>
  <c r="L44" i="34"/>
  <c r="I48" i="34"/>
  <c r="H48" i="33"/>
  <c r="O48" i="33" s="1"/>
  <c r="G48" i="34"/>
  <c r="L44" i="35"/>
  <c r="F48" i="34"/>
  <c r="G48" i="33"/>
  <c r="F44" i="35"/>
  <c r="H44" i="34"/>
  <c r="O44" i="34" s="1"/>
  <c r="F44" i="34"/>
  <c r="I44" i="33"/>
  <c r="H48" i="34"/>
  <c r="O48" i="34" s="1"/>
  <c r="I48" i="33"/>
  <c r="H44" i="33"/>
  <c r="O44" i="33" s="1"/>
  <c r="G44" i="33"/>
  <c r="L44" i="33"/>
  <c r="L45" i="6"/>
  <c r="L76" i="6" s="1"/>
  <c r="H132" i="36" s="1"/>
  <c r="J132" i="36" s="1"/>
  <c r="L40" i="6"/>
  <c r="L71" i="6" s="1"/>
  <c r="H127" i="36" s="1"/>
  <c r="J127" i="36" s="1"/>
  <c r="M62" i="6"/>
  <c r="M93" i="6" s="1"/>
  <c r="K149" i="36" s="1"/>
  <c r="M149" i="36" s="1"/>
  <c r="L51" i="6"/>
  <c r="L82" i="6" s="1"/>
  <c r="H138" i="36" s="1"/>
  <c r="J138" i="36" s="1"/>
  <c r="L49" i="6"/>
  <c r="L80" i="6" s="1"/>
  <c r="H136" i="36" s="1"/>
  <c r="J136" i="36" s="1"/>
  <c r="L43" i="6"/>
  <c r="L74" i="6" s="1"/>
  <c r="H130" i="36" s="1"/>
  <c r="J130" i="36" s="1"/>
  <c r="L39" i="6"/>
  <c r="L70" i="6" s="1"/>
  <c r="H126" i="36" s="1"/>
  <c r="L44" i="6"/>
  <c r="L75" i="6" s="1"/>
  <c r="H131" i="36" s="1"/>
  <c r="J131" i="36" s="1"/>
  <c r="L57" i="6"/>
  <c r="L88" i="6" s="1"/>
  <c r="H144" i="36" s="1"/>
  <c r="J144" i="36" s="1"/>
  <c r="L41" i="6"/>
  <c r="L72" i="6" s="1"/>
  <c r="H128" i="36" s="1"/>
  <c r="J128" i="36" s="1"/>
  <c r="L48" i="6"/>
  <c r="L79" i="6" s="1"/>
  <c r="H135" i="36" s="1"/>
  <c r="J135" i="36" s="1"/>
  <c r="L55" i="6"/>
  <c r="L86" i="6" s="1"/>
  <c r="H142" i="36" s="1"/>
  <c r="J142" i="36" s="1"/>
  <c r="L42" i="6"/>
  <c r="L73" i="6" s="1"/>
  <c r="H129" i="36" s="1"/>
  <c r="J129" i="36" s="1"/>
  <c r="L54" i="6"/>
  <c r="L85" i="6" s="1"/>
  <c r="H141" i="36" s="1"/>
  <c r="J141" i="36" s="1"/>
  <c r="L50" i="6"/>
  <c r="L81" i="6" s="1"/>
  <c r="H137" i="36" s="1"/>
  <c r="J137" i="36" s="1"/>
  <c r="M45" i="6"/>
  <c r="M76" i="6" s="1"/>
  <c r="K132" i="36" s="1"/>
  <c r="M132" i="36" s="1"/>
  <c r="AV9" i="1"/>
  <c r="Z73" i="6"/>
  <c r="N95" i="36" s="1"/>
  <c r="P95" i="36" s="1"/>
  <c r="AA73" i="6"/>
  <c r="B129" i="36" s="1"/>
  <c r="D129" i="36" s="1"/>
  <c r="Y73" i="6"/>
  <c r="K95" i="36" s="1"/>
  <c r="M95" i="36" s="1"/>
  <c r="AA82" i="6"/>
  <c r="B138" i="36" s="1"/>
  <c r="D138" i="36" s="1"/>
  <c r="Y82" i="6"/>
  <c r="K104" i="36" s="1"/>
  <c r="M104" i="36" s="1"/>
  <c r="Z82" i="6"/>
  <c r="N104" i="36" s="1"/>
  <c r="P104" i="36" s="1"/>
  <c r="Z89" i="6"/>
  <c r="N111" i="36" s="1"/>
  <c r="P111" i="36" s="1"/>
  <c r="AA89" i="6"/>
  <c r="B145" i="36" s="1"/>
  <c r="D145" i="36" s="1"/>
  <c r="Y89" i="6"/>
  <c r="K111" i="36" s="1"/>
  <c r="M111" i="36" s="1"/>
  <c r="AA78" i="6"/>
  <c r="B134" i="36" s="1"/>
  <c r="D134" i="36" s="1"/>
  <c r="Y78" i="6"/>
  <c r="K100" i="36" s="1"/>
  <c r="M100" i="36" s="1"/>
  <c r="Z78" i="6"/>
  <c r="N100" i="36" s="1"/>
  <c r="P100" i="36" s="1"/>
  <c r="Y87" i="6"/>
  <c r="K109" i="36" s="1"/>
  <c r="M109" i="36" s="1"/>
  <c r="Z87" i="6"/>
  <c r="N109" i="36" s="1"/>
  <c r="P109" i="36" s="1"/>
  <c r="AA87" i="6"/>
  <c r="B143" i="36" s="1"/>
  <c r="D143" i="36" s="1"/>
  <c r="AA74" i="6"/>
  <c r="B130" i="36" s="1"/>
  <c r="D130" i="36" s="1"/>
  <c r="Y74" i="6"/>
  <c r="K96" i="36" s="1"/>
  <c r="M96" i="36" s="1"/>
  <c r="Z74" i="6"/>
  <c r="N96" i="36" s="1"/>
  <c r="P96" i="36" s="1"/>
  <c r="Z81" i="6"/>
  <c r="N103" i="36" s="1"/>
  <c r="P103" i="36" s="1"/>
  <c r="AA81" i="6"/>
  <c r="B137" i="36" s="1"/>
  <c r="D137" i="36" s="1"/>
  <c r="Y81" i="6"/>
  <c r="K103" i="36" s="1"/>
  <c r="M103" i="36" s="1"/>
  <c r="Y79" i="6"/>
  <c r="K101" i="36" s="1"/>
  <c r="M101" i="36" s="1"/>
  <c r="Z79" i="6"/>
  <c r="N101" i="36" s="1"/>
  <c r="P101" i="36" s="1"/>
  <c r="AA79" i="6"/>
  <c r="B135" i="36" s="1"/>
  <c r="D135" i="36" s="1"/>
  <c r="Y92" i="6"/>
  <c r="K114" i="36" s="1"/>
  <c r="M114" i="36" s="1"/>
  <c r="Z92" i="6"/>
  <c r="N114" i="36" s="1"/>
  <c r="P114" i="36" s="1"/>
  <c r="AA92" i="6"/>
  <c r="B148" i="36" s="1"/>
  <c r="D148" i="36" s="1"/>
  <c r="Y71" i="6"/>
  <c r="K93" i="36" s="1"/>
  <c r="M93" i="36" s="1"/>
  <c r="Z71" i="6"/>
  <c r="N93" i="36" s="1"/>
  <c r="P93" i="36" s="1"/>
  <c r="AA71" i="6"/>
  <c r="B127" i="36" s="1"/>
  <c r="D127" i="36" s="1"/>
  <c r="AA86" i="6"/>
  <c r="B142" i="36" s="1"/>
  <c r="D142" i="36" s="1"/>
  <c r="Y86" i="6"/>
  <c r="K108" i="36" s="1"/>
  <c r="M108" i="36" s="1"/>
  <c r="Z86" i="6"/>
  <c r="N108" i="36" s="1"/>
  <c r="P108" i="36" s="1"/>
  <c r="Y76" i="6"/>
  <c r="K98" i="36" s="1"/>
  <c r="M98" i="36" s="1"/>
  <c r="Z76" i="6"/>
  <c r="N98" i="36" s="1"/>
  <c r="P98" i="36" s="1"/>
  <c r="AA76" i="6"/>
  <c r="B132" i="36" s="1"/>
  <c r="D132" i="36" s="1"/>
  <c r="Y83" i="6"/>
  <c r="K105" i="36" s="1"/>
  <c r="M105" i="36" s="1"/>
  <c r="Z83" i="6"/>
  <c r="N105" i="36" s="1"/>
  <c r="P105" i="36" s="1"/>
  <c r="AA83" i="6"/>
  <c r="B139" i="36" s="1"/>
  <c r="D139" i="36" s="1"/>
  <c r="Z85" i="6"/>
  <c r="N107" i="36" s="1"/>
  <c r="P107" i="36" s="1"/>
  <c r="AA85" i="6"/>
  <c r="B141" i="36" s="1"/>
  <c r="D141" i="36" s="1"/>
  <c r="Y85" i="6"/>
  <c r="K107" i="36" s="1"/>
  <c r="M107" i="36" s="1"/>
  <c r="Y75" i="6"/>
  <c r="K97" i="36" s="1"/>
  <c r="M97" i="36" s="1"/>
  <c r="Z75" i="6"/>
  <c r="N97" i="36" s="1"/>
  <c r="P97" i="36" s="1"/>
  <c r="AA75" i="6"/>
  <c r="B131" i="36" s="1"/>
  <c r="D131" i="36" s="1"/>
  <c r="Y72" i="6"/>
  <c r="K94" i="36" s="1"/>
  <c r="M94" i="36" s="1"/>
  <c r="Z72" i="6"/>
  <c r="N94" i="36" s="1"/>
  <c r="P94" i="36" s="1"/>
  <c r="AA72" i="6"/>
  <c r="B128" i="36" s="1"/>
  <c r="D128" i="36" s="1"/>
  <c r="AA90" i="6"/>
  <c r="B146" i="36" s="1"/>
  <c r="D146" i="36" s="1"/>
  <c r="Z90" i="6"/>
  <c r="N112" i="36" s="1"/>
  <c r="P112" i="36" s="1"/>
  <c r="Y90" i="6"/>
  <c r="K112" i="36" s="1"/>
  <c r="M112" i="36" s="1"/>
  <c r="Y88" i="6"/>
  <c r="K110" i="36" s="1"/>
  <c r="M110" i="36" s="1"/>
  <c r="Z88" i="6"/>
  <c r="N110" i="36" s="1"/>
  <c r="P110" i="36" s="1"/>
  <c r="AA88" i="6"/>
  <c r="B144" i="36" s="1"/>
  <c r="D144" i="36" s="1"/>
  <c r="Z77" i="6"/>
  <c r="N99" i="36" s="1"/>
  <c r="P99" i="36" s="1"/>
  <c r="AA77" i="6"/>
  <c r="B133" i="36" s="1"/>
  <c r="D133" i="36" s="1"/>
  <c r="Y77" i="6"/>
  <c r="K99" i="36" s="1"/>
  <c r="M99" i="36" s="1"/>
  <c r="Y84" i="6"/>
  <c r="K106" i="36" s="1"/>
  <c r="M106" i="36" s="1"/>
  <c r="Z84" i="6"/>
  <c r="N106" i="36" s="1"/>
  <c r="P106" i="36" s="1"/>
  <c r="AA84" i="6"/>
  <c r="B140" i="36" s="1"/>
  <c r="D140" i="36" s="1"/>
  <c r="AA94" i="6"/>
  <c r="B150" i="36" s="1"/>
  <c r="D150" i="36" s="1"/>
  <c r="Y94" i="6"/>
  <c r="K116" i="36" s="1"/>
  <c r="M116" i="36" s="1"/>
  <c r="Z94" i="6"/>
  <c r="N116" i="36" s="1"/>
  <c r="P116" i="36" s="1"/>
  <c r="Y91" i="6"/>
  <c r="K113" i="36" s="1"/>
  <c r="M113" i="36" s="1"/>
  <c r="Z91" i="6"/>
  <c r="N113" i="36" s="1"/>
  <c r="P113" i="36" s="1"/>
  <c r="AA91" i="6"/>
  <c r="B147" i="36" s="1"/>
  <c r="D147" i="36" s="1"/>
  <c r="Y80" i="6"/>
  <c r="K102" i="36" s="1"/>
  <c r="M102" i="36" s="1"/>
  <c r="Z80" i="6"/>
  <c r="N102" i="36" s="1"/>
  <c r="P102" i="36" s="1"/>
  <c r="AA80" i="6"/>
  <c r="B136" i="36" s="1"/>
  <c r="D136" i="36" s="1"/>
  <c r="Z93" i="6"/>
  <c r="N115" i="36" s="1"/>
  <c r="P115" i="36" s="1"/>
  <c r="AA93" i="6"/>
  <c r="B149" i="36" s="1"/>
  <c r="D149" i="36" s="1"/>
  <c r="Y93" i="6"/>
  <c r="K115" i="36" s="1"/>
  <c r="M115" i="36" s="1"/>
  <c r="AA70" i="6"/>
  <c r="B126" i="36" s="1"/>
  <c r="Y70" i="6"/>
  <c r="K92" i="36" s="1"/>
  <c r="Z70" i="6"/>
  <c r="N92" i="36" s="1"/>
  <c r="I77" i="6"/>
  <c r="H99" i="36" s="1"/>
  <c r="J99" i="36" s="1"/>
  <c r="L83" i="6"/>
  <c r="H139" i="36" s="1"/>
  <c r="J139" i="36" s="1"/>
  <c r="F83" i="6"/>
  <c r="B28" i="10" s="1"/>
  <c r="G83" i="6"/>
  <c r="B105" i="36" s="1"/>
  <c r="D105" i="36" s="1"/>
  <c r="N84" i="6"/>
  <c r="N140" i="36" s="1"/>
  <c r="P140" i="36" s="1"/>
  <c r="F84" i="6"/>
  <c r="B29" i="10" s="1"/>
  <c r="F87" i="6"/>
  <c r="B32" i="10" s="1"/>
  <c r="P87" i="6"/>
  <c r="E177" i="36" s="1"/>
  <c r="G177" i="36" s="1"/>
  <c r="L94" i="6"/>
  <c r="H150" i="36" s="1"/>
  <c r="J150" i="36" s="1"/>
  <c r="P94" i="6"/>
  <c r="E184" i="36" s="1"/>
  <c r="G184" i="36" s="1"/>
  <c r="H94" i="6"/>
  <c r="E116" i="36" s="1"/>
  <c r="G116" i="36" s="1"/>
  <c r="K85" i="6"/>
  <c r="E141" i="36" s="1"/>
  <c r="G141" i="36" s="1"/>
  <c r="I74" i="6"/>
  <c r="H96" i="36" s="1"/>
  <c r="J96" i="36" s="1"/>
  <c r="F75" i="6"/>
  <c r="B20" i="10" s="1"/>
  <c r="K75" i="6"/>
  <c r="E131" i="36" s="1"/>
  <c r="G131" i="36" s="1"/>
  <c r="I81" i="6"/>
  <c r="H103" i="36" s="1"/>
  <c r="J103" i="36" s="1"/>
  <c r="H91" i="6"/>
  <c r="E113" i="36" s="1"/>
  <c r="G113" i="36" s="1"/>
  <c r="L91" i="6"/>
  <c r="H147" i="36" s="1"/>
  <c r="J147" i="36" s="1"/>
  <c r="O91" i="6"/>
  <c r="B181" i="36" s="1"/>
  <c r="D181" i="36" s="1"/>
  <c r="S91" i="6"/>
  <c r="N181" i="36" s="1"/>
  <c r="P181" i="36" s="1"/>
  <c r="H80" i="6"/>
  <c r="E102" i="36" s="1"/>
  <c r="G102" i="36" s="1"/>
  <c r="K72" i="6"/>
  <c r="E128" i="36" s="1"/>
  <c r="G128" i="36" s="1"/>
  <c r="H72" i="6"/>
  <c r="E94" i="36" s="1"/>
  <c r="G94" i="36" s="1"/>
  <c r="I72" i="6"/>
  <c r="H94" i="36" s="1"/>
  <c r="J94" i="36" s="1"/>
  <c r="K73" i="6"/>
  <c r="E129" i="36" s="1"/>
  <c r="G129" i="36" s="1"/>
  <c r="G93" i="6"/>
  <c r="B115" i="36" s="1"/>
  <c r="R92" i="6"/>
  <c r="K182" i="36" s="1"/>
  <c r="M182" i="36" s="1"/>
  <c r="I82" i="6"/>
  <c r="H104" i="36" s="1"/>
  <c r="J104" i="36" s="1"/>
  <c r="J95" i="6"/>
  <c r="N90" i="6"/>
  <c r="N146" i="36" s="1"/>
  <c r="P146" i="36" s="1"/>
  <c r="R90" i="6"/>
  <c r="K180" i="36" s="1"/>
  <c r="M180" i="36" s="1"/>
  <c r="I86" i="6"/>
  <c r="H108" i="36" s="1"/>
  <c r="J108" i="36" s="1"/>
  <c r="F86" i="6"/>
  <c r="B31" i="10" s="1"/>
  <c r="G86" i="6"/>
  <c r="B108" i="36" s="1"/>
  <c r="D108" i="36" s="1"/>
  <c r="Q89" i="6"/>
  <c r="H179" i="36" s="1"/>
  <c r="J179" i="36" s="1"/>
  <c r="P89" i="6"/>
  <c r="E179" i="36" s="1"/>
  <c r="G179" i="36" s="1"/>
  <c r="I89" i="6"/>
  <c r="H111" i="36" s="1"/>
  <c r="J111" i="36" s="1"/>
  <c r="M89" i="6"/>
  <c r="K145" i="36" s="1"/>
  <c r="M145" i="36" s="1"/>
  <c r="G71" i="6"/>
  <c r="B93" i="36" s="1"/>
  <c r="D93" i="36" s="1"/>
  <c r="K94" i="6"/>
  <c r="E150" i="36" s="1"/>
  <c r="G150" i="36" s="1"/>
  <c r="O94" i="6"/>
  <c r="B184" i="36" s="1"/>
  <c r="D184" i="36" s="1"/>
  <c r="G85" i="6"/>
  <c r="B107" i="36" s="1"/>
  <c r="D107" i="36" s="1"/>
  <c r="I85" i="6"/>
  <c r="H107" i="36" s="1"/>
  <c r="J107" i="36" s="1"/>
  <c r="L90" i="6"/>
  <c r="H146" i="36" s="1"/>
  <c r="J146" i="36" s="1"/>
  <c r="P90" i="6"/>
  <c r="E180" i="36" s="1"/>
  <c r="G180" i="36" s="1"/>
  <c r="P91" i="6"/>
  <c r="E181" i="36" s="1"/>
  <c r="G181" i="36" s="1"/>
  <c r="M91" i="6"/>
  <c r="K147" i="36" s="1"/>
  <c r="M147" i="36" s="1"/>
  <c r="F77" i="6"/>
  <c r="B22" i="10" s="1"/>
  <c r="L77" i="6"/>
  <c r="H133" i="36" s="1"/>
  <c r="J133" i="36" s="1"/>
  <c r="H77" i="6"/>
  <c r="E99" i="36" s="1"/>
  <c r="G99" i="36" s="1"/>
  <c r="K76" i="6"/>
  <c r="E132" i="36" s="1"/>
  <c r="G132" i="36" s="1"/>
  <c r="K83" i="6"/>
  <c r="E139" i="36" s="1"/>
  <c r="G139" i="36" s="1"/>
  <c r="I83" i="6"/>
  <c r="H105" i="36" s="1"/>
  <c r="J105" i="36" s="1"/>
  <c r="G84" i="6"/>
  <c r="B106" i="36" s="1"/>
  <c r="D106" i="36" s="1"/>
  <c r="K84" i="6"/>
  <c r="E140" i="36" s="1"/>
  <c r="G140" i="36" s="1"/>
  <c r="R84" i="6"/>
  <c r="K174" i="36" s="1"/>
  <c r="M174" i="36" s="1"/>
  <c r="I78" i="6"/>
  <c r="H100" i="36" s="1"/>
  <c r="J100" i="36" s="1"/>
  <c r="G78" i="6"/>
  <c r="B100" i="36" s="1"/>
  <c r="D100" i="36" s="1"/>
  <c r="G87" i="6"/>
  <c r="B109" i="36" s="1"/>
  <c r="D109" i="36" s="1"/>
  <c r="S87" i="6"/>
  <c r="N177" i="36" s="1"/>
  <c r="P177" i="36" s="1"/>
  <c r="M94" i="6"/>
  <c r="K150" i="36" s="1"/>
  <c r="M150" i="36" s="1"/>
  <c r="Q94" i="6"/>
  <c r="H184" i="36" s="1"/>
  <c r="J184" i="36" s="1"/>
  <c r="F94" i="6"/>
  <c r="B39" i="10" s="1"/>
  <c r="I94" i="6"/>
  <c r="H116" i="36" s="1"/>
  <c r="J116" i="36" s="1"/>
  <c r="F85" i="6"/>
  <c r="B30" i="10" s="1"/>
  <c r="H75" i="6"/>
  <c r="E97" i="36" s="1"/>
  <c r="G97" i="36" s="1"/>
  <c r="F81" i="6"/>
  <c r="B26" i="10" s="1"/>
  <c r="G72" i="6"/>
  <c r="B94" i="36" s="1"/>
  <c r="D94" i="36" s="1"/>
  <c r="G79" i="6"/>
  <c r="B101" i="36" s="1"/>
  <c r="D101" i="36" s="1"/>
  <c r="L93" i="6"/>
  <c r="H149" i="36" s="1"/>
  <c r="J149" i="36" s="1"/>
  <c r="O92" i="6"/>
  <c r="B182" i="36" s="1"/>
  <c r="D182" i="36" s="1"/>
  <c r="S92" i="6"/>
  <c r="N182" i="36" s="1"/>
  <c r="P182" i="36" s="1"/>
  <c r="G92" i="6"/>
  <c r="B114" i="36" s="1"/>
  <c r="F82" i="6"/>
  <c r="B27" i="10" s="1"/>
  <c r="K90" i="6"/>
  <c r="E146" i="36" s="1"/>
  <c r="G146" i="36" s="1"/>
  <c r="O90" i="6"/>
  <c r="B180" i="36" s="1"/>
  <c r="D180" i="36" s="1"/>
  <c r="S90" i="6"/>
  <c r="N180" i="36" s="1"/>
  <c r="P180" i="36" s="1"/>
  <c r="G90" i="6"/>
  <c r="B112" i="36" s="1"/>
  <c r="D112" i="36" s="1"/>
  <c r="H86" i="6"/>
  <c r="E108" i="36" s="1"/>
  <c r="G108" i="36" s="1"/>
  <c r="N89" i="6"/>
  <c r="N145" i="36" s="1"/>
  <c r="P145" i="36" s="1"/>
  <c r="F89" i="6"/>
  <c r="B34" i="10" s="1"/>
  <c r="K88" i="6"/>
  <c r="E144" i="36" s="1"/>
  <c r="G144" i="36" s="1"/>
  <c r="G88" i="6"/>
  <c r="B110" i="36" s="1"/>
  <c r="D110" i="36" s="1"/>
  <c r="K78" i="6"/>
  <c r="E134" i="36" s="1"/>
  <c r="G134" i="36" s="1"/>
  <c r="H78" i="6"/>
  <c r="E100" i="36" s="1"/>
  <c r="G100" i="36" s="1"/>
  <c r="I80" i="6"/>
  <c r="H102" i="36" s="1"/>
  <c r="J102" i="36" s="1"/>
  <c r="G80" i="6"/>
  <c r="B102" i="36" s="1"/>
  <c r="D102" i="36" s="1"/>
  <c r="K93" i="6"/>
  <c r="E149" i="36" s="1"/>
  <c r="G149" i="36" s="1"/>
  <c r="N92" i="6"/>
  <c r="N148" i="36" s="1"/>
  <c r="P148" i="36" s="1"/>
  <c r="K92" i="6"/>
  <c r="E148" i="36" s="1"/>
  <c r="G148" i="36" s="1"/>
  <c r="R87" i="6"/>
  <c r="K177" i="36" s="1"/>
  <c r="M177" i="36" s="1"/>
  <c r="K87" i="6"/>
  <c r="E143" i="36" s="1"/>
  <c r="G143" i="36" s="1"/>
  <c r="K74" i="6"/>
  <c r="E130" i="36" s="1"/>
  <c r="G130" i="36" s="1"/>
  <c r="H76" i="6"/>
  <c r="E98" i="36" s="1"/>
  <c r="G98" i="36" s="1"/>
  <c r="G73" i="6"/>
  <c r="B95" i="36" s="1"/>
  <c r="D95" i="36" s="1"/>
  <c r="H79" i="6"/>
  <c r="E101" i="36" s="1"/>
  <c r="G101" i="36" s="1"/>
  <c r="G82" i="6"/>
  <c r="B104" i="36" s="1"/>
  <c r="D104" i="36" s="1"/>
  <c r="H71" i="6"/>
  <c r="E93" i="36" s="1"/>
  <c r="G93" i="36" s="1"/>
  <c r="N94" i="6"/>
  <c r="N150" i="36" s="1"/>
  <c r="P150" i="36" s="1"/>
  <c r="K77" i="6"/>
  <c r="E133" i="36" s="1"/>
  <c r="G133" i="36" s="1"/>
  <c r="F76" i="6"/>
  <c r="B21" i="10" s="1"/>
  <c r="H83" i="6"/>
  <c r="E105" i="36" s="1"/>
  <c r="G105" i="36" s="1"/>
  <c r="H84" i="6"/>
  <c r="E106" i="36" s="1"/>
  <c r="G106" i="36" s="1"/>
  <c r="L84" i="6"/>
  <c r="H140" i="36" s="1"/>
  <c r="J140" i="36" s="1"/>
  <c r="O84" i="6"/>
  <c r="B174" i="36" s="1"/>
  <c r="D174" i="36" s="1"/>
  <c r="S84" i="6"/>
  <c r="N174" i="36" s="1"/>
  <c r="P174" i="36" s="1"/>
  <c r="M87" i="6"/>
  <c r="K143" i="36" s="1"/>
  <c r="M143" i="36" s="1"/>
  <c r="H87" i="6"/>
  <c r="E109" i="36" s="1"/>
  <c r="G109" i="36" s="1"/>
  <c r="L87" i="6"/>
  <c r="H143" i="36" s="1"/>
  <c r="J143" i="36" s="1"/>
  <c r="R94" i="6"/>
  <c r="K184" i="36" s="1"/>
  <c r="M184" i="36" s="1"/>
  <c r="G74" i="6"/>
  <c r="B96" i="36" s="1"/>
  <c r="D96" i="36" s="1"/>
  <c r="F74" i="6"/>
  <c r="B19" i="10" s="1"/>
  <c r="G75" i="6"/>
  <c r="B97" i="36" s="1"/>
  <c r="D97" i="36" s="1"/>
  <c r="K81" i="6"/>
  <c r="E137" i="36" s="1"/>
  <c r="G137" i="36" s="1"/>
  <c r="H81" i="6"/>
  <c r="E103" i="36" s="1"/>
  <c r="G103" i="36" s="1"/>
  <c r="F91" i="6"/>
  <c r="B36" i="10" s="1"/>
  <c r="F80" i="6"/>
  <c r="B25" i="10" s="1"/>
  <c r="F79" i="6"/>
  <c r="B24" i="10" s="1"/>
  <c r="I79" i="6"/>
  <c r="H101" i="36" s="1"/>
  <c r="J101" i="36" s="1"/>
  <c r="F93" i="6"/>
  <c r="B38" i="10" s="1"/>
  <c r="H92" i="6"/>
  <c r="E114" i="36" s="1"/>
  <c r="G114" i="36" s="1"/>
  <c r="L92" i="6"/>
  <c r="H148" i="36" s="1"/>
  <c r="J148" i="36" s="1"/>
  <c r="P92" i="6"/>
  <c r="E182" i="36" s="1"/>
  <c r="G182" i="36" s="1"/>
  <c r="F92" i="6"/>
  <c r="B37" i="10" s="1"/>
  <c r="K82" i="6"/>
  <c r="E138" i="36" s="1"/>
  <c r="G138" i="36" s="1"/>
  <c r="K86" i="6"/>
  <c r="E142" i="36" s="1"/>
  <c r="G142" i="36" s="1"/>
  <c r="O89" i="6"/>
  <c r="B179" i="36" s="1"/>
  <c r="D179" i="36" s="1"/>
  <c r="R89" i="6"/>
  <c r="K179" i="36" s="1"/>
  <c r="M179" i="36" s="1"/>
  <c r="G89" i="6"/>
  <c r="B111" i="36" s="1"/>
  <c r="D111" i="36" s="1"/>
  <c r="K89" i="6"/>
  <c r="E145" i="36" s="1"/>
  <c r="G145" i="36" s="1"/>
  <c r="I88" i="6"/>
  <c r="H110" i="36" s="1"/>
  <c r="J110" i="36" s="1"/>
  <c r="H88" i="6"/>
  <c r="E110" i="36" s="1"/>
  <c r="G110" i="36" s="1"/>
  <c r="F71" i="6"/>
  <c r="G94" i="6"/>
  <c r="B116" i="36" s="1"/>
  <c r="H90" i="6"/>
  <c r="E112" i="36" s="1"/>
  <c r="G112" i="36" s="1"/>
  <c r="F90" i="6"/>
  <c r="B35" i="10" s="1"/>
  <c r="G81" i="6"/>
  <c r="B103" i="36" s="1"/>
  <c r="D103" i="36" s="1"/>
  <c r="Q91" i="6"/>
  <c r="H181" i="36" s="1"/>
  <c r="J181" i="36" s="1"/>
  <c r="I91" i="6"/>
  <c r="H113" i="36" s="1"/>
  <c r="J113" i="36" s="1"/>
  <c r="G77" i="6"/>
  <c r="B99" i="36" s="1"/>
  <c r="D99" i="36" s="1"/>
  <c r="I76" i="6"/>
  <c r="H98" i="36" s="1"/>
  <c r="J98" i="36" s="1"/>
  <c r="G76" i="6"/>
  <c r="B98" i="36" s="1"/>
  <c r="D98" i="36" s="1"/>
  <c r="M84" i="6"/>
  <c r="K140" i="36" s="1"/>
  <c r="M140" i="36" s="1"/>
  <c r="Q84" i="6"/>
  <c r="H174" i="36" s="1"/>
  <c r="J174" i="36" s="1"/>
  <c r="P84" i="6"/>
  <c r="E174" i="36" s="1"/>
  <c r="G174" i="36" s="1"/>
  <c r="I84" i="6"/>
  <c r="H106" i="36" s="1"/>
  <c r="J106" i="36" s="1"/>
  <c r="L78" i="6"/>
  <c r="H134" i="36" s="1"/>
  <c r="J134" i="36" s="1"/>
  <c r="N87" i="6"/>
  <c r="N143" i="36" s="1"/>
  <c r="P143" i="36" s="1"/>
  <c r="Q87" i="6"/>
  <c r="H177" i="36" s="1"/>
  <c r="J177" i="36" s="1"/>
  <c r="I87" i="6"/>
  <c r="H109" i="36" s="1"/>
  <c r="J109" i="36" s="1"/>
  <c r="S94" i="6"/>
  <c r="N184" i="36" s="1"/>
  <c r="P184" i="36" s="1"/>
  <c r="H85" i="6"/>
  <c r="E107" i="36" s="1"/>
  <c r="G107" i="36" s="1"/>
  <c r="H74" i="6"/>
  <c r="E96" i="36" s="1"/>
  <c r="G96" i="36" s="1"/>
  <c r="I75" i="6"/>
  <c r="H97" i="36" s="1"/>
  <c r="J97" i="36" s="1"/>
  <c r="G91" i="6"/>
  <c r="B113" i="36" s="1"/>
  <c r="D113" i="36" s="1"/>
  <c r="K91" i="6"/>
  <c r="E147" i="36" s="1"/>
  <c r="G147" i="36" s="1"/>
  <c r="N91" i="6"/>
  <c r="N147" i="36" s="1"/>
  <c r="P147" i="36" s="1"/>
  <c r="R91" i="6"/>
  <c r="K181" i="36" s="1"/>
  <c r="M181" i="36" s="1"/>
  <c r="F72" i="6"/>
  <c r="B17" i="10" s="1"/>
  <c r="I73" i="6"/>
  <c r="H95" i="36" s="1"/>
  <c r="J95" i="36" s="1"/>
  <c r="F73" i="6"/>
  <c r="B18" i="10" s="1"/>
  <c r="H93" i="6"/>
  <c r="E115" i="36" s="1"/>
  <c r="G115" i="36" s="1"/>
  <c r="M92" i="6"/>
  <c r="K148" i="36" s="1"/>
  <c r="M148" i="36" s="1"/>
  <c r="Q92" i="6"/>
  <c r="H182" i="36" s="1"/>
  <c r="J182" i="36" s="1"/>
  <c r="M90" i="6"/>
  <c r="K146" i="36" s="1"/>
  <c r="M146" i="36" s="1"/>
  <c r="Q90" i="6"/>
  <c r="H180" i="36" s="1"/>
  <c r="J180" i="36" s="1"/>
  <c r="I90" i="6"/>
  <c r="H112" i="36" s="1"/>
  <c r="J112" i="36" s="1"/>
  <c r="L89" i="6"/>
  <c r="H145" i="36" s="1"/>
  <c r="J145" i="36" s="1"/>
  <c r="S89" i="6"/>
  <c r="N179" i="36" s="1"/>
  <c r="P179" i="36" s="1"/>
  <c r="H89" i="6"/>
  <c r="E111" i="36" s="1"/>
  <c r="G111" i="36" s="1"/>
  <c r="F88" i="6"/>
  <c r="B33" i="10" s="1"/>
  <c r="K79" i="6"/>
  <c r="E135" i="36" s="1"/>
  <c r="G135" i="36" s="1"/>
  <c r="I93" i="6"/>
  <c r="H115" i="36" s="1"/>
  <c r="J115" i="36" s="1"/>
  <c r="I92" i="6"/>
  <c r="H114" i="36" s="1"/>
  <c r="J114" i="36" s="1"/>
  <c r="O87" i="6"/>
  <c r="B177" i="36" s="1"/>
  <c r="D177" i="36" s="1"/>
  <c r="H73" i="6"/>
  <c r="E95" i="36" s="1"/>
  <c r="G95" i="36" s="1"/>
  <c r="F78" i="6"/>
  <c r="B23" i="10" s="1"/>
  <c r="K80" i="6"/>
  <c r="E136" i="36" s="1"/>
  <c r="G136" i="36" s="1"/>
  <c r="H82" i="6"/>
  <c r="E104" i="36" s="1"/>
  <c r="G104" i="36" s="1"/>
  <c r="K71" i="6"/>
  <c r="E127" i="36" s="1"/>
  <c r="G127" i="36" s="1"/>
  <c r="I71" i="6"/>
  <c r="H93" i="36" s="1"/>
  <c r="J93" i="36" s="1"/>
  <c r="I64" i="6"/>
  <c r="F64" i="6"/>
  <c r="J64" i="6"/>
  <c r="G64" i="6"/>
  <c r="K64" i="6"/>
  <c r="H64" i="6"/>
  <c r="E64" i="6"/>
  <c r="AW1" i="1"/>
  <c r="H118" i="36" l="1"/>
  <c r="B118" i="36"/>
  <c r="J118" i="36"/>
  <c r="D118" i="36"/>
  <c r="B152" i="36"/>
  <c r="D126" i="36"/>
  <c r="D152" i="36" s="1"/>
  <c r="P92" i="36"/>
  <c r="P118" i="36" s="1"/>
  <c r="N118" i="36"/>
  <c r="E152" i="36"/>
  <c r="E118" i="36"/>
  <c r="M92" i="36"/>
  <c r="M118" i="36" s="1"/>
  <c r="K118" i="36"/>
  <c r="H152" i="36"/>
  <c r="J126" i="36"/>
  <c r="J152" i="36" s="1"/>
  <c r="G152" i="36"/>
  <c r="G118" i="36"/>
  <c r="F21" i="9"/>
  <c r="I47" i="33"/>
  <c r="P44" i="33"/>
  <c r="M48" i="6"/>
  <c r="M79" i="6" s="1"/>
  <c r="K135" i="36" s="1"/>
  <c r="M135" i="36" s="1"/>
  <c r="M55" i="6"/>
  <c r="M86" i="6" s="1"/>
  <c r="K142" i="36" s="1"/>
  <c r="M142" i="36" s="1"/>
  <c r="M39" i="6"/>
  <c r="M70" i="6" s="1"/>
  <c r="K126" i="36" s="1"/>
  <c r="M43" i="6"/>
  <c r="M74" i="6" s="1"/>
  <c r="K130" i="36" s="1"/>
  <c r="M130" i="36" s="1"/>
  <c r="L64" i="6"/>
  <c r="N62" i="6"/>
  <c r="N93" i="6" s="1"/>
  <c r="N149" i="36" s="1"/>
  <c r="P149" i="36" s="1"/>
  <c r="AW9" i="1"/>
  <c r="M54" i="6"/>
  <c r="M85" i="6" s="1"/>
  <c r="K141" i="36" s="1"/>
  <c r="M141" i="36" s="1"/>
  <c r="M50" i="6"/>
  <c r="M81" i="6" s="1"/>
  <c r="K137" i="36" s="1"/>
  <c r="M137" i="36" s="1"/>
  <c r="M41" i="6"/>
  <c r="M72" i="6" s="1"/>
  <c r="K128" i="36" s="1"/>
  <c r="M128" i="36" s="1"/>
  <c r="M57" i="6"/>
  <c r="M88" i="6" s="1"/>
  <c r="K144" i="36" s="1"/>
  <c r="M144" i="36" s="1"/>
  <c r="M52" i="6"/>
  <c r="M83" i="6" s="1"/>
  <c r="K139" i="36" s="1"/>
  <c r="M139" i="36" s="1"/>
  <c r="M51" i="6"/>
  <c r="M82" i="6" s="1"/>
  <c r="K138" i="36" s="1"/>
  <c r="M138" i="36" s="1"/>
  <c r="M47" i="6"/>
  <c r="M78" i="6" s="1"/>
  <c r="K134" i="36" s="1"/>
  <c r="M134" i="36" s="1"/>
  <c r="M49" i="6"/>
  <c r="M80" i="6" s="1"/>
  <c r="K136" i="36" s="1"/>
  <c r="M136" i="36" s="1"/>
  <c r="M42" i="6"/>
  <c r="M73" i="6" s="1"/>
  <c r="K129" i="36" s="1"/>
  <c r="M129" i="36" s="1"/>
  <c r="M44" i="6"/>
  <c r="M75" i="6" s="1"/>
  <c r="K131" i="36" s="1"/>
  <c r="M131" i="36" s="1"/>
  <c r="M46" i="6"/>
  <c r="M77" i="6" s="1"/>
  <c r="K133" i="36" s="1"/>
  <c r="M133" i="36" s="1"/>
  <c r="M40" i="6"/>
  <c r="M71" i="6" s="1"/>
  <c r="K127" i="36" s="1"/>
  <c r="M127" i="36" s="1"/>
  <c r="F95" i="6"/>
  <c r="B16" i="10"/>
  <c r="B41" i="10" s="1"/>
  <c r="C15" i="10" s="1"/>
  <c r="O15" i="10" s="1"/>
  <c r="Z95" i="6"/>
  <c r="Y95" i="6"/>
  <c r="H95" i="6"/>
  <c r="K95" i="6"/>
  <c r="G95" i="6"/>
  <c r="AA95" i="6"/>
  <c r="I95" i="6"/>
  <c r="L95" i="6"/>
  <c r="AX1" i="1"/>
  <c r="M126" i="36" l="1"/>
  <c r="M152" i="36" s="1"/>
  <c r="K152" i="36"/>
  <c r="F22" i="9"/>
  <c r="G47" i="33"/>
  <c r="L47" i="33"/>
  <c r="H47" i="33"/>
  <c r="O47" i="33" s="1"/>
  <c r="F47" i="33"/>
  <c r="P47" i="33"/>
  <c r="G29" i="33"/>
  <c r="O62" i="6"/>
  <c r="O93" i="6" s="1"/>
  <c r="B183" i="36" s="1"/>
  <c r="D183" i="36" s="1"/>
  <c r="N52" i="6"/>
  <c r="N83" i="6" s="1"/>
  <c r="N139" i="36" s="1"/>
  <c r="P139" i="36" s="1"/>
  <c r="N51" i="6"/>
  <c r="N82" i="6" s="1"/>
  <c r="N138" i="36" s="1"/>
  <c r="P138" i="36" s="1"/>
  <c r="N40" i="6"/>
  <c r="N71" i="6" s="1"/>
  <c r="N127" i="36" s="1"/>
  <c r="P127" i="36" s="1"/>
  <c r="N44" i="6"/>
  <c r="N75" i="6" s="1"/>
  <c r="N131" i="36" s="1"/>
  <c r="P131" i="36" s="1"/>
  <c r="N47" i="6"/>
  <c r="N78" i="6" s="1"/>
  <c r="N134" i="36" s="1"/>
  <c r="P134" i="36" s="1"/>
  <c r="N57" i="6"/>
  <c r="N88" i="6" s="1"/>
  <c r="N144" i="36" s="1"/>
  <c r="P144" i="36" s="1"/>
  <c r="N50" i="6"/>
  <c r="N81" i="6" s="1"/>
  <c r="N137" i="36" s="1"/>
  <c r="P137" i="36" s="1"/>
  <c r="N39" i="6"/>
  <c r="N49" i="6"/>
  <c r="N80" i="6" s="1"/>
  <c r="N136" i="36" s="1"/>
  <c r="P136" i="36" s="1"/>
  <c r="N41" i="6"/>
  <c r="N72" i="6" s="1"/>
  <c r="N128" i="36" s="1"/>
  <c r="P128" i="36" s="1"/>
  <c r="N55" i="6"/>
  <c r="N86" i="6" s="1"/>
  <c r="N142" i="36" s="1"/>
  <c r="P142" i="36" s="1"/>
  <c r="M64" i="6"/>
  <c r="N46" i="6"/>
  <c r="N77" i="6" s="1"/>
  <c r="N133" i="36" s="1"/>
  <c r="P133" i="36" s="1"/>
  <c r="N45" i="6"/>
  <c r="N76" i="6" s="1"/>
  <c r="N132" i="36" s="1"/>
  <c r="P132" i="36" s="1"/>
  <c r="N54" i="6"/>
  <c r="N85" i="6" s="1"/>
  <c r="N141" i="36" s="1"/>
  <c r="P141" i="36" s="1"/>
  <c r="AX9" i="1"/>
  <c r="M95" i="6"/>
  <c r="N43" i="6"/>
  <c r="N74" i="6" s="1"/>
  <c r="N130" i="36" s="1"/>
  <c r="P130" i="36" s="1"/>
  <c r="N48" i="6"/>
  <c r="N79" i="6" s="1"/>
  <c r="N135" i="36" s="1"/>
  <c r="P135" i="36" s="1"/>
  <c r="N42" i="6"/>
  <c r="N73" i="6" s="1"/>
  <c r="N129" i="36" s="1"/>
  <c r="P129" i="36" s="1"/>
  <c r="M15" i="10"/>
  <c r="N15" i="10"/>
  <c r="C28" i="10"/>
  <c r="E28" i="10" s="1"/>
  <c r="C64" i="36" s="1"/>
  <c r="C33" i="10"/>
  <c r="G33" i="10" s="1"/>
  <c r="E69" i="36" s="1"/>
  <c r="C38" i="10"/>
  <c r="E38" i="10" s="1"/>
  <c r="C74" i="36" s="1"/>
  <c r="C30" i="10"/>
  <c r="E30" i="10" s="1"/>
  <c r="C66" i="36" s="1"/>
  <c r="C16" i="10"/>
  <c r="L16" i="10" s="1"/>
  <c r="J52" i="36" s="1"/>
  <c r="C39" i="10"/>
  <c r="J39" i="10" s="1"/>
  <c r="H75" i="36" s="1"/>
  <c r="F15" i="10"/>
  <c r="D51" i="36" s="1"/>
  <c r="C22" i="10"/>
  <c r="I22" i="10" s="1"/>
  <c r="G58" i="36" s="1"/>
  <c r="C21" i="10"/>
  <c r="M21" i="10" s="1"/>
  <c r="I15" i="10"/>
  <c r="G51" i="36" s="1"/>
  <c r="K15" i="10"/>
  <c r="I51" i="36" s="1"/>
  <c r="C23" i="10"/>
  <c r="M23" i="10" s="1"/>
  <c r="C27" i="10"/>
  <c r="H27" i="10" s="1"/>
  <c r="F63" i="36" s="1"/>
  <c r="C35" i="10"/>
  <c r="L35" i="10" s="1"/>
  <c r="J71" i="36" s="1"/>
  <c r="C29" i="10"/>
  <c r="I29" i="10" s="1"/>
  <c r="G65" i="36" s="1"/>
  <c r="C37" i="10"/>
  <c r="D37" i="10" s="1"/>
  <c r="B73" i="36" s="1"/>
  <c r="L15" i="10"/>
  <c r="J51" i="36" s="1"/>
  <c r="J15" i="10"/>
  <c r="H51" i="36" s="1"/>
  <c r="E15" i="10"/>
  <c r="C51" i="36" s="1"/>
  <c r="C31" i="10"/>
  <c r="J31" i="10" s="1"/>
  <c r="H67" i="36" s="1"/>
  <c r="C36" i="10"/>
  <c r="F36" i="10" s="1"/>
  <c r="D72" i="36" s="1"/>
  <c r="C34" i="10"/>
  <c r="J34" i="10" s="1"/>
  <c r="H70" i="36" s="1"/>
  <c r="C18" i="10"/>
  <c r="K18" i="10" s="1"/>
  <c r="I54" i="36" s="1"/>
  <c r="H15" i="10"/>
  <c r="F51" i="36" s="1"/>
  <c r="C32" i="10"/>
  <c r="N32" i="10" s="1"/>
  <c r="C25" i="10"/>
  <c r="J25" i="10" s="1"/>
  <c r="H61" i="36" s="1"/>
  <c r="C17" i="10"/>
  <c r="K17" i="10" s="1"/>
  <c r="I53" i="36" s="1"/>
  <c r="C19" i="10"/>
  <c r="E19" i="10" s="1"/>
  <c r="C55" i="36" s="1"/>
  <c r="C20" i="10"/>
  <c r="E20" i="10" s="1"/>
  <c r="C56" i="36" s="1"/>
  <c r="C24" i="10"/>
  <c r="L24" i="10" s="1"/>
  <c r="J60" i="36" s="1"/>
  <c r="C26" i="10"/>
  <c r="N26" i="10" s="1"/>
  <c r="G15" i="10"/>
  <c r="E51" i="36" s="1"/>
  <c r="D15" i="10"/>
  <c r="B51" i="36" s="1"/>
  <c r="E98" i="22"/>
  <c r="AY1" i="1"/>
  <c r="N51" i="36" l="1"/>
  <c r="F23" i="9"/>
  <c r="I29" i="33"/>
  <c r="F29" i="33"/>
  <c r="P29" i="33"/>
  <c r="L29" i="33"/>
  <c r="H29" i="33"/>
  <c r="O29" i="33" s="1"/>
  <c r="O38" i="10"/>
  <c r="O51" i="6"/>
  <c r="O82" i="6" s="1"/>
  <c r="B172" i="36" s="1"/>
  <c r="D172" i="36" s="1"/>
  <c r="O43" i="6"/>
  <c r="O74" i="6" s="1"/>
  <c r="B164" i="36" s="1"/>
  <c r="D164" i="36" s="1"/>
  <c r="O39" i="6"/>
  <c r="D29" i="10"/>
  <c r="B65" i="36" s="1"/>
  <c r="D18" i="10"/>
  <c r="B54" i="36" s="1"/>
  <c r="N38" i="10"/>
  <c r="O40" i="6"/>
  <c r="O71" i="6" s="1"/>
  <c r="B161" i="36" s="1"/>
  <c r="D161" i="36" s="1"/>
  <c r="O46" i="6"/>
  <c r="O77" i="6" s="1"/>
  <c r="B167" i="36" s="1"/>
  <c r="D167" i="36" s="1"/>
  <c r="O54" i="6"/>
  <c r="O85" i="6" s="1"/>
  <c r="B175" i="36" s="1"/>
  <c r="D175" i="36" s="1"/>
  <c r="O45" i="6"/>
  <c r="O76" i="6" s="1"/>
  <c r="B166" i="36" s="1"/>
  <c r="D166" i="36" s="1"/>
  <c r="O49" i="6"/>
  <c r="O80" i="6" s="1"/>
  <c r="B170" i="36" s="1"/>
  <c r="D170" i="36" s="1"/>
  <c r="O52" i="6"/>
  <c r="O83" i="6" s="1"/>
  <c r="B173" i="36" s="1"/>
  <c r="D173" i="36" s="1"/>
  <c r="O47" i="6"/>
  <c r="O78" i="6" s="1"/>
  <c r="B168" i="36" s="1"/>
  <c r="D168" i="36" s="1"/>
  <c r="O50" i="6"/>
  <c r="O81" i="6" s="1"/>
  <c r="B171" i="36" s="1"/>
  <c r="D171" i="36" s="1"/>
  <c r="O42" i="6"/>
  <c r="O73" i="6" s="1"/>
  <c r="B163" i="36" s="1"/>
  <c r="D163" i="36" s="1"/>
  <c r="N70" i="6"/>
  <c r="N126" i="36" s="1"/>
  <c r="N64" i="6"/>
  <c r="AY9" i="1"/>
  <c r="P62" i="6"/>
  <c r="P93" i="6" s="1"/>
  <c r="E183" i="36" s="1"/>
  <c r="G183" i="36" s="1"/>
  <c r="D38" i="10"/>
  <c r="B74" i="36" s="1"/>
  <c r="O41" i="6"/>
  <c r="O72" i="6" s="1"/>
  <c r="B162" i="36" s="1"/>
  <c r="D162" i="36" s="1"/>
  <c r="O44" i="6"/>
  <c r="O75" i="6" s="1"/>
  <c r="B165" i="36" s="1"/>
  <c r="D165" i="36" s="1"/>
  <c r="O70" i="6"/>
  <c r="B160" i="36" s="1"/>
  <c r="O57" i="6"/>
  <c r="O88" i="6" s="1"/>
  <c r="B178" i="36" s="1"/>
  <c r="D178" i="36" s="1"/>
  <c r="O55" i="6"/>
  <c r="O86" i="6" s="1"/>
  <c r="B176" i="36" s="1"/>
  <c r="D176" i="36" s="1"/>
  <c r="O48" i="6"/>
  <c r="O79" i="6" s="1"/>
  <c r="B169" i="36" s="1"/>
  <c r="D169" i="36" s="1"/>
  <c r="F37" i="10"/>
  <c r="D73" i="36" s="1"/>
  <c r="H19" i="10"/>
  <c r="F55" i="36" s="1"/>
  <c r="N23" i="10"/>
  <c r="G22" i="10"/>
  <c r="E58" i="36" s="1"/>
  <c r="J30" i="10"/>
  <c r="H66" i="36" s="1"/>
  <c r="G27" i="10"/>
  <c r="E63" i="36" s="1"/>
  <c r="J36" i="10"/>
  <c r="H72" i="36" s="1"/>
  <c r="F16" i="10"/>
  <c r="D52" i="36" s="1"/>
  <c r="G28" i="10"/>
  <c r="E64" i="36" s="1"/>
  <c r="H32" i="10"/>
  <c r="F68" i="36" s="1"/>
  <c r="K36" i="10"/>
  <c r="I72" i="36" s="1"/>
  <c r="J16" i="10"/>
  <c r="H52" i="36" s="1"/>
  <c r="I21" i="10"/>
  <c r="G57" i="36" s="1"/>
  <c r="H20" i="10"/>
  <c r="F56" i="36" s="1"/>
  <c r="I27" i="10"/>
  <c r="G63" i="36" s="1"/>
  <c r="D28" i="10"/>
  <c r="B64" i="36" s="1"/>
  <c r="L32" i="10"/>
  <c r="J68" i="36" s="1"/>
  <c r="J21" i="10"/>
  <c r="H57" i="36" s="1"/>
  <c r="E16" i="10"/>
  <c r="C52" i="36" s="1"/>
  <c r="L20" i="10"/>
  <c r="J56" i="36" s="1"/>
  <c r="F27" i="10"/>
  <c r="D63" i="36" s="1"/>
  <c r="N28" i="10"/>
  <c r="L22" i="10"/>
  <c r="J58" i="36" s="1"/>
  <c r="K19" i="10"/>
  <c r="I55" i="36" s="1"/>
  <c r="E23" i="10"/>
  <c r="C59" i="36" s="1"/>
  <c r="I31" i="10"/>
  <c r="G67" i="36" s="1"/>
  <c r="L37" i="10"/>
  <c r="J73" i="36" s="1"/>
  <c r="J22" i="10"/>
  <c r="H58" i="36" s="1"/>
  <c r="I30" i="10"/>
  <c r="G66" i="36" s="1"/>
  <c r="K23" i="10"/>
  <c r="I59" i="36" s="1"/>
  <c r="E37" i="10"/>
  <c r="C73" i="36" s="1"/>
  <c r="L30" i="10"/>
  <c r="J66" i="36" s="1"/>
  <c r="G19" i="10"/>
  <c r="E55" i="36" s="1"/>
  <c r="K31" i="10"/>
  <c r="I67" i="36" s="1"/>
  <c r="G32" i="10"/>
  <c r="E68" i="36" s="1"/>
  <c r="E21" i="10"/>
  <c r="C57" i="36" s="1"/>
  <c r="I36" i="10"/>
  <c r="G72" i="36" s="1"/>
  <c r="D20" i="10"/>
  <c r="B56" i="36" s="1"/>
  <c r="J17" i="10"/>
  <c r="H53" i="36" s="1"/>
  <c r="F32" i="10"/>
  <c r="D68" i="36" s="1"/>
  <c r="M32" i="10"/>
  <c r="F21" i="10"/>
  <c r="D57" i="36" s="1"/>
  <c r="O21" i="10"/>
  <c r="L36" i="10"/>
  <c r="J72" i="36" s="1"/>
  <c r="M16" i="10"/>
  <c r="D16" i="10"/>
  <c r="B52" i="36" s="1"/>
  <c r="G16" i="10"/>
  <c r="E52" i="36" s="1"/>
  <c r="I32" i="10"/>
  <c r="G68" i="36" s="1"/>
  <c r="D32" i="10"/>
  <c r="B68" i="36" s="1"/>
  <c r="E32" i="10"/>
  <c r="C68" i="36" s="1"/>
  <c r="G21" i="10"/>
  <c r="E57" i="36" s="1"/>
  <c r="H21" i="10"/>
  <c r="F57" i="36" s="1"/>
  <c r="L21" i="10"/>
  <c r="J57" i="36" s="1"/>
  <c r="M36" i="10"/>
  <c r="E36" i="10"/>
  <c r="C72" i="36" s="1"/>
  <c r="N36" i="10"/>
  <c r="I16" i="10"/>
  <c r="G52" i="36" s="1"/>
  <c r="N16" i="10"/>
  <c r="O16" i="10"/>
  <c r="F20" i="10"/>
  <c r="D56" i="36" s="1"/>
  <c r="N20" i="10"/>
  <c r="J20" i="10"/>
  <c r="H56" i="36" s="1"/>
  <c r="J27" i="10"/>
  <c r="H63" i="36" s="1"/>
  <c r="N27" i="10"/>
  <c r="D27" i="10"/>
  <c r="B63" i="36" s="1"/>
  <c r="H28" i="10"/>
  <c r="F64" i="36" s="1"/>
  <c r="F28" i="10"/>
  <c r="D64" i="36" s="1"/>
  <c r="K28" i="10"/>
  <c r="I64" i="36" s="1"/>
  <c r="I20" i="10"/>
  <c r="G56" i="36" s="1"/>
  <c r="O20" i="10"/>
  <c r="G20" i="10"/>
  <c r="E56" i="36" s="1"/>
  <c r="E27" i="10"/>
  <c r="C63" i="36" s="1"/>
  <c r="M27" i="10"/>
  <c r="L27" i="10"/>
  <c r="J63" i="36" s="1"/>
  <c r="J28" i="10"/>
  <c r="H64" i="36" s="1"/>
  <c r="M28" i="10"/>
  <c r="L28" i="10"/>
  <c r="J64" i="36" s="1"/>
  <c r="K32" i="10"/>
  <c r="I68" i="36" s="1"/>
  <c r="K21" i="10"/>
  <c r="I57" i="36" s="1"/>
  <c r="O36" i="10"/>
  <c r="G36" i="10"/>
  <c r="E72" i="36" s="1"/>
  <c r="J32" i="10"/>
  <c r="H68" i="36" s="1"/>
  <c r="O32" i="10"/>
  <c r="D21" i="10"/>
  <c r="B57" i="36" s="1"/>
  <c r="N21" i="10"/>
  <c r="H36" i="10"/>
  <c r="F72" i="36" s="1"/>
  <c r="D36" i="10"/>
  <c r="B72" i="36" s="1"/>
  <c r="K16" i="10"/>
  <c r="I52" i="36" s="1"/>
  <c r="H16" i="10"/>
  <c r="F52" i="36" s="1"/>
  <c r="M20" i="10"/>
  <c r="K20" i="10"/>
  <c r="I56" i="36" s="1"/>
  <c r="K27" i="10"/>
  <c r="I63" i="36" s="1"/>
  <c r="O27" i="10"/>
  <c r="I28" i="10"/>
  <c r="G64" i="36" s="1"/>
  <c r="O28" i="10"/>
  <c r="F34" i="10"/>
  <c r="D70" i="36" s="1"/>
  <c r="H35" i="10"/>
  <c r="F71" i="36" s="1"/>
  <c r="E24" i="10"/>
  <c r="C60" i="36" s="1"/>
  <c r="N31" i="10"/>
  <c r="N37" i="10"/>
  <c r="M22" i="10"/>
  <c r="M37" i="10"/>
  <c r="I37" i="10"/>
  <c r="G73" i="36" s="1"/>
  <c r="G37" i="10"/>
  <c r="E73" i="36" s="1"/>
  <c r="E22" i="10"/>
  <c r="C58" i="36" s="1"/>
  <c r="H22" i="10"/>
  <c r="F58" i="36" s="1"/>
  <c r="K22" i="10"/>
  <c r="I58" i="36" s="1"/>
  <c r="G30" i="10"/>
  <c r="E66" i="36" s="1"/>
  <c r="K30" i="10"/>
  <c r="I66" i="36" s="1"/>
  <c r="H30" i="10"/>
  <c r="F66" i="36" s="1"/>
  <c r="M19" i="10"/>
  <c r="F19" i="10"/>
  <c r="D55" i="36" s="1"/>
  <c r="I19" i="10"/>
  <c r="G55" i="36" s="1"/>
  <c r="G23" i="10"/>
  <c r="E59" i="36" s="1"/>
  <c r="D23" i="10"/>
  <c r="B59" i="36" s="1"/>
  <c r="H23" i="10"/>
  <c r="F59" i="36" s="1"/>
  <c r="M31" i="10"/>
  <c r="F31" i="10"/>
  <c r="D67" i="36" s="1"/>
  <c r="G31" i="10"/>
  <c r="E67" i="36" s="1"/>
  <c r="K37" i="10"/>
  <c r="I73" i="36" s="1"/>
  <c r="H37" i="10"/>
  <c r="F73" i="36" s="1"/>
  <c r="N22" i="10"/>
  <c r="O37" i="10"/>
  <c r="J37" i="10"/>
  <c r="H73" i="36" s="1"/>
  <c r="F22" i="10"/>
  <c r="D58" i="36" s="1"/>
  <c r="D22" i="10"/>
  <c r="B58" i="36" s="1"/>
  <c r="O22" i="10"/>
  <c r="O30" i="10"/>
  <c r="D30" i="10"/>
  <c r="B66" i="36" s="1"/>
  <c r="M30" i="10"/>
  <c r="O19" i="10"/>
  <c r="D19" i="10"/>
  <c r="B55" i="36" s="1"/>
  <c r="J19" i="10"/>
  <c r="H55" i="36" s="1"/>
  <c r="L23" i="10"/>
  <c r="J59" i="36" s="1"/>
  <c r="F23" i="10"/>
  <c r="D59" i="36" s="1"/>
  <c r="J23" i="10"/>
  <c r="H59" i="36" s="1"/>
  <c r="E31" i="10"/>
  <c r="C67" i="36" s="1"/>
  <c r="D31" i="10"/>
  <c r="B67" i="36" s="1"/>
  <c r="L31" i="10"/>
  <c r="J67" i="36" s="1"/>
  <c r="N30" i="10"/>
  <c r="F30" i="10"/>
  <c r="D66" i="36" s="1"/>
  <c r="N19" i="10"/>
  <c r="L19" i="10"/>
  <c r="J55" i="36" s="1"/>
  <c r="O23" i="10"/>
  <c r="I23" i="10"/>
  <c r="G59" i="36" s="1"/>
  <c r="O31" i="10"/>
  <c r="H31" i="10"/>
  <c r="F67" i="36" s="1"/>
  <c r="M34" i="10"/>
  <c r="M39" i="10"/>
  <c r="M33" i="10"/>
  <c r="J24" i="10"/>
  <c r="H60" i="36" s="1"/>
  <c r="K35" i="10"/>
  <c r="I71" i="36" s="1"/>
  <c r="L33" i="10"/>
  <c r="J69" i="36" s="1"/>
  <c r="J35" i="10"/>
  <c r="H71" i="36" s="1"/>
  <c r="I34" i="10"/>
  <c r="G70" i="36" s="1"/>
  <c r="O25" i="10"/>
  <c r="M29" i="10"/>
  <c r="M18" i="10"/>
  <c r="L26" i="10"/>
  <c r="J62" i="36" s="1"/>
  <c r="I38" i="10"/>
  <c r="G74" i="36" s="1"/>
  <c r="F17" i="10"/>
  <c r="D53" i="36" s="1"/>
  <c r="J29" i="10"/>
  <c r="H65" i="36" s="1"/>
  <c r="O29" i="10"/>
  <c r="F18" i="10"/>
  <c r="D54" i="36" s="1"/>
  <c r="N18" i="10"/>
  <c r="H39" i="10"/>
  <c r="F75" i="36" s="1"/>
  <c r="J38" i="10"/>
  <c r="H74" i="36" s="1"/>
  <c r="G38" i="10"/>
  <c r="E74" i="36" s="1"/>
  <c r="F38" i="10"/>
  <c r="D74" i="36" s="1"/>
  <c r="O33" i="10"/>
  <c r="E26" i="10"/>
  <c r="C62" i="36" s="1"/>
  <c r="F24" i="10"/>
  <c r="D60" i="36" s="1"/>
  <c r="N25" i="10"/>
  <c r="O18" i="10"/>
  <c r="M38" i="10"/>
  <c r="H38" i="10"/>
  <c r="F74" i="36" s="1"/>
  <c r="K29" i="10"/>
  <c r="I65" i="36" s="1"/>
  <c r="G29" i="10"/>
  <c r="E65" i="36" s="1"/>
  <c r="L18" i="10"/>
  <c r="J54" i="36" s="1"/>
  <c r="N39" i="10"/>
  <c r="K38" i="10"/>
  <c r="I74" i="36" s="1"/>
  <c r="L38" i="10"/>
  <c r="J74" i="36" s="1"/>
  <c r="I26" i="10"/>
  <c r="G62" i="36" s="1"/>
  <c r="E17" i="10"/>
  <c r="C53" i="36" s="1"/>
  <c r="H25" i="10"/>
  <c r="F61" i="36" s="1"/>
  <c r="D39" i="10"/>
  <c r="B75" i="36" s="1"/>
  <c r="E39" i="10"/>
  <c r="C75" i="36" s="1"/>
  <c r="F39" i="10"/>
  <c r="D75" i="36" s="1"/>
  <c r="K33" i="10"/>
  <c r="I69" i="36" s="1"/>
  <c r="F33" i="10"/>
  <c r="D69" i="36" s="1"/>
  <c r="H33" i="10"/>
  <c r="F69" i="36" s="1"/>
  <c r="H24" i="10"/>
  <c r="F60" i="36" s="1"/>
  <c r="M24" i="10"/>
  <c r="K24" i="10"/>
  <c r="I60" i="36" s="1"/>
  <c r="M25" i="10"/>
  <c r="I25" i="10"/>
  <c r="G61" i="36" s="1"/>
  <c r="F25" i="10"/>
  <c r="D61" i="36" s="1"/>
  <c r="I35" i="10"/>
  <c r="G71" i="36" s="1"/>
  <c r="H34" i="10"/>
  <c r="F70" i="36" s="1"/>
  <c r="M35" i="10"/>
  <c r="E35" i="10"/>
  <c r="C71" i="36" s="1"/>
  <c r="D35" i="10"/>
  <c r="B71" i="36" s="1"/>
  <c r="O34" i="10"/>
  <c r="D34" i="10"/>
  <c r="B70" i="36" s="1"/>
  <c r="E34" i="10"/>
  <c r="C70" i="36" s="1"/>
  <c r="I39" i="10"/>
  <c r="G75" i="36" s="1"/>
  <c r="O39" i="10"/>
  <c r="K39" i="10"/>
  <c r="I75" i="36" s="1"/>
  <c r="E33" i="10"/>
  <c r="C69" i="36" s="1"/>
  <c r="I33" i="10"/>
  <c r="G69" i="36" s="1"/>
  <c r="J33" i="10"/>
  <c r="H69" i="36" s="1"/>
  <c r="G24" i="10"/>
  <c r="E60" i="36" s="1"/>
  <c r="D24" i="10"/>
  <c r="B60" i="36" s="1"/>
  <c r="N24" i="10"/>
  <c r="K25" i="10"/>
  <c r="I61" i="36" s="1"/>
  <c r="D25" i="10"/>
  <c r="B61" i="36" s="1"/>
  <c r="G25" i="10"/>
  <c r="E61" i="36" s="1"/>
  <c r="N35" i="10"/>
  <c r="G35" i="10"/>
  <c r="E71" i="36" s="1"/>
  <c r="K34" i="10"/>
  <c r="I70" i="36" s="1"/>
  <c r="L34" i="10"/>
  <c r="J70" i="36" s="1"/>
  <c r="O35" i="10"/>
  <c r="F35" i="10"/>
  <c r="D71" i="36" s="1"/>
  <c r="N34" i="10"/>
  <c r="G34" i="10"/>
  <c r="E70" i="36" s="1"/>
  <c r="L39" i="10"/>
  <c r="J75" i="36" s="1"/>
  <c r="G39" i="10"/>
  <c r="E75" i="36" s="1"/>
  <c r="D33" i="10"/>
  <c r="B69" i="36" s="1"/>
  <c r="N33" i="10"/>
  <c r="I24" i="10"/>
  <c r="G60" i="36" s="1"/>
  <c r="O24" i="10"/>
  <c r="L25" i="10"/>
  <c r="J61" i="36" s="1"/>
  <c r="E25" i="10"/>
  <c r="C61" i="36" s="1"/>
  <c r="P15" i="10"/>
  <c r="C16" i="17" s="1"/>
  <c r="N29" i="10"/>
  <c r="L29" i="10"/>
  <c r="J65" i="36" s="1"/>
  <c r="F29" i="10"/>
  <c r="D65" i="36" s="1"/>
  <c r="C41" i="10"/>
  <c r="E18" i="10"/>
  <c r="C54" i="36" s="1"/>
  <c r="J18" i="10"/>
  <c r="H54" i="36" s="1"/>
  <c r="G18" i="10"/>
  <c r="E54" i="36" s="1"/>
  <c r="F26" i="10"/>
  <c r="D62" i="36" s="1"/>
  <c r="G26" i="10"/>
  <c r="E62" i="36" s="1"/>
  <c r="K26" i="10"/>
  <c r="I62" i="36" s="1"/>
  <c r="H17" i="10"/>
  <c r="F53" i="36" s="1"/>
  <c r="O17" i="10"/>
  <c r="M17" i="10"/>
  <c r="M26" i="10"/>
  <c r="D26" i="10"/>
  <c r="B62" i="36" s="1"/>
  <c r="H26" i="10"/>
  <c r="F62" i="36" s="1"/>
  <c r="N17" i="10"/>
  <c r="D17" i="10"/>
  <c r="B53" i="36" s="1"/>
  <c r="G17" i="10"/>
  <c r="E53" i="36" s="1"/>
  <c r="H29" i="10"/>
  <c r="F65" i="36" s="1"/>
  <c r="E29" i="10"/>
  <c r="C65" i="36" s="1"/>
  <c r="I18" i="10"/>
  <c r="G54" i="36" s="1"/>
  <c r="H18" i="10"/>
  <c r="F54" i="36" s="1"/>
  <c r="J26" i="10"/>
  <c r="H62" i="36" s="1"/>
  <c r="O26" i="10"/>
  <c r="I17" i="10"/>
  <c r="G53" i="36" s="1"/>
  <c r="L17" i="10"/>
  <c r="J53" i="36" s="1"/>
  <c r="J77" i="36" s="1"/>
  <c r="AZ1" i="1"/>
  <c r="F77" i="36" l="1"/>
  <c r="G77" i="36"/>
  <c r="H77" i="36"/>
  <c r="I77" i="36"/>
  <c r="D77" i="36"/>
  <c r="N72" i="36"/>
  <c r="E77" i="36"/>
  <c r="N73" i="36"/>
  <c r="C77" i="36"/>
  <c r="N62" i="36"/>
  <c r="N60" i="36"/>
  <c r="N53" i="36"/>
  <c r="N69" i="36"/>
  <c r="N61" i="36"/>
  <c r="N70" i="36"/>
  <c r="N55" i="36"/>
  <c r="N57" i="36"/>
  <c r="N64" i="36"/>
  <c r="N54" i="36"/>
  <c r="N71" i="36"/>
  <c r="N75" i="36"/>
  <c r="N67" i="36"/>
  <c r="N58" i="36"/>
  <c r="N52" i="36"/>
  <c r="N56" i="36"/>
  <c r="N74" i="36"/>
  <c r="N152" i="36"/>
  <c r="P126" i="36"/>
  <c r="P152" i="36" s="1"/>
  <c r="N65" i="36"/>
  <c r="N59" i="36"/>
  <c r="N66" i="36"/>
  <c r="N63" i="36"/>
  <c r="N68" i="36"/>
  <c r="B186" i="36"/>
  <c r="D160" i="36"/>
  <c r="D186" i="36" s="1"/>
  <c r="B77" i="36"/>
  <c r="F24" i="9"/>
  <c r="P49" i="33"/>
  <c r="F41" i="33"/>
  <c r="L49" i="33"/>
  <c r="L41" i="33"/>
  <c r="F49" i="33"/>
  <c r="H41" i="33"/>
  <c r="O41" i="33" s="1"/>
  <c r="I49" i="33"/>
  <c r="G49" i="33"/>
  <c r="H49" i="33"/>
  <c r="O49" i="33" s="1"/>
  <c r="I41" i="33"/>
  <c r="P39" i="6"/>
  <c r="P70" i="6" s="1"/>
  <c r="E160" i="36" s="1"/>
  <c r="P48" i="6"/>
  <c r="P79" i="6" s="1"/>
  <c r="E169" i="36" s="1"/>
  <c r="G169" i="36" s="1"/>
  <c r="O64" i="6"/>
  <c r="O95" i="6"/>
  <c r="P42" i="6"/>
  <c r="P73" i="6" s="1"/>
  <c r="E163" i="36" s="1"/>
  <c r="G163" i="36" s="1"/>
  <c r="P44" i="6"/>
  <c r="P75" i="6" s="1"/>
  <c r="E165" i="36" s="1"/>
  <c r="G165" i="36" s="1"/>
  <c r="P47" i="6"/>
  <c r="P78" i="6" s="1"/>
  <c r="E168" i="36" s="1"/>
  <c r="G168" i="36" s="1"/>
  <c r="P40" i="6"/>
  <c r="P71" i="6" s="1"/>
  <c r="E161" i="36" s="1"/>
  <c r="G161" i="36" s="1"/>
  <c r="P49" i="6"/>
  <c r="P80" i="6" s="1"/>
  <c r="E170" i="36" s="1"/>
  <c r="G170" i="36" s="1"/>
  <c r="P55" i="6"/>
  <c r="P86" i="6" s="1"/>
  <c r="E176" i="36" s="1"/>
  <c r="G176" i="36" s="1"/>
  <c r="P46" i="6"/>
  <c r="P77" i="6" s="1"/>
  <c r="E167" i="36" s="1"/>
  <c r="G167" i="36" s="1"/>
  <c r="Q62" i="6"/>
  <c r="Q93" i="6" s="1"/>
  <c r="H183" i="36" s="1"/>
  <c r="J183" i="36" s="1"/>
  <c r="AZ9" i="1"/>
  <c r="P51" i="6"/>
  <c r="P82" i="6" s="1"/>
  <c r="E172" i="36" s="1"/>
  <c r="G172" i="36" s="1"/>
  <c r="P52" i="6"/>
  <c r="P83" i="6" s="1"/>
  <c r="E173" i="36" s="1"/>
  <c r="G173" i="36" s="1"/>
  <c r="P45" i="6"/>
  <c r="P76" i="6" s="1"/>
  <c r="E166" i="36" s="1"/>
  <c r="G166" i="36" s="1"/>
  <c r="P54" i="6"/>
  <c r="P85" i="6" s="1"/>
  <c r="E175" i="36" s="1"/>
  <c r="G175" i="36" s="1"/>
  <c r="N95" i="6"/>
  <c r="P43" i="6"/>
  <c r="P74" i="6" s="1"/>
  <c r="E164" i="36" s="1"/>
  <c r="G164" i="36" s="1"/>
  <c r="P50" i="6"/>
  <c r="P81" i="6" s="1"/>
  <c r="E171" i="36" s="1"/>
  <c r="G171" i="36" s="1"/>
  <c r="P41" i="6"/>
  <c r="P72" i="6" s="1"/>
  <c r="E162" i="36" s="1"/>
  <c r="G162" i="36" s="1"/>
  <c r="P57" i="6"/>
  <c r="P88" i="6" s="1"/>
  <c r="E178" i="36" s="1"/>
  <c r="G178" i="36" s="1"/>
  <c r="P32" i="10"/>
  <c r="C33" i="17" s="1"/>
  <c r="D33" i="17" s="1"/>
  <c r="E31" i="24" s="1"/>
  <c r="P28" i="10"/>
  <c r="C29" i="17" s="1"/>
  <c r="D29" i="17" s="1"/>
  <c r="E27" i="24" s="1"/>
  <c r="P21" i="10"/>
  <c r="C22" i="17" s="1"/>
  <c r="P20" i="10"/>
  <c r="C21" i="17" s="1"/>
  <c r="P36" i="10"/>
  <c r="C37" i="17" s="1"/>
  <c r="D37" i="17" s="1"/>
  <c r="E35" i="24" s="1"/>
  <c r="P27" i="10"/>
  <c r="C28" i="17" s="1"/>
  <c r="D28" i="17" s="1"/>
  <c r="E26" i="24" s="1"/>
  <c r="P16" i="10"/>
  <c r="C17" i="17" s="1"/>
  <c r="D17" i="17" s="1"/>
  <c r="E15" i="24" s="1"/>
  <c r="P22" i="10"/>
  <c r="C23" i="17" s="1"/>
  <c r="D23" i="17" s="1"/>
  <c r="E21" i="24" s="1"/>
  <c r="P31" i="10"/>
  <c r="C32" i="17" s="1"/>
  <c r="D32" i="17" s="1"/>
  <c r="E30" i="24" s="1"/>
  <c r="P19" i="10"/>
  <c r="C20" i="17" s="1"/>
  <c r="D20" i="17" s="1"/>
  <c r="E18" i="24" s="1"/>
  <c r="P30" i="10"/>
  <c r="C31" i="17" s="1"/>
  <c r="D31" i="17" s="1"/>
  <c r="E29" i="24" s="1"/>
  <c r="P37" i="10"/>
  <c r="C38" i="17" s="1"/>
  <c r="D38" i="17" s="1"/>
  <c r="E36" i="24" s="1"/>
  <c r="P23" i="10"/>
  <c r="C24" i="17" s="1"/>
  <c r="D24" i="17" s="1"/>
  <c r="E22" i="24" s="1"/>
  <c r="O41" i="10"/>
  <c r="P39" i="10"/>
  <c r="C40" i="17" s="1"/>
  <c r="D40" i="17" s="1"/>
  <c r="E38" i="24" s="1"/>
  <c r="F41" i="10"/>
  <c r="P35" i="10"/>
  <c r="C36" i="17" s="1"/>
  <c r="D36" i="17" s="1"/>
  <c r="E34" i="24" s="1"/>
  <c r="P25" i="10"/>
  <c r="C26" i="17" s="1"/>
  <c r="D26" i="17" s="1"/>
  <c r="E24" i="24" s="1"/>
  <c r="M41" i="10"/>
  <c r="P33" i="10"/>
  <c r="C34" i="17" s="1"/>
  <c r="D34" i="17" s="1"/>
  <c r="E32" i="24" s="1"/>
  <c r="P38" i="10"/>
  <c r="C39" i="17" s="1"/>
  <c r="D39" i="17" s="1"/>
  <c r="E37" i="24" s="1"/>
  <c r="K41" i="10"/>
  <c r="P24" i="10"/>
  <c r="C25" i="17" s="1"/>
  <c r="D25" i="17" s="1"/>
  <c r="E23" i="24" s="1"/>
  <c r="P29" i="10"/>
  <c r="C30" i="17" s="1"/>
  <c r="D30" i="17" s="1"/>
  <c r="E28" i="24" s="1"/>
  <c r="E41" i="10"/>
  <c r="P34" i="10"/>
  <c r="C35" i="17" s="1"/>
  <c r="D35" i="17" s="1"/>
  <c r="E33" i="24" s="1"/>
  <c r="G41" i="10"/>
  <c r="I41" i="10"/>
  <c r="J41" i="10"/>
  <c r="N41" i="10"/>
  <c r="D41" i="10"/>
  <c r="P17" i="10"/>
  <c r="C18" i="17" s="1"/>
  <c r="D18" i="17" s="1"/>
  <c r="E16" i="24" s="1"/>
  <c r="P26" i="10"/>
  <c r="C27" i="17" s="1"/>
  <c r="D27" i="17" s="1"/>
  <c r="E25" i="24" s="1"/>
  <c r="H41" i="10"/>
  <c r="P18" i="10"/>
  <c r="C19" i="17" s="1"/>
  <c r="D19" i="17" s="1"/>
  <c r="E17" i="24" s="1"/>
  <c r="L41" i="10"/>
  <c r="D16" i="17"/>
  <c r="BA1" i="1"/>
  <c r="N77" i="36" l="1"/>
  <c r="G160" i="36"/>
  <c r="G186" i="36" s="1"/>
  <c r="E186" i="36"/>
  <c r="F25" i="9"/>
  <c r="Q39" i="6"/>
  <c r="Q70" i="6" s="1"/>
  <c r="H160" i="36" s="1"/>
  <c r="Q49" i="6"/>
  <c r="Q80" i="6" s="1"/>
  <c r="H170" i="36" s="1"/>
  <c r="J170" i="36" s="1"/>
  <c r="Q52" i="6"/>
  <c r="Q83" i="6" s="1"/>
  <c r="H173" i="36" s="1"/>
  <c r="J173" i="36" s="1"/>
  <c r="Q43" i="6"/>
  <c r="Q74" i="6" s="1"/>
  <c r="H164" i="36" s="1"/>
  <c r="J164" i="36" s="1"/>
  <c r="Q41" i="6"/>
  <c r="Q72" i="6" s="1"/>
  <c r="H162" i="36" s="1"/>
  <c r="J162" i="36" s="1"/>
  <c r="Q48" i="6"/>
  <c r="Q79" i="6" s="1"/>
  <c r="H169" i="36" s="1"/>
  <c r="J169" i="36" s="1"/>
  <c r="Q54" i="6"/>
  <c r="Q85" i="6" s="1"/>
  <c r="H175" i="36" s="1"/>
  <c r="J175" i="36" s="1"/>
  <c r="P64" i="6"/>
  <c r="Q51" i="6"/>
  <c r="Q82" i="6" s="1"/>
  <c r="H172" i="36" s="1"/>
  <c r="J172" i="36" s="1"/>
  <c r="Q46" i="6"/>
  <c r="Q77" i="6" s="1"/>
  <c r="H167" i="36" s="1"/>
  <c r="J167" i="36" s="1"/>
  <c r="Q57" i="6"/>
  <c r="Q88" i="6" s="1"/>
  <c r="H178" i="36" s="1"/>
  <c r="J178" i="36" s="1"/>
  <c r="Q45" i="6"/>
  <c r="Q76" i="6" s="1"/>
  <c r="H166" i="36" s="1"/>
  <c r="J166" i="36" s="1"/>
  <c r="Q42" i="6"/>
  <c r="Q73" i="6" s="1"/>
  <c r="H163" i="36" s="1"/>
  <c r="J163" i="36" s="1"/>
  <c r="Q44" i="6"/>
  <c r="Q75" i="6" s="1"/>
  <c r="H165" i="36" s="1"/>
  <c r="J165" i="36" s="1"/>
  <c r="R62" i="6"/>
  <c r="R93" i="6" s="1"/>
  <c r="K183" i="36" s="1"/>
  <c r="M183" i="36" s="1"/>
  <c r="BA9" i="1"/>
  <c r="P95" i="6"/>
  <c r="Q40" i="6"/>
  <c r="Q71" i="6" s="1"/>
  <c r="H161" i="36" s="1"/>
  <c r="J161" i="36" s="1"/>
  <c r="Q55" i="6"/>
  <c r="Q86" i="6" s="1"/>
  <c r="H176" i="36" s="1"/>
  <c r="J176" i="36" s="1"/>
  <c r="Q47" i="6"/>
  <c r="Q78" i="6" s="1"/>
  <c r="H168" i="36" s="1"/>
  <c r="J168" i="36" s="1"/>
  <c r="Q50" i="6"/>
  <c r="Q81" i="6" s="1"/>
  <c r="H171" i="36" s="1"/>
  <c r="J171" i="36" s="1"/>
  <c r="P41" i="10"/>
  <c r="C42" i="17"/>
  <c r="E14" i="24"/>
  <c r="BB1" i="1"/>
  <c r="H186" i="36" l="1"/>
  <c r="J160" i="36"/>
  <c r="J186" i="36" s="1"/>
  <c r="F26" i="9"/>
  <c r="BC1" i="1"/>
  <c r="BD1" i="1" s="1"/>
  <c r="S62" i="6"/>
  <c r="S93" i="6" s="1"/>
  <c r="N183" i="36" s="1"/>
  <c r="P183" i="36" s="1"/>
  <c r="R43" i="6"/>
  <c r="R74" i="6" s="1"/>
  <c r="K164" i="36" s="1"/>
  <c r="M164" i="36" s="1"/>
  <c r="BB9" i="1"/>
  <c r="R49" i="6"/>
  <c r="R80" i="6" s="1"/>
  <c r="K170" i="36" s="1"/>
  <c r="M170" i="36" s="1"/>
  <c r="R41" i="6"/>
  <c r="R72" i="6" s="1"/>
  <c r="K162" i="36" s="1"/>
  <c r="M162" i="36" s="1"/>
  <c r="R46" i="6"/>
  <c r="R77" i="6" s="1"/>
  <c r="K167" i="36" s="1"/>
  <c r="M167" i="36" s="1"/>
  <c r="R52" i="6"/>
  <c r="R83" i="6" s="1"/>
  <c r="K173" i="36" s="1"/>
  <c r="M173" i="36" s="1"/>
  <c r="R51" i="6"/>
  <c r="R82" i="6" s="1"/>
  <c r="K172" i="36" s="1"/>
  <c r="M172" i="36" s="1"/>
  <c r="R40" i="6"/>
  <c r="R71" i="6" s="1"/>
  <c r="K161" i="36" s="1"/>
  <c r="M161" i="36" s="1"/>
  <c r="R57" i="6"/>
  <c r="R88" i="6" s="1"/>
  <c r="K178" i="36" s="1"/>
  <c r="M178" i="36" s="1"/>
  <c r="R54" i="6"/>
  <c r="R85" i="6" s="1"/>
  <c r="K175" i="36" s="1"/>
  <c r="M175" i="36" s="1"/>
  <c r="R42" i="6"/>
  <c r="R73" i="6" s="1"/>
  <c r="K163" i="36" s="1"/>
  <c r="M163" i="36" s="1"/>
  <c r="R45" i="6"/>
  <c r="R76" i="6" s="1"/>
  <c r="K166" i="36" s="1"/>
  <c r="M166" i="36" s="1"/>
  <c r="Q64" i="6"/>
  <c r="R39" i="6"/>
  <c r="R47" i="6"/>
  <c r="R78" i="6" s="1"/>
  <c r="K168" i="36" s="1"/>
  <c r="M168" i="36" s="1"/>
  <c r="R44" i="6"/>
  <c r="R75" i="6" s="1"/>
  <c r="K165" i="36" s="1"/>
  <c r="M165" i="36" s="1"/>
  <c r="R50" i="6"/>
  <c r="R81" i="6" s="1"/>
  <c r="K171" i="36" s="1"/>
  <c r="M171" i="36" s="1"/>
  <c r="R55" i="6"/>
  <c r="R86" i="6" s="1"/>
  <c r="K176" i="36" s="1"/>
  <c r="M176" i="36" s="1"/>
  <c r="R48" i="6"/>
  <c r="R79" i="6" s="1"/>
  <c r="K169" i="36" s="1"/>
  <c r="M169" i="36" s="1"/>
  <c r="Q95" i="6"/>
  <c r="F27" i="9" l="1"/>
  <c r="T62" i="6"/>
  <c r="T93" i="6" s="1"/>
  <c r="B217" i="36" s="1"/>
  <c r="D217" i="36" s="1"/>
  <c r="T46" i="6"/>
  <c r="T77" i="6" s="1"/>
  <c r="B201" i="36" s="1"/>
  <c r="D201" i="36" s="1"/>
  <c r="T57" i="6"/>
  <c r="T52" i="6"/>
  <c r="T83" i="6" s="1"/>
  <c r="B207" i="36" s="1"/>
  <c r="D207" i="36" s="1"/>
  <c r="T43" i="6"/>
  <c r="T74" i="6" s="1"/>
  <c r="B198" i="36" s="1"/>
  <c r="D198" i="36" s="1"/>
  <c r="T48" i="6"/>
  <c r="T79" i="6" s="1"/>
  <c r="B203" i="36" s="1"/>
  <c r="D203" i="36" s="1"/>
  <c r="T42" i="6"/>
  <c r="T73" i="6" s="1"/>
  <c r="B197" i="36" s="1"/>
  <c r="D197" i="36" s="1"/>
  <c r="T54" i="6"/>
  <c r="T85" i="6" s="1"/>
  <c r="B209" i="36" s="1"/>
  <c r="D209" i="36" s="1"/>
  <c r="T47" i="6"/>
  <c r="T78" i="6" s="1"/>
  <c r="B202" i="36" s="1"/>
  <c r="D202" i="36" s="1"/>
  <c r="BC9" i="1"/>
  <c r="T39" i="6" s="1"/>
  <c r="T70" i="6" s="1"/>
  <c r="B194" i="36" s="1"/>
  <c r="T45" i="6"/>
  <c r="T76" i="6" s="1"/>
  <c r="B200" i="36" s="1"/>
  <c r="D200" i="36" s="1"/>
  <c r="BE1" i="1"/>
  <c r="U62" i="6"/>
  <c r="U93" i="6" s="1"/>
  <c r="E217" i="36" s="1"/>
  <c r="G217" i="36" s="1"/>
  <c r="BD9" i="1"/>
  <c r="S51" i="6"/>
  <c r="S82" i="6" s="1"/>
  <c r="N172" i="36" s="1"/>
  <c r="P172" i="36" s="1"/>
  <c r="R70" i="6"/>
  <c r="K160" i="36" s="1"/>
  <c r="R64" i="6"/>
  <c r="S43" i="6"/>
  <c r="S74" i="6" s="1"/>
  <c r="N164" i="36" s="1"/>
  <c r="P164" i="36" s="1"/>
  <c r="S55" i="6"/>
  <c r="S86" i="6" s="1"/>
  <c r="N176" i="36" s="1"/>
  <c r="P176" i="36" s="1"/>
  <c r="S42" i="6"/>
  <c r="S73" i="6" s="1"/>
  <c r="N163" i="36" s="1"/>
  <c r="P163" i="36" s="1"/>
  <c r="S46" i="6"/>
  <c r="S77" i="6" s="1"/>
  <c r="N167" i="36" s="1"/>
  <c r="P167" i="36" s="1"/>
  <c r="S45" i="6"/>
  <c r="S76" i="6" s="1"/>
  <c r="N166" i="36" s="1"/>
  <c r="P166" i="36" s="1"/>
  <c r="S48" i="6"/>
  <c r="S79" i="6" s="1"/>
  <c r="N169" i="36" s="1"/>
  <c r="P169" i="36" s="1"/>
  <c r="S52" i="6"/>
  <c r="S83" i="6" s="1"/>
  <c r="N173" i="36" s="1"/>
  <c r="P173" i="36" s="1"/>
  <c r="S39" i="6"/>
  <c r="S41" i="6"/>
  <c r="S72" i="6" s="1"/>
  <c r="N162" i="36" s="1"/>
  <c r="P162" i="36" s="1"/>
  <c r="S40" i="6"/>
  <c r="S71" i="6" s="1"/>
  <c r="N161" i="36" s="1"/>
  <c r="P161" i="36" s="1"/>
  <c r="S57" i="6"/>
  <c r="S88" i="6" s="1"/>
  <c r="N178" i="36" s="1"/>
  <c r="P178" i="36" s="1"/>
  <c r="S47" i="6"/>
  <c r="S78" i="6" s="1"/>
  <c r="N168" i="36" s="1"/>
  <c r="P168" i="36" s="1"/>
  <c r="S44" i="6"/>
  <c r="S75" i="6" s="1"/>
  <c r="N165" i="36" s="1"/>
  <c r="P165" i="36" s="1"/>
  <c r="S49" i="6"/>
  <c r="S80" i="6" s="1"/>
  <c r="N170" i="36" s="1"/>
  <c r="P170" i="36" s="1"/>
  <c r="S54" i="6"/>
  <c r="S85" i="6" s="1"/>
  <c r="N175" i="36" s="1"/>
  <c r="P175" i="36" s="1"/>
  <c r="S50" i="6"/>
  <c r="S81" i="6" s="1"/>
  <c r="N171" i="36" s="1"/>
  <c r="P171" i="36" s="1"/>
  <c r="D194" i="36" l="1"/>
  <c r="M160" i="36"/>
  <c r="M186" i="36" s="1"/>
  <c r="K186" i="36"/>
  <c r="T41" i="6"/>
  <c r="T72" i="6" s="1"/>
  <c r="B196" i="36" s="1"/>
  <c r="D196" i="36" s="1"/>
  <c r="T55" i="6"/>
  <c r="T86" i="6" s="1"/>
  <c r="B210" i="36" s="1"/>
  <c r="D210" i="36" s="1"/>
  <c r="T51" i="6"/>
  <c r="T82" i="6" s="1"/>
  <c r="B206" i="36" s="1"/>
  <c r="D206" i="36" s="1"/>
  <c r="T49" i="6"/>
  <c r="T80" i="6" s="1"/>
  <c r="B204" i="36" s="1"/>
  <c r="D204" i="36" s="1"/>
  <c r="T40" i="6"/>
  <c r="T71" i="6" s="1"/>
  <c r="B195" i="36" s="1"/>
  <c r="D195" i="36" s="1"/>
  <c r="T44" i="6"/>
  <c r="T75" i="6" s="1"/>
  <c r="B199" i="36" s="1"/>
  <c r="D199" i="36" s="1"/>
  <c r="T50" i="6"/>
  <c r="T81" i="6" s="1"/>
  <c r="B205" i="36" s="1"/>
  <c r="D205" i="36" s="1"/>
  <c r="F28" i="9"/>
  <c r="U47" i="6"/>
  <c r="U78" i="6" s="1"/>
  <c r="E202" i="36" s="1"/>
  <c r="G202" i="36" s="1"/>
  <c r="U57" i="6"/>
  <c r="U54" i="6"/>
  <c r="U85" i="6" s="1"/>
  <c r="E209" i="36" s="1"/>
  <c r="G209" i="36" s="1"/>
  <c r="U45" i="6"/>
  <c r="U76" i="6" s="1"/>
  <c r="E200" i="36" s="1"/>
  <c r="G200" i="36" s="1"/>
  <c r="U50" i="6"/>
  <c r="U81" i="6" s="1"/>
  <c r="E205" i="36" s="1"/>
  <c r="G205" i="36" s="1"/>
  <c r="U43" i="6"/>
  <c r="U74" i="6" s="1"/>
  <c r="E198" i="36" s="1"/>
  <c r="G198" i="36" s="1"/>
  <c r="U55" i="6"/>
  <c r="U86" i="6" s="1"/>
  <c r="E210" i="36" s="1"/>
  <c r="G210" i="36" s="1"/>
  <c r="U41" i="6"/>
  <c r="U72" i="6" s="1"/>
  <c r="E196" i="36" s="1"/>
  <c r="G196" i="36" s="1"/>
  <c r="U52" i="6"/>
  <c r="U83" i="6" s="1"/>
  <c r="E207" i="36" s="1"/>
  <c r="G207" i="36" s="1"/>
  <c r="U39" i="6"/>
  <c r="U70" i="6" s="1"/>
  <c r="E194" i="36" s="1"/>
  <c r="U49" i="6"/>
  <c r="U80" i="6" s="1"/>
  <c r="E204" i="36" s="1"/>
  <c r="G204" i="36" s="1"/>
  <c r="U40" i="6"/>
  <c r="U71" i="6" s="1"/>
  <c r="E195" i="36" s="1"/>
  <c r="G195" i="36" s="1"/>
  <c r="U42" i="6"/>
  <c r="U73" i="6" s="1"/>
  <c r="E197" i="36" s="1"/>
  <c r="G197" i="36" s="1"/>
  <c r="U48" i="6"/>
  <c r="U79" i="6" s="1"/>
  <c r="E203" i="36" s="1"/>
  <c r="G203" i="36" s="1"/>
  <c r="BF1" i="1"/>
  <c r="V62" i="6"/>
  <c r="V93" i="6" s="1"/>
  <c r="H217" i="36" s="1"/>
  <c r="J217" i="36" s="1"/>
  <c r="V51" i="6"/>
  <c r="V82" i="6" s="1"/>
  <c r="H206" i="36" s="1"/>
  <c r="J206" i="36" s="1"/>
  <c r="V57" i="6"/>
  <c r="BE9" i="1"/>
  <c r="U44" i="6"/>
  <c r="U75" i="6" s="1"/>
  <c r="E199" i="36" s="1"/>
  <c r="G199" i="36" s="1"/>
  <c r="U51" i="6"/>
  <c r="U82" i="6" s="1"/>
  <c r="E206" i="36" s="1"/>
  <c r="G206" i="36" s="1"/>
  <c r="U46" i="6"/>
  <c r="U77" i="6" s="1"/>
  <c r="E201" i="36" s="1"/>
  <c r="G201" i="36" s="1"/>
  <c r="T88" i="6"/>
  <c r="B212" i="36" s="1"/>
  <c r="D212" i="36" s="1"/>
  <c r="S70" i="6"/>
  <c r="N160" i="36" s="1"/>
  <c r="S64" i="6"/>
  <c r="R95" i="6"/>
  <c r="N186" i="36" l="1"/>
  <c r="P160" i="36"/>
  <c r="P186" i="36" s="1"/>
  <c r="G194" i="36"/>
  <c r="B220" i="36"/>
  <c r="D220" i="36"/>
  <c r="T64" i="6"/>
  <c r="F29" i="9"/>
  <c r="V44" i="6"/>
  <c r="V75" i="6" s="1"/>
  <c r="H199" i="36" s="1"/>
  <c r="J199" i="36" s="1"/>
  <c r="V39" i="6"/>
  <c r="V70" i="6" s="1"/>
  <c r="H194" i="36" s="1"/>
  <c r="V88" i="6"/>
  <c r="H212" i="36" s="1"/>
  <c r="J212" i="36" s="1"/>
  <c r="V47" i="6"/>
  <c r="V78" i="6" s="1"/>
  <c r="H202" i="36" s="1"/>
  <c r="J202" i="36" s="1"/>
  <c r="V41" i="6"/>
  <c r="V72" i="6" s="1"/>
  <c r="H196" i="36" s="1"/>
  <c r="J196" i="36" s="1"/>
  <c r="V50" i="6"/>
  <c r="V81" i="6" s="1"/>
  <c r="H205" i="36" s="1"/>
  <c r="J205" i="36" s="1"/>
  <c r="V42" i="6"/>
  <c r="V73" i="6" s="1"/>
  <c r="H197" i="36" s="1"/>
  <c r="J197" i="36" s="1"/>
  <c r="V43" i="6"/>
  <c r="V74" i="6" s="1"/>
  <c r="H198" i="36" s="1"/>
  <c r="J198" i="36" s="1"/>
  <c r="V54" i="6"/>
  <c r="V85" i="6" s="1"/>
  <c r="H209" i="36" s="1"/>
  <c r="J209" i="36" s="1"/>
  <c r="V46" i="6"/>
  <c r="V77" i="6" s="1"/>
  <c r="H201" i="36" s="1"/>
  <c r="J201" i="36" s="1"/>
  <c r="T95" i="6"/>
  <c r="V45" i="6"/>
  <c r="V76" i="6" s="1"/>
  <c r="H200" i="36" s="1"/>
  <c r="J200" i="36" s="1"/>
  <c r="V49" i="6"/>
  <c r="V80" i="6" s="1"/>
  <c r="H204" i="36" s="1"/>
  <c r="J204" i="36" s="1"/>
  <c r="V40" i="6"/>
  <c r="V71" i="6" s="1"/>
  <c r="H195" i="36" s="1"/>
  <c r="J195" i="36" s="1"/>
  <c r="W62" i="6"/>
  <c r="W93" i="6" s="1"/>
  <c r="K217" i="36" s="1"/>
  <c r="M217" i="36" s="1"/>
  <c r="BF9" i="1"/>
  <c r="U64" i="6"/>
  <c r="U88" i="6"/>
  <c r="E212" i="36" s="1"/>
  <c r="G212" i="36" s="1"/>
  <c r="V55" i="6"/>
  <c r="V86" i="6" s="1"/>
  <c r="H210" i="36" s="1"/>
  <c r="J210" i="36" s="1"/>
  <c r="V52" i="6"/>
  <c r="V83" i="6" s="1"/>
  <c r="H207" i="36" s="1"/>
  <c r="J207" i="36" s="1"/>
  <c r="V48" i="6"/>
  <c r="V79" i="6" s="1"/>
  <c r="H203" i="36" s="1"/>
  <c r="J203" i="36" s="1"/>
  <c r="S95" i="6"/>
  <c r="G220" i="36" l="1"/>
  <c r="E220" i="36"/>
  <c r="H220" i="36"/>
  <c r="J194" i="36"/>
  <c r="J220" i="36" s="1"/>
  <c r="F30" i="9"/>
  <c r="U95" i="6"/>
  <c r="W55" i="6"/>
  <c r="W86" i="6" s="1"/>
  <c r="K210" i="36" s="1"/>
  <c r="M210" i="36" s="1"/>
  <c r="W54" i="6"/>
  <c r="W85" i="6" s="1"/>
  <c r="K209" i="36" s="1"/>
  <c r="M209" i="36" s="1"/>
  <c r="W39" i="6"/>
  <c r="W70" i="6" s="1"/>
  <c r="K194" i="36" s="1"/>
  <c r="W45" i="6"/>
  <c r="W76" i="6" s="1"/>
  <c r="K200" i="36" s="1"/>
  <c r="M200" i="36" s="1"/>
  <c r="W46" i="6"/>
  <c r="W77" i="6" s="1"/>
  <c r="K201" i="36" s="1"/>
  <c r="M201" i="36" s="1"/>
  <c r="W41" i="6"/>
  <c r="W72" i="6" s="1"/>
  <c r="K196" i="36" s="1"/>
  <c r="M196" i="36" s="1"/>
  <c r="W57" i="6"/>
  <c r="W50" i="6"/>
  <c r="W81" i="6" s="1"/>
  <c r="K205" i="36" s="1"/>
  <c r="M205" i="36" s="1"/>
  <c r="W42" i="6"/>
  <c r="W73" i="6" s="1"/>
  <c r="K197" i="36" s="1"/>
  <c r="M197" i="36" s="1"/>
  <c r="V95" i="6"/>
  <c r="W44" i="6"/>
  <c r="W75" i="6" s="1"/>
  <c r="K199" i="36" s="1"/>
  <c r="M199" i="36" s="1"/>
  <c r="W48" i="6"/>
  <c r="W79" i="6" s="1"/>
  <c r="K203" i="36" s="1"/>
  <c r="M203" i="36" s="1"/>
  <c r="W49" i="6"/>
  <c r="W80" i="6" s="1"/>
  <c r="K204" i="36" s="1"/>
  <c r="M204" i="36" s="1"/>
  <c r="W40" i="6"/>
  <c r="W71" i="6" s="1"/>
  <c r="K195" i="36" s="1"/>
  <c r="M195" i="36" s="1"/>
  <c r="W52" i="6"/>
  <c r="W83" i="6" s="1"/>
  <c r="K207" i="36" s="1"/>
  <c r="M207" i="36" s="1"/>
  <c r="W51" i="6"/>
  <c r="W82" i="6" s="1"/>
  <c r="K206" i="36" s="1"/>
  <c r="M206" i="36" s="1"/>
  <c r="W47" i="6"/>
  <c r="W78" i="6" s="1"/>
  <c r="K202" i="36" s="1"/>
  <c r="M202" i="36" s="1"/>
  <c r="W43" i="6"/>
  <c r="W74" i="6" s="1"/>
  <c r="K198" i="36" s="1"/>
  <c r="M198" i="36" s="1"/>
  <c r="V64" i="6"/>
  <c r="M194" i="36" l="1"/>
  <c r="F31" i="9"/>
  <c r="W64" i="6"/>
  <c r="W88" i="6"/>
  <c r="K212" i="36" s="1"/>
  <c r="M212" i="36" s="1"/>
  <c r="K220" i="36" l="1"/>
  <c r="M220" i="36"/>
  <c r="F32" i="9"/>
  <c r="W95" i="6"/>
  <c r="F33" i="9" l="1"/>
  <c r="F34" i="9" l="1"/>
  <c r="F35" i="9" l="1"/>
  <c r="F36" i="9" l="1"/>
  <c r="S38" i="33"/>
  <c r="Z38" i="33" s="1"/>
  <c r="R38" i="33"/>
  <c r="W38" i="33"/>
  <c r="AA38" i="33"/>
  <c r="Q38" i="33"/>
  <c r="T38" i="33"/>
  <c r="F37" i="9" l="1"/>
  <c r="H43" i="33"/>
  <c r="O43" i="33" s="1"/>
  <c r="Q15" i="33"/>
  <c r="G43" i="33"/>
  <c r="W15" i="33"/>
  <c r="L43" i="33"/>
  <c r="T15" i="33"/>
  <c r="I43" i="33"/>
  <c r="R15" i="33"/>
  <c r="AA15" i="33"/>
  <c r="F43" i="33"/>
  <c r="P43" i="33"/>
  <c r="S15" i="33"/>
  <c r="Z15" i="33" s="1"/>
  <c r="F52" i="33"/>
  <c r="P58" i="33"/>
  <c r="H58" i="33"/>
  <c r="O58" i="33" s="1"/>
  <c r="P40" i="33"/>
  <c r="L61" i="33"/>
  <c r="L40" i="33"/>
  <c r="F40" i="33"/>
  <c r="W12" i="33"/>
  <c r="G52" i="33"/>
  <c r="P61" i="33"/>
  <c r="P52" i="33"/>
  <c r="I52" i="33"/>
  <c r="F61" i="33"/>
  <c r="S12" i="33"/>
  <c r="Z12" i="33" s="1"/>
  <c r="H52" i="33"/>
  <c r="O52" i="33" s="1"/>
  <c r="T12" i="33"/>
  <c r="Q12" i="33"/>
  <c r="G40" i="33"/>
  <c r="G61" i="33"/>
  <c r="F58" i="33"/>
  <c r="AA12" i="33"/>
  <c r="H61" i="33"/>
  <c r="O61" i="33" s="1"/>
  <c r="I61" i="33"/>
  <c r="H40" i="33"/>
  <c r="O40" i="33" s="1"/>
  <c r="L58" i="33"/>
  <c r="I58" i="33"/>
  <c r="G58" i="33"/>
  <c r="R12" i="33"/>
  <c r="L52" i="33"/>
  <c r="I40" i="33"/>
  <c r="F38" i="9" l="1"/>
  <c r="F39" i="9" l="1"/>
  <c r="F40" i="9" s="1"/>
  <c r="W31" i="33"/>
  <c r="AA31" i="33"/>
  <c r="Q31" i="33"/>
  <c r="T31" i="33"/>
  <c r="S31" i="33"/>
  <c r="Z31" i="33" s="1"/>
  <c r="R31" i="33"/>
  <c r="F41" i="9" l="1"/>
  <c r="F42" i="9" l="1"/>
  <c r="F43" i="9" l="1"/>
  <c r="F44" i="9" l="1"/>
  <c r="F45" i="9" l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W32" i="33"/>
  <c r="H51" i="33"/>
  <c r="O51" i="33" s="1"/>
  <c r="T19" i="33"/>
  <c r="W16" i="33"/>
  <c r="R42" i="33"/>
  <c r="T20" i="33"/>
  <c r="AA39" i="33"/>
  <c r="R32" i="33"/>
  <c r="W19" i="33"/>
  <c r="W39" i="33"/>
  <c r="AA16" i="33"/>
  <c r="R19" i="33"/>
  <c r="S19" i="33"/>
  <c r="Z19" i="33" s="1"/>
  <c r="S16" i="33"/>
  <c r="Z16" i="33" s="1"/>
  <c r="Q16" i="33"/>
  <c r="P51" i="33"/>
  <c r="AA20" i="33"/>
  <c r="W48" i="33"/>
  <c r="S20" i="33"/>
  <c r="Z20" i="33" s="1"/>
  <c r="Q20" i="33"/>
  <c r="Q48" i="33"/>
  <c r="Q39" i="33"/>
  <c r="F51" i="33"/>
  <c r="R48" i="33"/>
  <c r="T42" i="33"/>
  <c r="R16" i="33"/>
  <c r="W42" i="33"/>
  <c r="T39" i="33"/>
  <c r="S42" i="33"/>
  <c r="Z42" i="33" s="1"/>
  <c r="AA48" i="33"/>
  <c r="AA32" i="33"/>
  <c r="S39" i="33"/>
  <c r="Z39" i="33" s="1"/>
  <c r="R43" i="33"/>
  <c r="Q43" i="33"/>
  <c r="S43" i="33"/>
  <c r="Z43" i="33" s="1"/>
  <c r="T32" i="33"/>
  <c r="T48" i="33"/>
  <c r="R39" i="33"/>
  <c r="Q19" i="33"/>
  <c r="AA43" i="33"/>
  <c r="Q32" i="33" l="1"/>
  <c r="F85" i="9"/>
  <c r="G51" i="33"/>
  <c r="AA19" i="33"/>
  <c r="T16" i="33"/>
  <c r="S48" i="33"/>
  <c r="Z48" i="33" s="1"/>
  <c r="T43" i="33"/>
  <c r="L51" i="33"/>
  <c r="I51" i="33"/>
  <c r="AA42" i="33"/>
  <c r="W20" i="33"/>
  <c r="W43" i="33"/>
  <c r="S32" i="33"/>
  <c r="Z32" i="33" s="1"/>
  <c r="S17" i="34"/>
  <c r="Z17" i="34" s="1"/>
  <c r="AA10" i="33"/>
  <c r="W17" i="33"/>
  <c r="AA30" i="35"/>
  <c r="Q26" i="35"/>
  <c r="F50" i="35"/>
  <c r="S28" i="35"/>
  <c r="Z28" i="35" s="1"/>
  <c r="T16" i="35"/>
  <c r="Q19" i="34"/>
  <c r="P74" i="34"/>
  <c r="P29" i="34"/>
  <c r="F74" i="34"/>
  <c r="AA39" i="35"/>
  <c r="AA27" i="34"/>
  <c r="G10" i="34"/>
  <c r="F58" i="34"/>
  <c r="AA40" i="35"/>
  <c r="I47" i="35"/>
  <c r="G73" i="34"/>
  <c r="P41" i="35"/>
  <c r="H38" i="35"/>
  <c r="O38" i="35" s="1"/>
  <c r="H31" i="35"/>
  <c r="O31" i="35" s="1"/>
  <c r="L76" i="35"/>
  <c r="P10" i="35"/>
  <c r="AA34" i="34"/>
  <c r="H50" i="34"/>
  <c r="O50" i="34" s="1"/>
  <c r="L29" i="35"/>
  <c r="R28" i="35"/>
  <c r="AA36" i="35"/>
  <c r="P58" i="35"/>
  <c r="L77" i="35"/>
  <c r="F10" i="34"/>
  <c r="S35" i="34"/>
  <c r="Z35" i="34" s="1"/>
  <c r="I61" i="34"/>
  <c r="F31" i="34"/>
  <c r="I46" i="34"/>
  <c r="H74" i="34"/>
  <c r="O74" i="34" s="1"/>
  <c r="I61" i="35"/>
  <c r="I75" i="35"/>
  <c r="P51" i="35"/>
  <c r="L30" i="35"/>
  <c r="I49" i="35"/>
  <c r="L30" i="34"/>
  <c r="W17" i="35"/>
  <c r="R39" i="34"/>
  <c r="F34" i="34"/>
  <c r="G10" i="35"/>
  <c r="H11" i="34"/>
  <c r="O11" i="34" s="1"/>
  <c r="P50" i="33"/>
  <c r="F35" i="35"/>
  <c r="F74" i="35"/>
  <c r="W30" i="35"/>
  <c r="T37" i="35"/>
  <c r="P50" i="35"/>
  <c r="AA22" i="35"/>
  <c r="W34" i="34"/>
  <c r="Q39" i="34"/>
  <c r="I38" i="34"/>
  <c r="S20" i="34"/>
  <c r="Z20" i="34" s="1"/>
  <c r="AA32" i="34"/>
  <c r="AA19" i="35"/>
  <c r="I72" i="35"/>
  <c r="S21" i="35"/>
  <c r="Z21" i="35" s="1"/>
  <c r="W36" i="34"/>
  <c r="H58" i="34"/>
  <c r="O58" i="34" s="1"/>
  <c r="W17" i="34"/>
  <c r="W10" i="35"/>
  <c r="R15" i="34"/>
  <c r="P32" i="35"/>
  <c r="H59" i="35"/>
  <c r="O59" i="35" s="1"/>
  <c r="R42" i="34"/>
  <c r="H33" i="34"/>
  <c r="O33" i="34" s="1"/>
  <c r="H10" i="35"/>
  <c r="O10" i="35" s="1"/>
  <c r="S33" i="34"/>
  <c r="Z33" i="34" s="1"/>
  <c r="S27" i="34"/>
  <c r="Z27" i="34" s="1"/>
  <c r="AA26" i="34"/>
  <c r="AA44" i="34"/>
  <c r="G73" i="35"/>
  <c r="AA27" i="35"/>
  <c r="AA28" i="35"/>
  <c r="G76" i="34"/>
  <c r="AA33" i="35"/>
  <c r="P73" i="34"/>
  <c r="AA18" i="34"/>
  <c r="W44" i="34"/>
  <c r="AA17" i="34"/>
  <c r="I31" i="34"/>
  <c r="Q40" i="35"/>
  <c r="W20" i="35"/>
  <c r="F36" i="35"/>
  <c r="W54" i="34"/>
  <c r="S16" i="35"/>
  <c r="Z16" i="35" s="1"/>
  <c r="H77" i="35"/>
  <c r="O77" i="35" s="1"/>
  <c r="H31" i="34"/>
  <c r="O31" i="34" s="1"/>
  <c r="G46" i="34"/>
  <c r="Q31" i="35"/>
  <c r="L61" i="35"/>
  <c r="L75" i="35"/>
  <c r="S20" i="35"/>
  <c r="Z20" i="35" s="1"/>
  <c r="P45" i="34"/>
  <c r="R10" i="34"/>
  <c r="G72" i="34"/>
  <c r="I36" i="34"/>
  <c r="R34" i="35"/>
  <c r="H49" i="34"/>
  <c r="O49" i="34" s="1"/>
  <c r="AA30" i="34"/>
  <c r="L31" i="35"/>
  <c r="AA29" i="35"/>
  <c r="H34" i="35"/>
  <c r="O34" i="35" s="1"/>
  <c r="I39" i="35"/>
  <c r="P34" i="35"/>
  <c r="F73" i="35"/>
  <c r="AA19" i="34"/>
  <c r="I41" i="34"/>
  <c r="R36" i="34"/>
  <c r="Q38" i="34"/>
  <c r="W41" i="35"/>
  <c r="G35" i="35"/>
  <c r="G41" i="35"/>
  <c r="AA20" i="35"/>
  <c r="L33" i="35"/>
  <c r="S46" i="35"/>
  <c r="Z46" i="35" s="1"/>
  <c r="P46" i="34"/>
  <c r="G46" i="35"/>
  <c r="W21" i="35"/>
  <c r="W37" i="35"/>
  <c r="W11" i="35"/>
  <c r="S36" i="34"/>
  <c r="Z36" i="34" s="1"/>
  <c r="AA52" i="34"/>
  <c r="R34" i="34"/>
  <c r="I37" i="34"/>
  <c r="T40" i="35"/>
  <c r="F30" i="35"/>
  <c r="W33" i="35"/>
  <c r="P29" i="35"/>
  <c r="W27" i="35"/>
  <c r="T22" i="35"/>
  <c r="R17" i="34"/>
  <c r="H32" i="34"/>
  <c r="O32" i="34" s="1"/>
  <c r="R16" i="34"/>
  <c r="T32" i="35"/>
  <c r="L74" i="35"/>
  <c r="I10" i="35"/>
  <c r="F58" i="35"/>
  <c r="S39" i="35"/>
  <c r="Z39" i="35" s="1"/>
  <c r="P73" i="35"/>
  <c r="H30" i="34"/>
  <c r="O30" i="34" s="1"/>
  <c r="T18" i="34"/>
  <c r="W52" i="34"/>
  <c r="P77" i="34"/>
  <c r="F77" i="34"/>
  <c r="P72" i="34"/>
  <c r="G31" i="34"/>
  <c r="P50" i="34"/>
  <c r="L58" i="34"/>
  <c r="Q30" i="34"/>
  <c r="T39" i="34"/>
  <c r="H36" i="34"/>
  <c r="O36" i="34" s="1"/>
  <c r="P74" i="35"/>
  <c r="P30" i="34"/>
  <c r="I77" i="34"/>
  <c r="T16" i="34"/>
  <c r="G58" i="34"/>
  <c r="H29" i="35"/>
  <c r="O29" i="35" s="1"/>
  <c r="P33" i="35"/>
  <c r="F29" i="35"/>
  <c r="S33" i="35"/>
  <c r="Z33" i="35" s="1"/>
  <c r="S40" i="35"/>
  <c r="Z40" i="35" s="1"/>
  <c r="W15" i="35"/>
  <c r="P41" i="34"/>
  <c r="S22" i="34"/>
  <c r="Z22" i="34" s="1"/>
  <c r="L35" i="34"/>
  <c r="F41" i="34"/>
  <c r="L33" i="34"/>
  <c r="R36" i="35"/>
  <c r="H35" i="35"/>
  <c r="O35" i="35" s="1"/>
  <c r="R15" i="35"/>
  <c r="F72" i="35"/>
  <c r="W39" i="34"/>
  <c r="S41" i="35"/>
  <c r="Z41" i="35" s="1"/>
  <c r="I36" i="35"/>
  <c r="I74" i="35"/>
  <c r="G33" i="35"/>
  <c r="Q26" i="34"/>
  <c r="I75" i="34"/>
  <c r="S37" i="34"/>
  <c r="Z37" i="34" s="1"/>
  <c r="S43" i="34"/>
  <c r="Z43" i="34" s="1"/>
  <c r="L46" i="35"/>
  <c r="P31" i="35"/>
  <c r="I58" i="34"/>
  <c r="P72" i="35"/>
  <c r="F31" i="35"/>
  <c r="R31" i="35"/>
  <c r="L74" i="34"/>
  <c r="S10" i="35"/>
  <c r="Z10" i="35" s="1"/>
  <c r="P33" i="34"/>
  <c r="I51" i="34"/>
  <c r="Q49" i="34"/>
  <c r="Q36" i="34"/>
  <c r="R21" i="35"/>
  <c r="T33" i="35"/>
  <c r="W40" i="35"/>
  <c r="L59" i="35"/>
  <c r="AA34" i="35"/>
  <c r="Q11" i="34"/>
  <c r="F39" i="34"/>
  <c r="L31" i="34"/>
  <c r="I33" i="34"/>
  <c r="L37" i="34"/>
  <c r="G38" i="35"/>
  <c r="I41" i="35"/>
  <c r="T31" i="35"/>
  <c r="I29" i="35"/>
  <c r="S42" i="34"/>
  <c r="Z42" i="34" s="1"/>
  <c r="R37" i="34"/>
  <c r="G38" i="34"/>
  <c r="W49" i="34"/>
  <c r="S44" i="34"/>
  <c r="Z44" i="34" s="1"/>
  <c r="AA36" i="34"/>
  <c r="Q39" i="35"/>
  <c r="T19" i="35"/>
  <c r="W36" i="35"/>
  <c r="G11" i="34"/>
  <c r="L29" i="34"/>
  <c r="R28" i="34"/>
  <c r="H39" i="34"/>
  <c r="O39" i="34" s="1"/>
  <c r="R11" i="34"/>
  <c r="W30" i="34"/>
  <c r="Q18" i="35"/>
  <c r="S19" i="35"/>
  <c r="Z19" i="35" s="1"/>
  <c r="R54" i="34"/>
  <c r="G39" i="35"/>
  <c r="T17" i="35"/>
  <c r="G49" i="34"/>
  <c r="W39" i="35"/>
  <c r="G49" i="35"/>
  <c r="W15" i="34"/>
  <c r="T10" i="34"/>
  <c r="I10" i="34"/>
  <c r="T44" i="34"/>
  <c r="L34" i="34"/>
  <c r="Q10" i="33"/>
  <c r="W16" i="34"/>
  <c r="W31" i="35"/>
  <c r="L10" i="35"/>
  <c r="R19" i="35"/>
  <c r="I77" i="35"/>
  <c r="W43" i="34"/>
  <c r="L72" i="35"/>
  <c r="T31" i="34"/>
  <c r="P61" i="34"/>
  <c r="S11" i="34"/>
  <c r="Z11" i="34" s="1"/>
  <c r="H11" i="35"/>
  <c r="O11" i="35" s="1"/>
  <c r="AA33" i="34"/>
  <c r="L47" i="35"/>
  <c r="Q33" i="35"/>
  <c r="H49" i="35"/>
  <c r="O49" i="35" s="1"/>
  <c r="G29" i="35"/>
  <c r="G47" i="35"/>
  <c r="W22" i="35"/>
  <c r="R30" i="34"/>
  <c r="G47" i="34"/>
  <c r="L49" i="34"/>
  <c r="Q17" i="34"/>
  <c r="Z16" i="34"/>
  <c r="S19" i="34"/>
  <c r="Z19" i="34" s="1"/>
  <c r="L11" i="34"/>
  <c r="G61" i="35"/>
  <c r="G75" i="35"/>
  <c r="W28" i="35"/>
  <c r="P49" i="35"/>
  <c r="S15" i="34"/>
  <c r="Z15" i="34" s="1"/>
  <c r="G34" i="34"/>
  <c r="T38" i="34"/>
  <c r="F45" i="34"/>
  <c r="F76" i="34"/>
  <c r="R33" i="34"/>
  <c r="Q27" i="35"/>
  <c r="G72" i="35"/>
  <c r="G61" i="34"/>
  <c r="L32" i="35"/>
  <c r="P45" i="35"/>
  <c r="T18" i="35"/>
  <c r="I37" i="35"/>
  <c r="P11" i="34"/>
  <c r="P32" i="34"/>
  <c r="H77" i="34"/>
  <c r="O77" i="34" s="1"/>
  <c r="H36" i="35"/>
  <c r="O36" i="35" s="1"/>
  <c r="Q46" i="35"/>
  <c r="F37" i="35"/>
  <c r="G36" i="35"/>
  <c r="P59" i="35"/>
  <c r="L73" i="35"/>
  <c r="Q28" i="35"/>
  <c r="H58" i="35"/>
  <c r="O58" i="35" s="1"/>
  <c r="P35" i="35"/>
  <c r="G59" i="35"/>
  <c r="F51" i="35"/>
  <c r="S29" i="35"/>
  <c r="Z29" i="35" s="1"/>
  <c r="AA10" i="34"/>
  <c r="F61" i="34"/>
  <c r="Q22" i="34"/>
  <c r="T17" i="34"/>
  <c r="Q44" i="34"/>
  <c r="G32" i="34"/>
  <c r="I73" i="35"/>
  <c r="T29" i="35"/>
  <c r="S36" i="35"/>
  <c r="Z36" i="35" s="1"/>
  <c r="F59" i="35"/>
  <c r="Q32" i="35"/>
  <c r="G45" i="35"/>
  <c r="F34" i="35"/>
  <c r="L59" i="34"/>
  <c r="AA11" i="34"/>
  <c r="L41" i="34"/>
  <c r="AA28" i="34"/>
  <c r="R26" i="34"/>
  <c r="S29" i="34"/>
  <c r="Z29" i="34" s="1"/>
  <c r="Q54" i="34"/>
  <c r="G32" i="35"/>
  <c r="AA17" i="35"/>
  <c r="G30" i="35"/>
  <c r="L49" i="35"/>
  <c r="P75" i="35"/>
  <c r="P51" i="34"/>
  <c r="Q29" i="34"/>
  <c r="R52" i="34"/>
  <c r="W37" i="34"/>
  <c r="Q32" i="34"/>
  <c r="L45" i="35"/>
  <c r="L34" i="35"/>
  <c r="P59" i="34"/>
  <c r="T10" i="33"/>
  <c r="F47" i="34"/>
  <c r="F77" i="35"/>
  <c r="H35" i="34"/>
  <c r="O35" i="34" s="1"/>
  <c r="L73" i="34"/>
  <c r="T20" i="34"/>
  <c r="G41" i="34"/>
  <c r="W38" i="34"/>
  <c r="P38" i="35"/>
  <c r="AA37" i="34"/>
  <c r="F29" i="34"/>
  <c r="AA49" i="34"/>
  <c r="W10" i="33"/>
  <c r="G39" i="34"/>
  <c r="Q21" i="35"/>
  <c r="T36" i="35"/>
  <c r="H72" i="35"/>
  <c r="O72" i="35" s="1"/>
  <c r="P30" i="35"/>
  <c r="Q41" i="35"/>
  <c r="Q29" i="35"/>
  <c r="G76" i="35"/>
  <c r="Q20" i="35"/>
  <c r="R43" i="34"/>
  <c r="I29" i="34"/>
  <c r="S38" i="34"/>
  <c r="Z38" i="34" s="1"/>
  <c r="H76" i="34"/>
  <c r="O76" i="34" s="1"/>
  <c r="L10" i="34"/>
  <c r="F38" i="35"/>
  <c r="G77" i="34"/>
  <c r="T49" i="35"/>
  <c r="T30" i="35"/>
  <c r="S37" i="35"/>
  <c r="Z37" i="35" s="1"/>
  <c r="F49" i="35"/>
  <c r="H41" i="35"/>
  <c r="O41" i="35" s="1"/>
  <c r="P31" i="34"/>
  <c r="T19" i="34"/>
  <c r="H51" i="34"/>
  <c r="O51" i="34" s="1"/>
  <c r="P39" i="34"/>
  <c r="T36" i="34"/>
  <c r="Q18" i="34"/>
  <c r="W49" i="35"/>
  <c r="I50" i="35"/>
  <c r="F37" i="34"/>
  <c r="H73" i="34"/>
  <c r="O73" i="34" s="1"/>
  <c r="I30" i="34"/>
  <c r="R10" i="35"/>
  <c r="Q27" i="34"/>
  <c r="T43" i="34"/>
  <c r="T10" i="35"/>
  <c r="W34" i="35"/>
  <c r="Q30" i="35"/>
  <c r="I76" i="34"/>
  <c r="R27" i="35"/>
  <c r="R20" i="35"/>
  <c r="H46" i="34"/>
  <c r="O46" i="34" s="1"/>
  <c r="I11" i="34"/>
  <c r="L46" i="34"/>
  <c r="R38" i="34"/>
  <c r="R32" i="34"/>
  <c r="Q16" i="35"/>
  <c r="I30" i="35"/>
  <c r="I35" i="35"/>
  <c r="H39" i="35"/>
  <c r="O39" i="35" s="1"/>
  <c r="Q19" i="35"/>
  <c r="W18" i="34"/>
  <c r="F75" i="34"/>
  <c r="T21" i="34"/>
  <c r="W20" i="34"/>
  <c r="AA16" i="35"/>
  <c r="H41" i="34"/>
  <c r="O41" i="34" s="1"/>
  <c r="R37" i="35"/>
  <c r="R16" i="35"/>
  <c r="G58" i="35"/>
  <c r="R49" i="34"/>
  <c r="T21" i="35"/>
  <c r="R22" i="34"/>
  <c r="R44" i="34"/>
  <c r="S26" i="34"/>
  <c r="Z26" i="34" s="1"/>
  <c r="R27" i="34"/>
  <c r="P49" i="34"/>
  <c r="S49" i="35"/>
  <c r="Z49" i="35" s="1"/>
  <c r="H73" i="35"/>
  <c r="O73" i="35" s="1"/>
  <c r="T35" i="35"/>
  <c r="AA32" i="35"/>
  <c r="G50" i="35"/>
  <c r="AA37" i="35"/>
  <c r="Q11" i="35"/>
  <c r="W11" i="34"/>
  <c r="I74" i="34"/>
  <c r="S10" i="34"/>
  <c r="Z10" i="34" s="1"/>
  <c r="W26" i="34"/>
  <c r="Q31" i="34"/>
  <c r="F39" i="35"/>
  <c r="W46" i="35"/>
  <c r="T34" i="35"/>
  <c r="I31" i="35"/>
  <c r="F59" i="34"/>
  <c r="T29" i="34"/>
  <c r="I47" i="34"/>
  <c r="H59" i="34"/>
  <c r="O59" i="34" s="1"/>
  <c r="F11" i="34"/>
  <c r="T32" i="34"/>
  <c r="S52" i="34"/>
  <c r="Z52" i="34" s="1"/>
  <c r="P37" i="35"/>
  <c r="I45" i="35"/>
  <c r="P36" i="35"/>
  <c r="G74" i="35"/>
  <c r="AA35" i="34"/>
  <c r="Q52" i="34"/>
  <c r="R19" i="34"/>
  <c r="AA22" i="34"/>
  <c r="T42" i="34"/>
  <c r="F30" i="34"/>
  <c r="Q17" i="35"/>
  <c r="S49" i="34"/>
  <c r="Z49" i="34" s="1"/>
  <c r="R32" i="35"/>
  <c r="T15" i="35"/>
  <c r="R29" i="34"/>
  <c r="W32" i="34"/>
  <c r="F49" i="34"/>
  <c r="W19" i="34"/>
  <c r="S15" i="35"/>
  <c r="Z15" i="35" s="1"/>
  <c r="L36" i="34"/>
  <c r="W26" i="35"/>
  <c r="F45" i="35"/>
  <c r="P61" i="35"/>
  <c r="W16" i="35"/>
  <c r="R22" i="35"/>
  <c r="R18" i="34"/>
  <c r="L38" i="34"/>
  <c r="I49" i="34"/>
  <c r="I34" i="35"/>
  <c r="Q35" i="35"/>
  <c r="Q10" i="35"/>
  <c r="R49" i="35"/>
  <c r="H50" i="35"/>
  <c r="O50" i="35" s="1"/>
  <c r="S22" i="35"/>
  <c r="Z22" i="35" s="1"/>
  <c r="R29" i="35"/>
  <c r="L58" i="35"/>
  <c r="G75" i="34"/>
  <c r="AA29" i="34"/>
  <c r="W29" i="34"/>
  <c r="P37" i="34"/>
  <c r="W21" i="34"/>
  <c r="W32" i="35"/>
  <c r="F75" i="35"/>
  <c r="I51" i="35"/>
  <c r="G77" i="35"/>
  <c r="T39" i="35"/>
  <c r="S17" i="35"/>
  <c r="Z17" i="35" s="1"/>
  <c r="P38" i="34"/>
  <c r="L77" i="34"/>
  <c r="I39" i="34"/>
  <c r="G11" i="35"/>
  <c r="F33" i="34"/>
  <c r="F32" i="34"/>
  <c r="I33" i="35"/>
  <c r="T46" i="35"/>
  <c r="W19" i="35"/>
  <c r="Q37" i="35"/>
  <c r="T27" i="35"/>
  <c r="R31" i="34"/>
  <c r="W28" i="34"/>
  <c r="L50" i="34"/>
  <c r="T22" i="34"/>
  <c r="P10" i="34"/>
  <c r="AA43" i="34"/>
  <c r="AA41" i="35"/>
  <c r="S34" i="34"/>
  <c r="Z34" i="34" s="1"/>
  <c r="T49" i="34"/>
  <c r="L61" i="34"/>
  <c r="L47" i="34"/>
  <c r="R11" i="35"/>
  <c r="R10" i="33"/>
  <c r="P34" i="34"/>
  <c r="S31" i="35"/>
  <c r="Z31" i="35" s="1"/>
  <c r="G35" i="34"/>
  <c r="G29" i="34"/>
  <c r="G33" i="34"/>
  <c r="T15" i="34"/>
  <c r="L11" i="35"/>
  <c r="W35" i="34"/>
  <c r="H76" i="35"/>
  <c r="O76" i="35" s="1"/>
  <c r="W29" i="35"/>
  <c r="R30" i="35"/>
  <c r="G34" i="35"/>
  <c r="AA15" i="35"/>
  <c r="Q15" i="34"/>
  <c r="L72" i="34"/>
  <c r="W33" i="34"/>
  <c r="S18" i="34"/>
  <c r="Z18" i="34" s="1"/>
  <c r="T28" i="34"/>
  <c r="Q37" i="34"/>
  <c r="F11" i="35"/>
  <c r="H32" i="35"/>
  <c r="O32" i="35" s="1"/>
  <c r="H51" i="35"/>
  <c r="O51" i="35" s="1"/>
  <c r="P46" i="35"/>
  <c r="S18" i="35"/>
  <c r="Z18" i="35" s="1"/>
  <c r="T54" i="34"/>
  <c r="R17" i="35"/>
  <c r="P35" i="34"/>
  <c r="Q10" i="34"/>
  <c r="I45" i="34"/>
  <c r="I32" i="34"/>
  <c r="R20" i="34"/>
  <c r="R39" i="35"/>
  <c r="F41" i="35"/>
  <c r="AA31" i="35"/>
  <c r="R18" i="35"/>
  <c r="G31" i="35"/>
  <c r="Q36" i="35"/>
  <c r="F35" i="34"/>
  <c r="F72" i="34"/>
  <c r="I34" i="34"/>
  <c r="AA38" i="34"/>
  <c r="Q43" i="34"/>
  <c r="S16" i="34"/>
  <c r="F38" i="34"/>
  <c r="F33" i="35"/>
  <c r="I32" i="35"/>
  <c r="Q22" i="35"/>
  <c r="W42" i="34"/>
  <c r="AA10" i="35"/>
  <c r="AA15" i="34"/>
  <c r="I35" i="34"/>
  <c r="H37" i="34"/>
  <c r="O37" i="34" s="1"/>
  <c r="H29" i="34"/>
  <c r="O29" i="34" s="1"/>
  <c r="S54" i="34"/>
  <c r="Z54" i="34" s="1"/>
  <c r="AA54" i="34"/>
  <c r="F46" i="35"/>
  <c r="W18" i="35"/>
  <c r="S34" i="35"/>
  <c r="Z34" i="35" s="1"/>
  <c r="L39" i="35"/>
  <c r="AA20" i="34"/>
  <c r="AA11" i="35"/>
  <c r="H10" i="34"/>
  <c r="O10" i="34" s="1"/>
  <c r="H34" i="34"/>
  <c r="O34" i="34" s="1"/>
  <c r="G36" i="34"/>
  <c r="G51" i="35"/>
  <c r="L37" i="35"/>
  <c r="L50" i="35"/>
  <c r="H30" i="35"/>
  <c r="O30" i="35" s="1"/>
  <c r="L36" i="35"/>
  <c r="I11" i="35"/>
  <c r="T34" i="34"/>
  <c r="P11" i="35"/>
  <c r="S26" i="35"/>
  <c r="Z26" i="35" s="1"/>
  <c r="Q16" i="34"/>
  <c r="L39" i="34"/>
  <c r="S31" i="34"/>
  <c r="Z31" i="34" s="1"/>
  <c r="H47" i="35"/>
  <c r="O47" i="35" s="1"/>
  <c r="I38" i="35"/>
  <c r="H61" i="35"/>
  <c r="O61" i="35" s="1"/>
  <c r="L75" i="34"/>
  <c r="H75" i="35"/>
  <c r="O75" i="35" s="1"/>
  <c r="Q42" i="34"/>
  <c r="Q20" i="34"/>
  <c r="G74" i="34"/>
  <c r="T11" i="35"/>
  <c r="T52" i="34"/>
  <c r="T26" i="35"/>
  <c r="P47" i="35"/>
  <c r="S35" i="35"/>
  <c r="Z35" i="35" s="1"/>
  <c r="W35" i="35"/>
  <c r="I58" i="35"/>
  <c r="P39" i="35"/>
  <c r="P36" i="34"/>
  <c r="L51" i="34"/>
  <c r="G45" i="34"/>
  <c r="I72" i="34"/>
  <c r="T30" i="34"/>
  <c r="Q49" i="35"/>
  <c r="H46" i="35"/>
  <c r="O46" i="35" s="1"/>
  <c r="H45" i="34"/>
  <c r="O45" i="34" s="1"/>
  <c r="F47" i="35"/>
  <c r="AA49" i="35"/>
  <c r="H33" i="35"/>
  <c r="O33" i="35" s="1"/>
  <c r="I59" i="34"/>
  <c r="T41" i="35"/>
  <c r="I50" i="34"/>
  <c r="T27" i="34"/>
  <c r="Q15" i="35"/>
  <c r="L35" i="35"/>
  <c r="F73" i="34"/>
  <c r="AA46" i="35"/>
  <c r="L32" i="34"/>
  <c r="G30" i="34"/>
  <c r="AA21" i="34"/>
  <c r="T37" i="34"/>
  <c r="I59" i="35"/>
  <c r="H74" i="35"/>
  <c r="O74" i="35" s="1"/>
  <c r="H45" i="35"/>
  <c r="O45" i="35" s="1"/>
  <c r="L41" i="35"/>
  <c r="R41" i="35"/>
  <c r="P76" i="35"/>
  <c r="T28" i="35"/>
  <c r="F51" i="34"/>
  <c r="F32" i="35"/>
  <c r="T33" i="34"/>
  <c r="T35" i="34"/>
  <c r="H72" i="34"/>
  <c r="O72" i="34" s="1"/>
  <c r="R33" i="35"/>
  <c r="L51" i="35"/>
  <c r="R40" i="35"/>
  <c r="I46" i="35"/>
  <c r="T20" i="35"/>
  <c r="S27" i="35"/>
  <c r="Z27" i="35" s="1"/>
  <c r="R46" i="35"/>
  <c r="I76" i="35"/>
  <c r="AA26" i="35"/>
  <c r="L38" i="35"/>
  <c r="L76" i="34"/>
  <c r="S32" i="34"/>
  <c r="Z32" i="34" s="1"/>
  <c r="G51" i="34"/>
  <c r="W31" i="34"/>
  <c r="G59" i="34"/>
  <c r="AA31" i="34"/>
  <c r="P77" i="35"/>
  <c r="H37" i="35"/>
  <c r="O37" i="35" s="1"/>
  <c r="I73" i="34"/>
  <c r="S30" i="34"/>
  <c r="Z30" i="34" s="1"/>
  <c r="H47" i="34"/>
  <c r="O47" i="34" s="1"/>
  <c r="Q35" i="34"/>
  <c r="F50" i="34"/>
  <c r="P58" i="34"/>
  <c r="T26" i="34"/>
  <c r="P76" i="34"/>
  <c r="F76" i="35"/>
  <c r="P75" i="34"/>
  <c r="G37" i="35"/>
  <c r="S21" i="34"/>
  <c r="Z21" i="34" s="1"/>
  <c r="R35" i="35"/>
  <c r="R35" i="34"/>
  <c r="G50" i="34"/>
  <c r="AA39" i="34"/>
  <c r="S39" i="34"/>
  <c r="Z39" i="34" s="1"/>
  <c r="S11" i="35"/>
  <c r="Z11" i="35" s="1"/>
  <c r="R26" i="35"/>
  <c r="F61" i="35"/>
  <c r="F10" i="35"/>
  <c r="Q34" i="34"/>
  <c r="G37" i="34"/>
  <c r="S30" i="35"/>
  <c r="Z30" i="35" s="1"/>
  <c r="S28" i="34"/>
  <c r="Z28" i="34" s="1"/>
  <c r="Q34" i="35"/>
  <c r="T11" i="34"/>
  <c r="L45" i="34"/>
  <c r="H38" i="34"/>
  <c r="O38" i="34" s="1"/>
  <c r="AA21" i="35"/>
  <c r="Q28" i="34"/>
  <c r="AA16" i="34"/>
  <c r="F36" i="34"/>
  <c r="AA18" i="35"/>
  <c r="S32" i="35"/>
  <c r="Z32" i="35" s="1"/>
  <c r="H61" i="34"/>
  <c r="O61" i="34" s="1"/>
  <c r="Q33" i="34"/>
  <c r="Q21" i="34"/>
  <c r="W10" i="34"/>
  <c r="W22" i="34"/>
  <c r="P47" i="34"/>
  <c r="F46" i="34"/>
  <c r="W27" i="34"/>
  <c r="AA35" i="35"/>
  <c r="R21" i="34"/>
  <c r="AA42" i="34"/>
  <c r="H75" i="34"/>
  <c r="O75" i="34" s="1"/>
  <c r="H37" i="33"/>
  <c r="O37" i="33" s="1"/>
  <c r="Q33" i="33"/>
  <c r="H45" i="33"/>
  <c r="O45" i="33" s="1"/>
  <c r="S28" i="33"/>
  <c r="Z28" i="33" s="1"/>
  <c r="H39" i="33"/>
  <c r="O39" i="33" s="1"/>
  <c r="H35" i="33"/>
  <c r="O35" i="33" s="1"/>
  <c r="L38" i="33"/>
  <c r="S18" i="33"/>
  <c r="Z18" i="33" s="1"/>
  <c r="L36" i="33"/>
  <c r="G37" i="33"/>
  <c r="Q27" i="33"/>
  <c r="P37" i="33"/>
  <c r="AA11" i="33"/>
  <c r="F37" i="33"/>
  <c r="W22" i="33"/>
  <c r="S22" i="33"/>
  <c r="Z22" i="33" s="1"/>
  <c r="T33" i="33"/>
  <c r="I36" i="33"/>
  <c r="W29" i="33"/>
  <c r="G50" i="33"/>
  <c r="I11" i="33"/>
  <c r="S33" i="33"/>
  <c r="Z33" i="33" s="1"/>
  <c r="R29" i="33"/>
  <c r="T17" i="33"/>
  <c r="R18" i="33"/>
  <c r="L39" i="33"/>
  <c r="R22" i="33"/>
  <c r="T27" i="33"/>
  <c r="L10" i="33"/>
  <c r="T18" i="33"/>
  <c r="T28" i="33"/>
  <c r="G10" i="33"/>
  <c r="G11" i="33"/>
  <c r="I38" i="33"/>
  <c r="L46" i="33"/>
  <c r="R17" i="33"/>
  <c r="G35" i="33"/>
  <c r="R33" i="33"/>
  <c r="G41" i="33"/>
  <c r="S11" i="33"/>
  <c r="Z11" i="33" s="1"/>
  <c r="T11" i="33"/>
  <c r="AA27" i="33"/>
  <c r="Q17" i="33"/>
  <c r="I74" i="33"/>
  <c r="F11" i="33"/>
  <c r="P41" i="33"/>
  <c r="AA18" i="33"/>
  <c r="P11" i="33"/>
  <c r="P38" i="33"/>
  <c r="R11" i="33"/>
  <c r="H11" i="33"/>
  <c r="O11" i="33" s="1"/>
  <c r="G73" i="33"/>
  <c r="Q22" i="33"/>
  <c r="AA17" i="33"/>
  <c r="L35" i="33"/>
  <c r="P35" i="33"/>
  <c r="W27" i="33"/>
  <c r="W28" i="33"/>
  <c r="T29" i="33"/>
  <c r="Q21" i="33"/>
  <c r="AA22" i="33"/>
  <c r="Q29" i="33"/>
  <c r="I37" i="33"/>
  <c r="R21" i="33"/>
  <c r="H10" i="33"/>
  <c r="O10" i="33" s="1"/>
  <c r="G38" i="33"/>
  <c r="AA29" i="33"/>
  <c r="G36" i="33"/>
  <c r="R27" i="33"/>
  <c r="AA33" i="33"/>
  <c r="P10" i="33"/>
  <c r="H38" i="33"/>
  <c r="O38" i="33" s="1"/>
  <c r="F10" i="33"/>
  <c r="F36" i="33"/>
  <c r="W18" i="33"/>
  <c r="W21" i="33"/>
  <c r="F35" i="33"/>
  <c r="Q11" i="33"/>
  <c r="P36" i="33"/>
  <c r="F38" i="33"/>
  <c r="I35" i="33"/>
  <c r="T22" i="33"/>
  <c r="L11" i="33"/>
  <c r="W11" i="33"/>
  <c r="F39" i="33"/>
  <c r="Q18" i="33"/>
  <c r="Q28" i="33"/>
  <c r="AA21" i="33"/>
  <c r="AA28" i="33"/>
  <c r="L37" i="33"/>
  <c r="R28" i="33"/>
  <c r="W33" i="33"/>
  <c r="I10" i="33"/>
  <c r="S10" i="33"/>
  <c r="Z10" i="33" s="1"/>
  <c r="T21" i="33"/>
  <c r="P76" i="33"/>
  <c r="G39" i="33"/>
  <c r="L72" i="33"/>
  <c r="F50" i="33"/>
  <c r="H73" i="33"/>
  <c r="O73" i="33" s="1"/>
  <c r="L59" i="33"/>
  <c r="P72" i="33"/>
  <c r="S17" i="33"/>
  <c r="Z17" i="33" s="1"/>
  <c r="F76" i="33"/>
  <c r="H72" i="33"/>
  <c r="O72" i="33" s="1"/>
  <c r="I76" i="33"/>
  <c r="P39" i="33"/>
  <c r="P73" i="33"/>
  <c r="P45" i="33"/>
  <c r="H77" i="33"/>
  <c r="O77" i="33" s="1"/>
  <c r="I75" i="33"/>
  <c r="G76" i="33"/>
  <c r="G74" i="33"/>
  <c r="S29" i="33"/>
  <c r="Z29" i="33" s="1"/>
  <c r="F59" i="33"/>
  <c r="I77" i="33"/>
  <c r="I73" i="33"/>
  <c r="S27" i="33"/>
  <c r="Z27" i="33" s="1"/>
  <c r="L50" i="33"/>
  <c r="P77" i="33"/>
  <c r="L74" i="33"/>
  <c r="G75" i="33"/>
  <c r="L76" i="33"/>
  <c r="F74" i="33"/>
  <c r="F75" i="33"/>
  <c r="H36" i="33"/>
  <c r="O36" i="33" s="1"/>
  <c r="H46" i="33"/>
  <c r="O46" i="33" s="1"/>
  <c r="H76" i="33"/>
  <c r="O76" i="33" s="1"/>
  <c r="I39" i="33"/>
  <c r="H50" i="33"/>
  <c r="O50" i="33" s="1"/>
  <c r="I45" i="33"/>
  <c r="H59" i="33"/>
  <c r="O59" i="33" s="1"/>
  <c r="I59" i="33"/>
  <c r="F45" i="33"/>
  <c r="G77" i="33"/>
  <c r="P46" i="33"/>
  <c r="G45" i="33"/>
  <c r="F46" i="33"/>
  <c r="I72" i="33"/>
  <c r="F73" i="33"/>
  <c r="G46" i="33"/>
  <c r="S21" i="33"/>
  <c r="Z21" i="33" s="1"/>
  <c r="L73" i="33"/>
  <c r="P74" i="33"/>
  <c r="P75" i="33"/>
  <c r="L75" i="33"/>
  <c r="L45" i="33"/>
  <c r="G72" i="33"/>
  <c r="P59" i="33"/>
  <c r="L77" i="33"/>
  <c r="G59" i="33"/>
  <c r="I50" i="33"/>
  <c r="H75" i="33"/>
  <c r="O75" i="33" s="1"/>
  <c r="F77" i="33"/>
  <c r="F72" i="33"/>
  <c r="H74" i="33"/>
  <c r="O74" i="33" s="1"/>
  <c r="I46" i="33"/>
  <c r="S36" i="33"/>
  <c r="Z36" i="33" s="1"/>
  <c r="W36" i="33"/>
  <c r="R36" i="33"/>
  <c r="T36" i="33"/>
  <c r="AA36" i="33"/>
  <c r="Q36" i="33"/>
  <c r="S35" i="33"/>
  <c r="Z35" i="33" s="1"/>
  <c r="T35" i="33"/>
  <c r="R35" i="33"/>
  <c r="AA35" i="33"/>
  <c r="T34" i="33"/>
  <c r="R34" i="33"/>
  <c r="S34" i="33"/>
  <c r="Z34" i="33" s="1"/>
  <c r="Q34" i="33"/>
  <c r="AA34" i="33"/>
  <c r="W35" i="33"/>
  <c r="W34" i="33"/>
  <c r="Q35" i="33"/>
  <c r="F31" i="33"/>
  <c r="H32" i="33"/>
  <c r="O32" i="33" s="1"/>
  <c r="L30" i="33"/>
  <c r="I31" i="33"/>
  <c r="P30" i="33"/>
  <c r="H31" i="33"/>
  <c r="O31" i="33" s="1"/>
  <c r="H30" i="33"/>
  <c r="O30" i="33" s="1"/>
  <c r="L31" i="33"/>
  <c r="F30" i="33"/>
  <c r="G30" i="33"/>
  <c r="G31" i="33"/>
  <c r="I30" i="33"/>
  <c r="P31" i="33"/>
  <c r="I33" i="33"/>
  <c r="P32" i="33"/>
  <c r="L33" i="33"/>
  <c r="F33" i="33"/>
  <c r="H33" i="33"/>
  <c r="O33" i="33" s="1"/>
  <c r="G34" i="33"/>
  <c r="F32" i="33"/>
  <c r="H34" i="33"/>
  <c r="O34" i="33" s="1"/>
  <c r="G32" i="33"/>
  <c r="P33" i="33"/>
  <c r="I32" i="33"/>
  <c r="L32" i="33"/>
  <c r="R30" i="33"/>
  <c r="G33" i="33"/>
  <c r="F34" i="33"/>
  <c r="L34" i="33"/>
  <c r="Q30" i="33"/>
  <c r="S37" i="33"/>
  <c r="Z37" i="33" s="1"/>
  <c r="AA37" i="33"/>
  <c r="S30" i="33"/>
  <c r="Z30" i="33" s="1"/>
  <c r="P34" i="33"/>
  <c r="R37" i="33"/>
  <c r="I34" i="33"/>
  <c r="AA30" i="33"/>
  <c r="W30" i="33"/>
  <c r="T37" i="33"/>
  <c r="W37" i="33"/>
  <c r="T30" i="33"/>
  <c r="Q37" i="33"/>
  <c r="W26" i="33"/>
  <c r="R20" i="33"/>
  <c r="Q26" i="33"/>
  <c r="R26" i="33"/>
  <c r="T26" i="33"/>
  <c r="AA26" i="33"/>
  <c r="S26" i="33"/>
  <c r="Z26" i="33" s="1"/>
  <c r="F86" i="9" l="1"/>
  <c r="J10" i="33"/>
  <c r="J11" i="33" s="1"/>
  <c r="M10" i="33"/>
  <c r="J10" i="34"/>
  <c r="J11" i="34" s="1"/>
  <c r="J10" i="35"/>
  <c r="J11" i="35" s="1"/>
  <c r="M10" i="34"/>
  <c r="M10" i="35"/>
  <c r="F87" i="9" l="1"/>
  <c r="R41" i="34"/>
  <c r="L56" i="35"/>
  <c r="AA41" i="34"/>
  <c r="P56" i="34"/>
  <c r="S41" i="33"/>
  <c r="Z41" i="33" s="1"/>
  <c r="G56" i="34"/>
  <c r="P56" i="35"/>
  <c r="Q41" i="34"/>
  <c r="I56" i="34"/>
  <c r="H56" i="35"/>
  <c r="O56" i="35" s="1"/>
  <c r="S41" i="34"/>
  <c r="Z41" i="34" s="1"/>
  <c r="H56" i="33"/>
  <c r="O56" i="33" s="1"/>
  <c r="T41" i="34"/>
  <c r="F56" i="34"/>
  <c r="W41" i="34"/>
  <c r="I56" i="35"/>
  <c r="F56" i="35"/>
  <c r="L56" i="34"/>
  <c r="H56" i="34"/>
  <c r="O56" i="34" s="1"/>
  <c r="P56" i="33"/>
  <c r="L56" i="33"/>
  <c r="F56" i="33"/>
  <c r="G56" i="33"/>
  <c r="I56" i="33"/>
  <c r="G56" i="35"/>
  <c r="T41" i="33"/>
  <c r="K11" i="35"/>
  <c r="M11" i="35" s="1"/>
  <c r="K11" i="34"/>
  <c r="M11" i="34" s="1"/>
  <c r="K11" i="33"/>
  <c r="M11" i="33" s="1"/>
  <c r="F88" i="9" l="1"/>
  <c r="Q41" i="33"/>
  <c r="AA41" i="33"/>
  <c r="R41" i="33"/>
  <c r="W41" i="33"/>
  <c r="F89" i="9" l="1"/>
  <c r="Q48" i="35"/>
  <c r="T47" i="33"/>
  <c r="R48" i="34"/>
  <c r="Q51" i="34"/>
  <c r="S48" i="35"/>
  <c r="Z48" i="35" s="1"/>
  <c r="AA48" i="35"/>
  <c r="T45" i="35"/>
  <c r="R45" i="35"/>
  <c r="T51" i="34"/>
  <c r="Q45" i="35"/>
  <c r="R51" i="34"/>
  <c r="R47" i="33"/>
  <c r="R48" i="35"/>
  <c r="T48" i="35"/>
  <c r="W48" i="35"/>
  <c r="W45" i="35"/>
  <c r="W48" i="34"/>
  <c r="AA51" i="34"/>
  <c r="Q48" i="34"/>
  <c r="S45" i="35"/>
  <c r="Z45" i="35" s="1"/>
  <c r="T48" i="34"/>
  <c r="W51" i="34"/>
  <c r="AA48" i="34"/>
  <c r="S51" i="34"/>
  <c r="Z51" i="34" s="1"/>
  <c r="S48" i="34"/>
  <c r="Z48" i="34" s="1"/>
  <c r="AA45" i="35"/>
  <c r="W47" i="33"/>
  <c r="F90" i="9" l="1"/>
  <c r="AA47" i="33"/>
  <c r="Q44" i="33"/>
  <c r="S47" i="33"/>
  <c r="Z47" i="33" s="1"/>
  <c r="Q47" i="33"/>
  <c r="R44" i="33"/>
  <c r="W44" i="33"/>
  <c r="F91" i="9" l="1"/>
  <c r="Q42" i="35"/>
  <c r="AA43" i="35"/>
  <c r="AA45" i="34"/>
  <c r="T45" i="33"/>
  <c r="Q45" i="33"/>
  <c r="Q46" i="34"/>
  <c r="S42" i="35"/>
  <c r="Z42" i="35" s="1"/>
  <c r="W46" i="34"/>
  <c r="Q43" i="35"/>
  <c r="T44" i="33"/>
  <c r="R46" i="34"/>
  <c r="AA44" i="33"/>
  <c r="R45" i="34"/>
  <c r="W42" i="35"/>
  <c r="AA45" i="33"/>
  <c r="S45" i="33"/>
  <c r="Z45" i="33" s="1"/>
  <c r="S46" i="34"/>
  <c r="Z46" i="34" s="1"/>
  <c r="W45" i="34"/>
  <c r="R43" i="35"/>
  <c r="W45" i="33"/>
  <c r="T43" i="35"/>
  <c r="Q45" i="34"/>
  <c r="S43" i="35"/>
  <c r="Z43" i="35" s="1"/>
  <c r="R42" i="35"/>
  <c r="T42" i="35"/>
  <c r="AA42" i="35"/>
  <c r="AA46" i="34"/>
  <c r="T46" i="34"/>
  <c r="S45" i="34"/>
  <c r="Z45" i="34" s="1"/>
  <c r="W43" i="35"/>
  <c r="T45" i="34"/>
  <c r="S44" i="33"/>
  <c r="Z44" i="33" s="1"/>
  <c r="R45" i="33"/>
  <c r="F92" i="9" l="1"/>
  <c r="S46" i="33"/>
  <c r="Z46" i="33" s="1"/>
  <c r="F93" i="9" l="1"/>
  <c r="F26" i="33"/>
  <c r="I26" i="34"/>
  <c r="T44" i="35"/>
  <c r="T46" i="33"/>
  <c r="W47" i="34"/>
  <c r="L26" i="34"/>
  <c r="AA44" i="35"/>
  <c r="G26" i="33"/>
  <c r="Q46" i="33"/>
  <c r="W44" i="35"/>
  <c r="R47" i="34"/>
  <c r="R46" i="33"/>
  <c r="AA46" i="33"/>
  <c r="F26" i="34"/>
  <c r="P26" i="35"/>
  <c r="H26" i="34"/>
  <c r="O26" i="34" s="1"/>
  <c r="H26" i="33"/>
  <c r="O26" i="33" s="1"/>
  <c r="AA47" i="34"/>
  <c r="R44" i="35"/>
  <c r="G26" i="35"/>
  <c r="Q47" i="34"/>
  <c r="Q44" i="35"/>
  <c r="F26" i="35"/>
  <c r="P26" i="34"/>
  <c r="G26" i="34"/>
  <c r="W46" i="33"/>
  <c r="L26" i="33"/>
  <c r="I26" i="33"/>
  <c r="H26" i="35"/>
  <c r="O26" i="35" s="1"/>
  <c r="S47" i="34"/>
  <c r="Z47" i="34" s="1"/>
  <c r="T47" i="34"/>
  <c r="I26" i="35"/>
  <c r="S44" i="35"/>
  <c r="Z44" i="35" s="1"/>
  <c r="L26" i="35"/>
  <c r="P26" i="33"/>
  <c r="F94" i="9" l="1"/>
  <c r="F95" i="9" l="1"/>
  <c r="I70" i="35"/>
  <c r="G27" i="33"/>
  <c r="F27" i="35"/>
  <c r="L69" i="35"/>
  <c r="L70" i="34"/>
  <c r="AA23" i="35"/>
  <c r="T25" i="34"/>
  <c r="R25" i="34"/>
  <c r="H71" i="35"/>
  <c r="O71" i="35" s="1"/>
  <c r="L68" i="34"/>
  <c r="T25" i="33"/>
  <c r="G71" i="34"/>
  <c r="H70" i="34"/>
  <c r="O70" i="34" s="1"/>
  <c r="G69" i="33"/>
  <c r="G69" i="35"/>
  <c r="L70" i="35"/>
  <c r="L71" i="35"/>
  <c r="H27" i="35"/>
  <c r="O27" i="35" s="1"/>
  <c r="I69" i="35"/>
  <c r="H68" i="34"/>
  <c r="O68" i="34" s="1"/>
  <c r="H69" i="35"/>
  <c r="O69" i="35" s="1"/>
  <c r="R25" i="35"/>
  <c r="Q25" i="34"/>
  <c r="H69" i="33"/>
  <c r="O69" i="33" s="1"/>
  <c r="S25" i="34"/>
  <c r="Z25" i="34" s="1"/>
  <c r="R25" i="33"/>
  <c r="F68" i="34"/>
  <c r="P71" i="35"/>
  <c r="P27" i="34"/>
  <c r="F69" i="34"/>
  <c r="P27" i="33"/>
  <c r="W23" i="34"/>
  <c r="L71" i="34"/>
  <c r="P71" i="34"/>
  <c r="F71" i="35"/>
  <c r="P70" i="34"/>
  <c r="F68" i="35"/>
  <c r="I68" i="33"/>
  <c r="L27" i="33"/>
  <c r="L27" i="34"/>
  <c r="I70" i="34"/>
  <c r="H70" i="35"/>
  <c r="O70" i="35" s="1"/>
  <c r="F69" i="35"/>
  <c r="L68" i="35"/>
  <c r="W25" i="33"/>
  <c r="AA25" i="34"/>
  <c r="S25" i="33"/>
  <c r="Z25" i="33" s="1"/>
  <c r="H71" i="34"/>
  <c r="O71" i="34" s="1"/>
  <c r="G27" i="35"/>
  <c r="T23" i="34"/>
  <c r="H69" i="34"/>
  <c r="O69" i="34" s="1"/>
  <c r="F27" i="34"/>
  <c r="P27" i="35"/>
  <c r="F27" i="33"/>
  <c r="Q25" i="33"/>
  <c r="G71" i="33"/>
  <c r="G68" i="34"/>
  <c r="P70" i="35"/>
  <c r="AA25" i="33"/>
  <c r="I68" i="35"/>
  <c r="L69" i="34"/>
  <c r="F71" i="34"/>
  <c r="AA25" i="35"/>
  <c r="G27" i="34"/>
  <c r="I71" i="35"/>
  <c r="R23" i="35"/>
  <c r="F70" i="34"/>
  <c r="G69" i="34"/>
  <c r="P68" i="35"/>
  <c r="R23" i="33"/>
  <c r="I68" i="34"/>
  <c r="S23" i="35"/>
  <c r="Z23" i="35" s="1"/>
  <c r="S25" i="35"/>
  <c r="Z25" i="35" s="1"/>
  <c r="L27" i="35"/>
  <c r="T25" i="35"/>
  <c r="H27" i="34"/>
  <c r="O27" i="34" s="1"/>
  <c r="Q23" i="33"/>
  <c r="W25" i="35"/>
  <c r="W25" i="34"/>
  <c r="H27" i="33"/>
  <c r="O27" i="33" s="1"/>
  <c r="G70" i="35"/>
  <c r="S23" i="33"/>
  <c r="Z23" i="33" s="1"/>
  <c r="F70" i="35"/>
  <c r="I27" i="35"/>
  <c r="Q25" i="35"/>
  <c r="I71" i="34"/>
  <c r="I71" i="33"/>
  <c r="G70" i="34"/>
  <c r="AA23" i="34"/>
  <c r="G68" i="35"/>
  <c r="P68" i="34"/>
  <c r="P69" i="35"/>
  <c r="G71" i="35"/>
  <c r="I27" i="34"/>
  <c r="I69" i="34"/>
  <c r="P69" i="34"/>
  <c r="H68" i="35"/>
  <c r="O68" i="35" s="1"/>
  <c r="I27" i="33"/>
  <c r="Q23" i="34"/>
  <c r="F96" i="9" l="1"/>
  <c r="S24" i="35"/>
  <c r="Z24" i="35" s="1"/>
  <c r="Q24" i="33"/>
  <c r="S23" i="34"/>
  <c r="Z23" i="34" s="1"/>
  <c r="W23" i="33"/>
  <c r="T23" i="33"/>
  <c r="W23" i="35"/>
  <c r="T23" i="35"/>
  <c r="W24" i="34"/>
  <c r="Q23" i="35"/>
  <c r="Q24" i="34"/>
  <c r="AA23" i="33"/>
  <c r="R23" i="34"/>
  <c r="Q42" i="33"/>
  <c r="L71" i="33"/>
  <c r="F70" i="33"/>
  <c r="F71" i="33"/>
  <c r="H70" i="33"/>
  <c r="O70" i="33" s="1"/>
  <c r="I69" i="33"/>
  <c r="H71" i="33"/>
  <c r="O71" i="33" s="1"/>
  <c r="G68" i="33"/>
  <c r="L69" i="33"/>
  <c r="I70" i="33"/>
  <c r="F68" i="33"/>
  <c r="L68" i="33"/>
  <c r="F69" i="33"/>
  <c r="P68" i="33"/>
  <c r="P69" i="33"/>
  <c r="G70" i="33"/>
  <c r="L70" i="33"/>
  <c r="H68" i="33"/>
  <c r="O68" i="33" s="1"/>
  <c r="P71" i="33"/>
  <c r="P70" i="33"/>
  <c r="F97" i="9" l="1"/>
  <c r="T24" i="35"/>
  <c r="W24" i="33"/>
  <c r="AA53" i="34"/>
  <c r="S24" i="34"/>
  <c r="Z24" i="34" s="1"/>
  <c r="S24" i="33"/>
  <c r="Z24" i="33" s="1"/>
  <c r="W24" i="35"/>
  <c r="AA24" i="34"/>
  <c r="AA24" i="33"/>
  <c r="R24" i="33"/>
  <c r="Q24" i="35"/>
  <c r="T24" i="33"/>
  <c r="R24" i="35"/>
  <c r="T24" i="34"/>
  <c r="R24" i="34"/>
  <c r="AA24" i="35"/>
  <c r="F98" i="9" l="1"/>
  <c r="W50" i="34"/>
  <c r="W53" i="34"/>
  <c r="S47" i="35"/>
  <c r="Z47" i="35" s="1"/>
  <c r="W49" i="33"/>
  <c r="S50" i="34"/>
  <c r="Z50" i="34" s="1"/>
  <c r="AA49" i="33"/>
  <c r="W47" i="35"/>
  <c r="S53" i="34"/>
  <c r="Z53" i="34" s="1"/>
  <c r="Q53" i="34"/>
  <c r="Q47" i="35"/>
  <c r="Q50" i="34"/>
  <c r="R53" i="34"/>
  <c r="T53" i="34"/>
  <c r="S49" i="33"/>
  <c r="Z49" i="33" s="1"/>
  <c r="F99" i="9" l="1"/>
  <c r="Q40" i="33"/>
  <c r="T40" i="33"/>
  <c r="W38" i="35"/>
  <c r="R47" i="35"/>
  <c r="R38" i="35"/>
  <c r="T50" i="34"/>
  <c r="AA47" i="35"/>
  <c r="T47" i="35"/>
  <c r="W40" i="33"/>
  <c r="T38" i="35"/>
  <c r="Q38" i="35"/>
  <c r="T49" i="33"/>
  <c r="R49" i="33"/>
  <c r="AA50" i="34"/>
  <c r="W40" i="34"/>
  <c r="Q49" i="33"/>
  <c r="R50" i="34"/>
  <c r="F100" i="9" l="1"/>
  <c r="Q14" i="35"/>
  <c r="AA40" i="34"/>
  <c r="S40" i="34"/>
  <c r="Z40" i="34" s="1"/>
  <c r="R40" i="33"/>
  <c r="Q40" i="34"/>
  <c r="S14" i="34"/>
  <c r="Z14" i="34" s="1"/>
  <c r="T14" i="35"/>
  <c r="W14" i="33"/>
  <c r="R14" i="33"/>
  <c r="T40" i="34"/>
  <c r="AA14" i="34"/>
  <c r="Q14" i="33"/>
  <c r="R40" i="34"/>
  <c r="AA14" i="33"/>
  <c r="R14" i="35"/>
  <c r="S38" i="35"/>
  <c r="Z38" i="35" s="1"/>
  <c r="AA14" i="35"/>
  <c r="S40" i="33"/>
  <c r="Z40" i="33" s="1"/>
  <c r="T14" i="34"/>
  <c r="S14" i="35"/>
  <c r="Z14" i="35" s="1"/>
  <c r="AA40" i="33"/>
  <c r="AA38" i="35"/>
  <c r="F101" i="9" l="1"/>
  <c r="F60" i="34"/>
  <c r="W14" i="34"/>
  <c r="G60" i="35"/>
  <c r="F60" i="35"/>
  <c r="W14" i="35"/>
  <c r="G60" i="34"/>
  <c r="S14" i="33"/>
  <c r="Z14" i="33" s="1"/>
  <c r="Q14" i="34"/>
  <c r="R14" i="34"/>
  <c r="T14" i="33"/>
  <c r="F102" i="9" l="1"/>
  <c r="G65" i="33"/>
  <c r="P60" i="35"/>
  <c r="F65" i="34"/>
  <c r="L60" i="34"/>
  <c r="L60" i="33"/>
  <c r="P60" i="33"/>
  <c r="I60" i="34"/>
  <c r="H60" i="35"/>
  <c r="O60" i="35" s="1"/>
  <c r="I60" i="33"/>
  <c r="F65" i="33"/>
  <c r="G60" i="33"/>
  <c r="F65" i="35"/>
  <c r="P65" i="33"/>
  <c r="I65" i="33"/>
  <c r="F60" i="33"/>
  <c r="L60" i="35"/>
  <c r="H60" i="34"/>
  <c r="O60" i="34" s="1"/>
  <c r="L65" i="33"/>
  <c r="I60" i="35"/>
  <c r="P65" i="34"/>
  <c r="I65" i="34"/>
  <c r="I65" i="35"/>
  <c r="H60" i="33"/>
  <c r="O60" i="33" s="1"/>
  <c r="P60" i="34"/>
  <c r="F103" i="9" l="1"/>
  <c r="P67" i="35"/>
  <c r="L65" i="35"/>
  <c r="H65" i="34"/>
  <c r="O65" i="34" s="1"/>
  <c r="H67" i="35"/>
  <c r="O67" i="35" s="1"/>
  <c r="P67" i="34"/>
  <c r="H65" i="33"/>
  <c r="O65" i="33" s="1"/>
  <c r="F67" i="34"/>
  <c r="L67" i="34"/>
  <c r="G65" i="34"/>
  <c r="P67" i="33"/>
  <c r="L65" i="34"/>
  <c r="G65" i="35"/>
  <c r="H65" i="35"/>
  <c r="O65" i="35" s="1"/>
  <c r="I67" i="35"/>
  <c r="F67" i="35"/>
  <c r="P65" i="35"/>
  <c r="I67" i="34"/>
  <c r="F104" i="9" l="1"/>
  <c r="H67" i="34"/>
  <c r="O67" i="34" s="1"/>
  <c r="L62" i="35"/>
  <c r="F62" i="34"/>
  <c r="L67" i="35"/>
  <c r="L67" i="33"/>
  <c r="F67" i="33"/>
  <c r="H67" i="33"/>
  <c r="O67" i="33" s="1"/>
  <c r="G67" i="34"/>
  <c r="G62" i="34"/>
  <c r="G62" i="33"/>
  <c r="G67" i="35"/>
  <c r="F62" i="35"/>
  <c r="H62" i="34"/>
  <c r="O62" i="34" s="1"/>
  <c r="H62" i="35"/>
  <c r="O62" i="35" s="1"/>
  <c r="I62" i="35"/>
  <c r="G67" i="33"/>
  <c r="I62" i="33"/>
  <c r="I67" i="33"/>
  <c r="L62" i="33"/>
  <c r="F105" i="9" l="1"/>
  <c r="L62" i="34"/>
  <c r="P42" i="35"/>
  <c r="L42" i="34"/>
  <c r="F42" i="33"/>
  <c r="G62" i="35"/>
  <c r="H62" i="33"/>
  <c r="O62" i="33" s="1"/>
  <c r="P62" i="35"/>
  <c r="L42" i="33"/>
  <c r="P62" i="33"/>
  <c r="G42" i="35"/>
  <c r="P42" i="34"/>
  <c r="I42" i="33"/>
  <c r="H42" i="35"/>
  <c r="O42" i="35" s="1"/>
  <c r="F62" i="33"/>
  <c r="P62" i="34"/>
  <c r="I62" i="34"/>
  <c r="F106" i="9" l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F122" i="9" s="1"/>
  <c r="F123" i="9" s="1"/>
  <c r="F124" i="9" s="1"/>
  <c r="F125" i="9" s="1"/>
  <c r="F126" i="9" s="1"/>
  <c r="L14" i="33"/>
  <c r="I63" i="33"/>
  <c r="P16" i="33"/>
  <c r="F23" i="33"/>
  <c r="G21" i="33"/>
  <c r="L23" i="33"/>
  <c r="G64" i="33"/>
  <c r="H18" i="33"/>
  <c r="O18" i="33" s="1"/>
  <c r="I16" i="33"/>
  <c r="L66" i="33"/>
  <c r="L20" i="33"/>
  <c r="F63" i="33"/>
  <c r="P14" i="33"/>
  <c r="G23" i="33"/>
  <c r="F14" i="33"/>
  <c r="H21" i="33"/>
  <c r="O21" i="33" s="1"/>
  <c r="P17" i="33"/>
  <c r="P66" i="33"/>
  <c r="H14" i="33"/>
  <c r="O14" i="33" s="1"/>
  <c r="P64" i="33"/>
  <c r="I24" i="33"/>
  <c r="L25" i="33"/>
  <c r="H20" i="33"/>
  <c r="O20" i="33" s="1"/>
  <c r="P13" i="33"/>
  <c r="L21" i="33"/>
  <c r="P20" i="33"/>
  <c r="P24" i="33"/>
  <c r="G17" i="33"/>
  <c r="G15" i="33"/>
  <c r="L19" i="33"/>
  <c r="L63" i="33"/>
  <c r="F20" i="33"/>
  <c r="L17" i="33"/>
  <c r="I66" i="33"/>
  <c r="G12" i="33"/>
  <c r="G63" i="33"/>
  <c r="P25" i="33"/>
  <c r="F12" i="33"/>
  <c r="I25" i="33"/>
  <c r="G14" i="33"/>
  <c r="F24" i="33"/>
  <c r="I18" i="33"/>
  <c r="F66" i="33"/>
  <c r="L22" i="33"/>
  <c r="F17" i="33"/>
  <c r="I64" i="33"/>
  <c r="L13" i="33"/>
  <c r="I12" i="33"/>
  <c r="I22" i="33"/>
  <c r="H13" i="33"/>
  <c r="O13" i="33" s="1"/>
  <c r="H66" i="33"/>
  <c r="O66" i="33" s="1"/>
  <c r="P12" i="33"/>
  <c r="L16" i="33"/>
  <c r="H23" i="33"/>
  <c r="O23" i="33" s="1"/>
  <c r="H25" i="33"/>
  <c r="O25" i="33" s="1"/>
  <c r="F19" i="33"/>
  <c r="F18" i="33"/>
  <c r="P63" i="33"/>
  <c r="L12" i="33"/>
  <c r="L64" i="33"/>
  <c r="F13" i="33"/>
  <c r="I21" i="33"/>
  <c r="L13" i="35"/>
  <c r="P18" i="33"/>
  <c r="F21" i="33"/>
  <c r="H63" i="33"/>
  <c r="O63" i="33" s="1"/>
  <c r="H19" i="33"/>
  <c r="O19" i="33" s="1"/>
  <c r="F15" i="33"/>
  <c r="L18" i="33"/>
  <c r="G20" i="33"/>
  <c r="I19" i="33"/>
  <c r="G66" i="33"/>
  <c r="I13" i="33"/>
  <c r="F22" i="33"/>
  <c r="P19" i="33"/>
  <c r="F64" i="33"/>
  <c r="F25" i="33"/>
  <c r="H24" i="33"/>
  <c r="O24" i="33" s="1"/>
  <c r="G13" i="33"/>
  <c r="H16" i="33"/>
  <c r="O16" i="33" s="1"/>
  <c r="H64" i="33"/>
  <c r="O64" i="33" s="1"/>
  <c r="J12" i="33" l="1"/>
  <c r="P21" i="34"/>
  <c r="L54" i="34"/>
  <c r="H23" i="34"/>
  <c r="O23" i="34" s="1"/>
  <c r="L54" i="35"/>
  <c r="I17" i="35"/>
  <c r="L53" i="35"/>
  <c r="P13" i="34"/>
  <c r="H18" i="34"/>
  <c r="O18" i="34" s="1"/>
  <c r="P54" i="35"/>
  <c r="L21" i="34"/>
  <c r="F22" i="35"/>
  <c r="L20" i="34"/>
  <c r="I66" i="35"/>
  <c r="L15" i="34"/>
  <c r="L24" i="35"/>
  <c r="G53" i="34"/>
  <c r="P21" i="33"/>
  <c r="G25" i="35"/>
  <c r="L66" i="34"/>
  <c r="G13" i="35"/>
  <c r="F13" i="34"/>
  <c r="G22" i="33"/>
  <c r="H15" i="33"/>
  <c r="O15" i="33" s="1"/>
  <c r="G42" i="34"/>
  <c r="G17" i="35"/>
  <c r="L25" i="35"/>
  <c r="P66" i="35"/>
  <c r="F18" i="35"/>
  <c r="G54" i="33"/>
  <c r="P12" i="35"/>
  <c r="H42" i="33"/>
  <c r="O42" i="33" s="1"/>
  <c r="F54" i="34"/>
  <c r="L42" i="35"/>
  <c r="P54" i="33"/>
  <c r="G24" i="35"/>
  <c r="G15" i="34"/>
  <c r="H19" i="35"/>
  <c r="F42" i="34"/>
  <c r="I64" i="35"/>
  <c r="I23" i="35"/>
  <c r="P53" i="34"/>
  <c r="I42" i="35"/>
  <c r="F53" i="33"/>
  <c r="L53" i="34"/>
  <c r="I15" i="35"/>
  <c r="F15" i="34"/>
  <c r="F13" i="35"/>
  <c r="I21" i="35"/>
  <c r="L19" i="35"/>
  <c r="F12" i="34"/>
  <c r="P16" i="34"/>
  <c r="H13" i="35"/>
  <c r="O13" i="35" s="1"/>
  <c r="I53" i="34"/>
  <c r="H17" i="33"/>
  <c r="O17" i="33" s="1"/>
  <c r="I15" i="34"/>
  <c r="G22" i="34"/>
  <c r="H25" i="34"/>
  <c r="O25" i="34" s="1"/>
  <c r="G13" i="34"/>
  <c r="L12" i="35"/>
  <c r="H15" i="34"/>
  <c r="O15" i="34" s="1"/>
  <c r="H14" i="35"/>
  <c r="O14" i="35" s="1"/>
  <c r="L24" i="33"/>
  <c r="P63" i="35"/>
  <c r="L23" i="34"/>
  <c r="H23" i="35"/>
  <c r="O23" i="35" s="1"/>
  <c r="I13" i="34"/>
  <c r="G53" i="33"/>
  <c r="H24" i="34"/>
  <c r="O24" i="34" s="1"/>
  <c r="H17" i="34"/>
  <c r="O17" i="34" s="1"/>
  <c r="F64" i="34"/>
  <c r="L18" i="34"/>
  <c r="G54" i="35"/>
  <c r="F54" i="35"/>
  <c r="P19" i="35"/>
  <c r="P23" i="34"/>
  <c r="P15" i="35"/>
  <c r="G19" i="33"/>
  <c r="H22" i="34"/>
  <c r="O22" i="34" s="1"/>
  <c r="P66" i="34"/>
  <c r="P54" i="34"/>
  <c r="I16" i="34"/>
  <c r="L15" i="33"/>
  <c r="G21" i="34"/>
  <c r="H54" i="33"/>
  <c r="O54" i="33" s="1"/>
  <c r="F17" i="35"/>
  <c r="I66" i="34"/>
  <c r="I23" i="33"/>
  <c r="F16" i="35"/>
  <c r="I19" i="35"/>
  <c r="L63" i="35"/>
  <c r="L18" i="35"/>
  <c r="L64" i="35"/>
  <c r="I21" i="34"/>
  <c r="P18" i="34"/>
  <c r="H66" i="34"/>
  <c r="O66" i="34" s="1"/>
  <c r="L53" i="33"/>
  <c r="H13" i="34"/>
  <c r="O13" i="34" s="1"/>
  <c r="P22" i="33"/>
  <c r="G14" i="35"/>
  <c r="I20" i="33"/>
  <c r="F16" i="34"/>
  <c r="H19" i="34"/>
  <c r="O19" i="34" s="1"/>
  <c r="P25" i="34"/>
  <c r="G25" i="34"/>
  <c r="H17" i="35"/>
  <c r="O17" i="35" s="1"/>
  <c r="L12" i="34"/>
  <c r="F24" i="34"/>
  <c r="F15" i="35"/>
  <c r="G19" i="34"/>
  <c r="I22" i="35"/>
  <c r="I20" i="35"/>
  <c r="I22" i="34"/>
  <c r="I18" i="34"/>
  <c r="H12" i="33"/>
  <c r="O12" i="33" s="1"/>
  <c r="I53" i="35"/>
  <c r="L17" i="35"/>
  <c r="P15" i="33"/>
  <c r="F23" i="34"/>
  <c r="H63" i="35"/>
  <c r="O63" i="35" s="1"/>
  <c r="G19" i="35"/>
  <c r="H42" i="34"/>
  <c r="O42" i="34" s="1"/>
  <c r="G42" i="33"/>
  <c r="G20" i="35"/>
  <c r="H12" i="35"/>
  <c r="O12" i="35" s="1"/>
  <c r="F14" i="34"/>
  <c r="F21" i="35"/>
  <c r="I17" i="33"/>
  <c r="P24" i="35"/>
  <c r="H54" i="34"/>
  <c r="O54" i="34" s="1"/>
  <c r="H14" i="34"/>
  <c r="O14" i="34" s="1"/>
  <c r="I15" i="33"/>
  <c r="F66" i="34"/>
  <c r="L19" i="34"/>
  <c r="G15" i="35"/>
  <c r="H63" i="34"/>
  <c r="O63" i="34" s="1"/>
  <c r="L20" i="35"/>
  <c r="I16" i="35"/>
  <c r="F12" i="35"/>
  <c r="P14" i="34"/>
  <c r="H64" i="35"/>
  <c r="O64" i="35" s="1"/>
  <c r="L15" i="35"/>
  <c r="G21" i="35"/>
  <c r="I42" i="34"/>
  <c r="H54" i="35"/>
  <c r="O54" i="35" s="1"/>
  <c r="H21" i="34"/>
  <c r="O21" i="34" s="1"/>
  <c r="G16" i="35"/>
  <c r="F42" i="35"/>
  <c r="P17" i="34"/>
  <c r="H66" i="35"/>
  <c r="O66" i="35" s="1"/>
  <c r="L16" i="34"/>
  <c r="I63" i="34"/>
  <c r="P42" i="33"/>
  <c r="L54" i="33"/>
  <c r="O19" i="35"/>
  <c r="G18" i="33"/>
  <c r="G18" i="34"/>
  <c r="I13" i="35"/>
  <c r="P14" i="35"/>
  <c r="F19" i="35"/>
  <c r="L16" i="35"/>
  <c r="I24" i="34"/>
  <c r="I18" i="35"/>
  <c r="G24" i="34"/>
  <c r="P13" i="35"/>
  <c r="I20" i="34"/>
  <c r="H53" i="33"/>
  <c r="O53" i="33" s="1"/>
  <c r="G16" i="33"/>
  <c r="G63" i="34"/>
  <c r="F54" i="33"/>
  <c r="F22" i="34"/>
  <c r="P22" i="34"/>
  <c r="P64" i="35"/>
  <c r="H22" i="35"/>
  <c r="O22" i="35" s="1"/>
  <c r="H53" i="34"/>
  <c r="O53" i="34" s="1"/>
  <c r="F63" i="34"/>
  <c r="I24" i="35"/>
  <c r="H12" i="34"/>
  <c r="O12" i="34" s="1"/>
  <c r="F53" i="35"/>
  <c r="L66" i="35"/>
  <c r="L25" i="34"/>
  <c r="P21" i="35"/>
  <c r="I17" i="34"/>
  <c r="I23" i="34"/>
  <c r="H25" i="35"/>
  <c r="O25" i="35" s="1"/>
  <c r="F14" i="35"/>
  <c r="I64" i="34"/>
  <c r="F18" i="34"/>
  <c r="F24" i="35"/>
  <c r="G20" i="34"/>
  <c r="H16" i="35"/>
  <c r="O16" i="35" s="1"/>
  <c r="H20" i="35"/>
  <c r="O20" i="35" s="1"/>
  <c r="H22" i="33"/>
  <c r="O22" i="33" s="1"/>
  <c r="I14" i="33"/>
  <c r="P20" i="35"/>
  <c r="P23" i="35"/>
  <c r="G66" i="34"/>
  <c r="I54" i="33"/>
  <c r="P23" i="33"/>
  <c r="I19" i="34"/>
  <c r="P64" i="34"/>
  <c r="P20" i="34"/>
  <c r="I25" i="34"/>
  <c r="P16" i="35"/>
  <c r="F53" i="34"/>
  <c r="G16" i="34"/>
  <c r="P53" i="35"/>
  <c r="P19" i="34"/>
  <c r="G18" i="35"/>
  <c r="L22" i="35"/>
  <c r="G14" i="34"/>
  <c r="H64" i="34"/>
  <c r="O64" i="34" s="1"/>
  <c r="P17" i="35"/>
  <c r="I25" i="35"/>
  <c r="G25" i="33"/>
  <c r="H20" i="34"/>
  <c r="O20" i="34" s="1"/>
  <c r="G24" i="33"/>
  <c r="G64" i="35"/>
  <c r="H24" i="35"/>
  <c r="O24" i="35" s="1"/>
  <c r="F63" i="35"/>
  <c r="P18" i="35"/>
  <c r="I14" i="34"/>
  <c r="F23" i="35"/>
  <c r="P22" i="35"/>
  <c r="F64" i="35"/>
  <c r="F25" i="34"/>
  <c r="L23" i="35"/>
  <c r="H15" i="35"/>
  <c r="O15" i="35" s="1"/>
  <c r="P15" i="34"/>
  <c r="P63" i="34"/>
  <c r="I53" i="33"/>
  <c r="L14" i="34"/>
  <c r="L63" i="34"/>
  <c r="I12" i="34"/>
  <c r="H18" i="35"/>
  <c r="O18" i="35" s="1"/>
  <c r="F19" i="34"/>
  <c r="P12" i="34"/>
  <c r="I63" i="35"/>
  <c r="H53" i="35"/>
  <c r="O53" i="35" s="1"/>
  <c r="I54" i="34"/>
  <c r="L24" i="34"/>
  <c r="F66" i="35"/>
  <c r="L64" i="34"/>
  <c r="G17" i="34"/>
  <c r="F25" i="35"/>
  <c r="F17" i="34"/>
  <c r="H16" i="34"/>
  <c r="O16" i="34" s="1"/>
  <c r="I14" i="35"/>
  <c r="L13" i="34"/>
  <c r="G66" i="35"/>
  <c r="F21" i="34"/>
  <c r="I12" i="35"/>
  <c r="G23" i="35"/>
  <c r="L22" i="34"/>
  <c r="I54" i="35"/>
  <c r="L17" i="34"/>
  <c r="P24" i="34"/>
  <c r="G54" i="34"/>
  <c r="H21" i="35"/>
  <c r="O21" i="35" s="1"/>
  <c r="G64" i="34"/>
  <c r="G23" i="34"/>
  <c r="F20" i="35"/>
  <c r="G12" i="35"/>
  <c r="G12" i="34"/>
  <c r="P53" i="33"/>
  <c r="F20" i="34"/>
  <c r="F16" i="33"/>
  <c r="L21" i="35"/>
  <c r="L14" i="35"/>
  <c r="G63" i="35"/>
  <c r="P25" i="35"/>
  <c r="G53" i="35"/>
  <c r="G22" i="35"/>
  <c r="W70" i="35" l="1"/>
  <c r="W70" i="33"/>
  <c r="T70" i="33"/>
  <c r="K12" i="33"/>
  <c r="M12" i="33" s="1"/>
  <c r="J13" i="33"/>
  <c r="T70" i="35"/>
  <c r="J12" i="35"/>
  <c r="W70" i="34"/>
  <c r="J12" i="34"/>
  <c r="T70" i="34"/>
  <c r="J13" i="34" l="1"/>
  <c r="K12" i="34"/>
  <c r="M12" i="34" s="1"/>
  <c r="K13" i="33"/>
  <c r="M13" i="33" s="1"/>
  <c r="J14" i="33"/>
  <c r="J13" i="35"/>
  <c r="K12" i="35"/>
  <c r="M12" i="35" s="1"/>
  <c r="K14" i="33" l="1"/>
  <c r="M14" i="33" s="1"/>
  <c r="J15" i="33"/>
  <c r="J14" i="35"/>
  <c r="K13" i="35"/>
  <c r="M13" i="35" s="1"/>
  <c r="K13" i="34"/>
  <c r="M13" i="34" s="1"/>
  <c r="J14" i="34"/>
  <c r="J15" i="35" l="1"/>
  <c r="K14" i="35"/>
  <c r="M14" i="35" s="1"/>
  <c r="K14" i="34"/>
  <c r="M14" i="34" s="1"/>
  <c r="J15" i="34"/>
  <c r="J16" i="33"/>
  <c r="K15" i="33"/>
  <c r="M15" i="33" s="1"/>
  <c r="J16" i="34" l="1"/>
  <c r="K15" i="34"/>
  <c r="M15" i="34" s="1"/>
  <c r="K16" i="33"/>
  <c r="M16" i="33" s="1"/>
  <c r="J17" i="33"/>
  <c r="K15" i="35"/>
  <c r="M15" i="35" s="1"/>
  <c r="J16" i="35"/>
  <c r="K16" i="35" l="1"/>
  <c r="M16" i="35" s="1"/>
  <c r="J17" i="35"/>
  <c r="K17" i="33"/>
  <c r="M17" i="33" s="1"/>
  <c r="J18" i="33"/>
  <c r="J17" i="34"/>
  <c r="K16" i="34"/>
  <c r="M16" i="34" s="1"/>
  <c r="J19" i="33" l="1"/>
  <c r="K18" i="33"/>
  <c r="M18" i="33" s="1"/>
  <c r="J18" i="35"/>
  <c r="K17" i="35"/>
  <c r="M17" i="35" s="1"/>
  <c r="J18" i="34"/>
  <c r="K17" i="34"/>
  <c r="M17" i="34" s="1"/>
  <c r="K18" i="35" l="1"/>
  <c r="M18" i="35" s="1"/>
  <c r="J19" i="35"/>
  <c r="K18" i="34"/>
  <c r="M18" i="34" s="1"/>
  <c r="J19" i="34"/>
  <c r="J20" i="33"/>
  <c r="K19" i="33"/>
  <c r="M19" i="33" s="1"/>
  <c r="J20" i="34" l="1"/>
  <c r="K19" i="34"/>
  <c r="M19" i="34" s="1"/>
  <c r="K19" i="35"/>
  <c r="M19" i="35" s="1"/>
  <c r="J20" i="35"/>
  <c r="J21" i="33"/>
  <c r="K20" i="33"/>
  <c r="M20" i="33" s="1"/>
  <c r="J21" i="35" l="1"/>
  <c r="K20" i="35"/>
  <c r="M20" i="35" s="1"/>
  <c r="J22" i="33"/>
  <c r="K21" i="33"/>
  <c r="M21" i="33" s="1"/>
  <c r="J21" i="34"/>
  <c r="K20" i="34"/>
  <c r="M20" i="34" s="1"/>
  <c r="K22" i="33" l="1"/>
  <c r="M22" i="33" s="1"/>
  <c r="J23" i="33"/>
  <c r="K21" i="34"/>
  <c r="M21" i="34" s="1"/>
  <c r="J22" i="34"/>
  <c r="K21" i="35"/>
  <c r="M21" i="35" s="1"/>
  <c r="J22" i="35"/>
  <c r="J23" i="34" l="1"/>
  <c r="K22" i="34"/>
  <c r="M22" i="34" s="1"/>
  <c r="K22" i="35"/>
  <c r="M22" i="35" s="1"/>
  <c r="J23" i="35"/>
  <c r="K23" i="33"/>
  <c r="M23" i="33" s="1"/>
  <c r="J24" i="33"/>
  <c r="K23" i="35" l="1"/>
  <c r="M23" i="35" s="1"/>
  <c r="J24" i="35"/>
  <c r="J25" i="33"/>
  <c r="K24" i="33"/>
  <c r="M24" i="33" s="1"/>
  <c r="J24" i="34"/>
  <c r="K23" i="34"/>
  <c r="M23" i="34" s="1"/>
  <c r="J26" i="33" l="1"/>
  <c r="K25" i="33"/>
  <c r="M25" i="33" s="1"/>
  <c r="K24" i="35"/>
  <c r="M24" i="35" s="1"/>
  <c r="J25" i="35"/>
  <c r="J25" i="34"/>
  <c r="K24" i="34"/>
  <c r="M24" i="34" s="1"/>
  <c r="J26" i="35" l="1"/>
  <c r="K25" i="35"/>
  <c r="M25" i="35" s="1"/>
  <c r="K25" i="34"/>
  <c r="M25" i="34" s="1"/>
  <c r="J26" i="34"/>
  <c r="J27" i="33"/>
  <c r="K26" i="33"/>
  <c r="M26" i="33" s="1"/>
  <c r="J27" i="34" l="1"/>
  <c r="K26" i="34"/>
  <c r="M26" i="34" s="1"/>
  <c r="K27" i="33"/>
  <c r="M27" i="33" s="1"/>
  <c r="J28" i="33"/>
  <c r="J27" i="35"/>
  <c r="K26" i="35"/>
  <c r="M26" i="35" s="1"/>
  <c r="J29" i="33" l="1"/>
  <c r="K28" i="33"/>
  <c r="M28" i="33" s="1"/>
  <c r="J28" i="35"/>
  <c r="K27" i="35"/>
  <c r="M27" i="35" s="1"/>
  <c r="K27" i="34"/>
  <c r="M27" i="34" s="1"/>
  <c r="J28" i="34"/>
  <c r="K28" i="35" l="1"/>
  <c r="M28" i="35" s="1"/>
  <c r="J29" i="35"/>
  <c r="J29" i="34"/>
  <c r="K28" i="34"/>
  <c r="M28" i="34" s="1"/>
  <c r="J30" i="33"/>
  <c r="K29" i="33"/>
  <c r="M29" i="33" s="1"/>
  <c r="K29" i="34" l="1"/>
  <c r="M29" i="34" s="1"/>
  <c r="J30" i="34"/>
  <c r="K29" i="35"/>
  <c r="M29" i="35" s="1"/>
  <c r="J30" i="35"/>
  <c r="K30" i="33"/>
  <c r="M30" i="33" s="1"/>
  <c r="J31" i="33"/>
  <c r="J31" i="34" l="1"/>
  <c r="K30" i="34"/>
  <c r="M30" i="34" s="1"/>
  <c r="K30" i="35"/>
  <c r="M30" i="35" s="1"/>
  <c r="J31" i="35"/>
  <c r="J32" i="33"/>
  <c r="K31" i="33"/>
  <c r="M31" i="33" s="1"/>
  <c r="J32" i="35" l="1"/>
  <c r="K31" i="35"/>
  <c r="M31" i="35" s="1"/>
  <c r="K32" i="33"/>
  <c r="M32" i="33" s="1"/>
  <c r="J33" i="33"/>
  <c r="K31" i="34"/>
  <c r="M31" i="34" s="1"/>
  <c r="J32" i="34"/>
  <c r="J34" i="33" l="1"/>
  <c r="K33" i="33"/>
  <c r="M33" i="33" s="1"/>
  <c r="K32" i="34"/>
  <c r="M32" i="34" s="1"/>
  <c r="J33" i="34"/>
  <c r="K32" i="35"/>
  <c r="M32" i="35" s="1"/>
  <c r="J33" i="35"/>
  <c r="J34" i="34" l="1"/>
  <c r="K33" i="34"/>
  <c r="M33" i="34" s="1"/>
  <c r="K33" i="35"/>
  <c r="M33" i="35" s="1"/>
  <c r="J34" i="35"/>
  <c r="K34" i="33"/>
  <c r="M34" i="33" s="1"/>
  <c r="J35" i="33"/>
  <c r="J35" i="35" l="1"/>
  <c r="K34" i="35"/>
  <c r="M34" i="35" s="1"/>
  <c r="J36" i="33"/>
  <c r="K35" i="33"/>
  <c r="M35" i="33" s="1"/>
  <c r="K34" i="34"/>
  <c r="M34" i="34" s="1"/>
  <c r="J35" i="34"/>
  <c r="J37" i="33" l="1"/>
  <c r="K36" i="33"/>
  <c r="M36" i="33" s="1"/>
  <c r="K35" i="34"/>
  <c r="M35" i="34" s="1"/>
  <c r="J36" i="34"/>
  <c r="J36" i="35"/>
  <c r="K35" i="35"/>
  <c r="M35" i="35" s="1"/>
  <c r="J37" i="34" l="1"/>
  <c r="K36" i="34"/>
  <c r="M36" i="34" s="1"/>
  <c r="K36" i="35"/>
  <c r="M36" i="35" s="1"/>
  <c r="J37" i="35"/>
  <c r="K37" i="33"/>
  <c r="M37" i="33" s="1"/>
  <c r="J38" i="33"/>
  <c r="K38" i="33" l="1"/>
  <c r="M38" i="33" s="1"/>
  <c r="J39" i="33"/>
  <c r="J38" i="35"/>
  <c r="K37" i="35"/>
  <c r="M37" i="35" s="1"/>
  <c r="J38" i="34"/>
  <c r="K37" i="34"/>
  <c r="M37" i="34" s="1"/>
  <c r="J39" i="35" l="1"/>
  <c r="K38" i="35"/>
  <c r="M38" i="35" s="1"/>
  <c r="J40" i="33"/>
  <c r="K39" i="33"/>
  <c r="M39" i="33" s="1"/>
  <c r="J39" i="34"/>
  <c r="K38" i="34"/>
  <c r="M38" i="34" s="1"/>
  <c r="K40" i="33" l="1"/>
  <c r="M40" i="33" s="1"/>
  <c r="J41" i="33"/>
  <c r="J40" i="34"/>
  <c r="K39" i="34"/>
  <c r="M39" i="34" s="1"/>
  <c r="J40" i="35"/>
  <c r="K39" i="35"/>
  <c r="M39" i="35" s="1"/>
  <c r="K40" i="34" l="1"/>
  <c r="M40" i="34" s="1"/>
  <c r="J41" i="34"/>
  <c r="J42" i="33"/>
  <c r="K41" i="33"/>
  <c r="M41" i="33" s="1"/>
  <c r="J41" i="35"/>
  <c r="K40" i="35"/>
  <c r="M40" i="35" s="1"/>
  <c r="K42" i="33" l="1"/>
  <c r="M42" i="33" s="1"/>
  <c r="J43" i="33"/>
  <c r="J42" i="34"/>
  <c r="K41" i="34"/>
  <c r="M41" i="34" s="1"/>
  <c r="J42" i="35"/>
  <c r="K41" i="35"/>
  <c r="M41" i="35" s="1"/>
  <c r="J43" i="34" l="1"/>
  <c r="K42" i="34"/>
  <c r="M42" i="34" s="1"/>
  <c r="J44" i="33"/>
  <c r="K43" i="33"/>
  <c r="M43" i="33" s="1"/>
  <c r="J43" i="35"/>
  <c r="K42" i="35"/>
  <c r="M42" i="35" s="1"/>
  <c r="J45" i="33" l="1"/>
  <c r="K44" i="33"/>
  <c r="M44" i="33" s="1"/>
  <c r="J44" i="35"/>
  <c r="K43" i="35"/>
  <c r="M43" i="35" s="1"/>
  <c r="K43" i="34"/>
  <c r="M43" i="34" s="1"/>
  <c r="J44" i="34"/>
  <c r="J45" i="35" l="1"/>
  <c r="K44" i="35"/>
  <c r="M44" i="35" s="1"/>
  <c r="J45" i="34"/>
  <c r="K44" i="34"/>
  <c r="M44" i="34" s="1"/>
  <c r="K45" i="33"/>
  <c r="M45" i="33" s="1"/>
  <c r="J46" i="33"/>
  <c r="K46" i="33" l="1"/>
  <c r="M46" i="33" s="1"/>
  <c r="J47" i="33"/>
  <c r="J46" i="34"/>
  <c r="K45" i="34"/>
  <c r="M45" i="34" s="1"/>
  <c r="J46" i="35"/>
  <c r="K45" i="35"/>
  <c r="M45" i="35" s="1"/>
  <c r="J47" i="34" l="1"/>
  <c r="K46" i="34"/>
  <c r="M46" i="34" s="1"/>
  <c r="J48" i="33"/>
  <c r="K47" i="33"/>
  <c r="M47" i="33" s="1"/>
  <c r="J47" i="35"/>
  <c r="K46" i="35"/>
  <c r="M46" i="35" s="1"/>
  <c r="J49" i="33" l="1"/>
  <c r="K48" i="33"/>
  <c r="M48" i="33" s="1"/>
  <c r="K47" i="35"/>
  <c r="M47" i="35" s="1"/>
  <c r="J48" i="35"/>
  <c r="J48" i="34"/>
  <c r="K47" i="34"/>
  <c r="M47" i="34" s="1"/>
  <c r="K48" i="35" l="1"/>
  <c r="M48" i="35" s="1"/>
  <c r="J49" i="35"/>
  <c r="K48" i="34"/>
  <c r="M48" i="34" s="1"/>
  <c r="J49" i="34"/>
  <c r="K49" i="33"/>
  <c r="M49" i="33" s="1"/>
  <c r="J50" i="33"/>
  <c r="J51" i="33" l="1"/>
  <c r="K50" i="33"/>
  <c r="M50" i="33" s="1"/>
  <c r="J50" i="35"/>
  <c r="K49" i="35"/>
  <c r="M49" i="35" s="1"/>
  <c r="J50" i="34"/>
  <c r="K49" i="34"/>
  <c r="M49" i="34" s="1"/>
  <c r="K50" i="35" l="1"/>
  <c r="M50" i="35" s="1"/>
  <c r="J51" i="35"/>
  <c r="K50" i="34"/>
  <c r="M50" i="34" s="1"/>
  <c r="J51" i="34"/>
  <c r="J52" i="33"/>
  <c r="K51" i="33"/>
  <c r="M51" i="33" s="1"/>
  <c r="K51" i="34" l="1"/>
  <c r="M51" i="34" s="1"/>
  <c r="J52" i="34"/>
  <c r="K51" i="35"/>
  <c r="M51" i="35" s="1"/>
  <c r="J52" i="35"/>
  <c r="K52" i="33"/>
  <c r="M52" i="33" s="1"/>
  <c r="J53" i="33"/>
  <c r="K53" i="33" l="1"/>
  <c r="M53" i="33" s="1"/>
  <c r="J54" i="33"/>
  <c r="K52" i="35"/>
  <c r="M52" i="35" s="1"/>
  <c r="J53" i="35"/>
  <c r="K52" i="34"/>
  <c r="M52" i="34" s="1"/>
  <c r="J53" i="34"/>
  <c r="K53" i="35" l="1"/>
  <c r="M53" i="35" s="1"/>
  <c r="J54" i="35"/>
  <c r="J54" i="34"/>
  <c r="K53" i="34"/>
  <c r="M53" i="34" s="1"/>
  <c r="J55" i="33"/>
  <c r="K54" i="33"/>
  <c r="M54" i="33" s="1"/>
  <c r="K54" i="34" l="1"/>
  <c r="M54" i="34" s="1"/>
  <c r="J55" i="34"/>
  <c r="J55" i="35"/>
  <c r="K54" i="35"/>
  <c r="M54" i="35" s="1"/>
  <c r="K55" i="33"/>
  <c r="M55" i="33" s="1"/>
  <c r="J56" i="33"/>
  <c r="K55" i="35" l="1"/>
  <c r="M55" i="35" s="1"/>
  <c r="J56" i="35"/>
  <c r="K56" i="33"/>
  <c r="M56" i="33" s="1"/>
  <c r="J57" i="33"/>
  <c r="K55" i="34"/>
  <c r="M55" i="34" s="1"/>
  <c r="J56" i="34"/>
  <c r="K57" i="33" l="1"/>
  <c r="M57" i="33" s="1"/>
  <c r="J58" i="33"/>
  <c r="K56" i="34"/>
  <c r="M56" i="34" s="1"/>
  <c r="J57" i="34"/>
  <c r="K56" i="35"/>
  <c r="M56" i="35" s="1"/>
  <c r="J57" i="35"/>
  <c r="K57" i="34" l="1"/>
  <c r="M57" i="34" s="1"/>
  <c r="J58" i="34"/>
  <c r="K57" i="35"/>
  <c r="M57" i="35" s="1"/>
  <c r="J58" i="35"/>
  <c r="J59" i="33"/>
  <c r="K58" i="33"/>
  <c r="M58" i="33" s="1"/>
  <c r="J59" i="35" l="1"/>
  <c r="K58" i="35"/>
  <c r="M58" i="35" s="1"/>
  <c r="K58" i="34"/>
  <c r="M58" i="34" s="1"/>
  <c r="J59" i="34"/>
  <c r="K59" i="33"/>
  <c r="M59" i="33" s="1"/>
  <c r="J60" i="33"/>
  <c r="J60" i="34" l="1"/>
  <c r="K59" i="34"/>
  <c r="M59" i="34" s="1"/>
  <c r="J61" i="33"/>
  <c r="K60" i="33"/>
  <c r="M60" i="33" s="1"/>
  <c r="J60" i="35"/>
  <c r="K59" i="35"/>
  <c r="M59" i="35" s="1"/>
  <c r="K61" i="33" l="1"/>
  <c r="M61" i="33" s="1"/>
  <c r="J62" i="33"/>
  <c r="K60" i="35"/>
  <c r="M60" i="35" s="1"/>
  <c r="J61" i="35"/>
  <c r="J61" i="34"/>
  <c r="K60" i="34"/>
  <c r="M60" i="34" s="1"/>
  <c r="K61" i="35" l="1"/>
  <c r="M61" i="35" s="1"/>
  <c r="J62" i="35"/>
  <c r="J63" i="33"/>
  <c r="K62" i="33"/>
  <c r="M62" i="33" s="1"/>
  <c r="J62" i="34"/>
  <c r="K61" i="34"/>
  <c r="M61" i="34" s="1"/>
  <c r="J64" i="33" l="1"/>
  <c r="K63" i="33"/>
  <c r="M63" i="33" s="1"/>
  <c r="J63" i="35"/>
  <c r="K62" i="35"/>
  <c r="M62" i="35" s="1"/>
  <c r="K62" i="34"/>
  <c r="M62" i="34" s="1"/>
  <c r="J63" i="34"/>
  <c r="B22" i="17"/>
  <c r="D22" i="17" s="1"/>
  <c r="E20" i="24" s="1"/>
  <c r="B21" i="17"/>
  <c r="J64" i="35" l="1"/>
  <c r="K63" i="35"/>
  <c r="M63" i="35" s="1"/>
  <c r="K63" i="34"/>
  <c r="M63" i="34" s="1"/>
  <c r="J64" i="34"/>
  <c r="J65" i="33"/>
  <c r="K64" i="33"/>
  <c r="M64" i="33" s="1"/>
  <c r="B42" i="17"/>
  <c r="D21" i="17"/>
  <c r="J65" i="34" l="1"/>
  <c r="K64" i="34"/>
  <c r="M64" i="34" s="1"/>
  <c r="K65" i="33"/>
  <c r="M65" i="33" s="1"/>
  <c r="J66" i="33"/>
  <c r="K64" i="35"/>
  <c r="M64" i="35" s="1"/>
  <c r="J65" i="35"/>
  <c r="E19" i="24"/>
  <c r="E40" i="24" s="1"/>
  <c r="D42" i="17"/>
  <c r="D48" i="17" s="1"/>
  <c r="D50" i="17" s="1"/>
  <c r="K66" i="33" l="1"/>
  <c r="M66" i="33" s="1"/>
  <c r="J67" i="33"/>
  <c r="K65" i="35"/>
  <c r="M65" i="35" s="1"/>
  <c r="J66" i="35"/>
  <c r="J66" i="34"/>
  <c r="K65" i="34"/>
  <c r="M65" i="34" s="1"/>
  <c r="D54" i="17"/>
  <c r="J67" i="35" l="1"/>
  <c r="K66" i="35"/>
  <c r="M66" i="35" s="1"/>
  <c r="J68" i="33"/>
  <c r="K67" i="33"/>
  <c r="M67" i="33" s="1"/>
  <c r="J67" i="34"/>
  <c r="K66" i="34"/>
  <c r="M66" i="34" s="1"/>
  <c r="C110" i="24"/>
  <c r="C108" i="24"/>
  <c r="C39" i="24" s="1"/>
  <c r="C85" i="24"/>
  <c r="C16" i="24" s="1"/>
  <c r="C101" i="24"/>
  <c r="C32" i="24" s="1"/>
  <c r="C94" i="24"/>
  <c r="C25" i="24" s="1"/>
  <c r="C107" i="24"/>
  <c r="C38" i="24" s="1"/>
  <c r="C99" i="24"/>
  <c r="C30" i="24" s="1"/>
  <c r="C92" i="24"/>
  <c r="C23" i="24" s="1"/>
  <c r="C105" i="24"/>
  <c r="C36" i="24" s="1"/>
  <c r="C87" i="24"/>
  <c r="C18" i="24" s="1"/>
  <c r="C103" i="24"/>
  <c r="C34" i="24" s="1"/>
  <c r="C89" i="24"/>
  <c r="C20" i="24" s="1"/>
  <c r="C93" i="24"/>
  <c r="C24" i="24" s="1"/>
  <c r="C86" i="24"/>
  <c r="C17" i="24" s="1"/>
  <c r="C102" i="24"/>
  <c r="C33" i="24" s="1"/>
  <c r="C91" i="24"/>
  <c r="C22" i="24" s="1"/>
  <c r="C84" i="24"/>
  <c r="C15" i="24" s="1"/>
  <c r="C100" i="24"/>
  <c r="C31" i="24" s="1"/>
  <c r="C97" i="24"/>
  <c r="C28" i="24" s="1"/>
  <c r="C90" i="24"/>
  <c r="C21" i="24" s="1"/>
  <c r="C106" i="24"/>
  <c r="C37" i="24" s="1"/>
  <c r="C95" i="24"/>
  <c r="C26" i="24" s="1"/>
  <c r="C88" i="24"/>
  <c r="C19" i="24" s="1"/>
  <c r="C104" i="24"/>
  <c r="C35" i="24" s="1"/>
  <c r="C98" i="24"/>
  <c r="C29" i="24" s="1"/>
  <c r="C96" i="24"/>
  <c r="C27" i="24" s="1"/>
  <c r="D56" i="17"/>
  <c r="B109" i="24" s="1"/>
  <c r="K68" i="33" l="1"/>
  <c r="M68" i="33" s="1"/>
  <c r="J69" i="33"/>
  <c r="K67" i="34"/>
  <c r="M67" i="34" s="1"/>
  <c r="J68" i="34"/>
  <c r="K67" i="35"/>
  <c r="M67" i="35" s="1"/>
  <c r="J68" i="35"/>
  <c r="E97" i="22"/>
  <c r="C109" i="24" s="1"/>
  <c r="C83" i="24"/>
  <c r="C14" i="24" s="1"/>
  <c r="C40" i="24" s="1"/>
  <c r="G131" i="21"/>
  <c r="I131" i="21" s="1"/>
  <c r="K68" i="34" l="1"/>
  <c r="M68" i="34" s="1"/>
  <c r="J69" i="34"/>
  <c r="K68" i="35"/>
  <c r="M68" i="35" s="1"/>
  <c r="J69" i="35"/>
  <c r="J70" i="33"/>
  <c r="K69" i="33"/>
  <c r="M69" i="33" s="1"/>
  <c r="K131" i="21"/>
  <c r="K69" i="35" l="1"/>
  <c r="M69" i="35" s="1"/>
  <c r="J70" i="35"/>
  <c r="J70" i="34"/>
  <c r="K69" i="34"/>
  <c r="M69" i="34" s="1"/>
  <c r="J71" i="33"/>
  <c r="K70" i="33"/>
  <c r="M70" i="33" s="1"/>
  <c r="G135" i="4"/>
  <c r="J71" i="35" l="1"/>
  <c r="K70" i="35"/>
  <c r="M70" i="35" s="1"/>
  <c r="K70" i="34"/>
  <c r="M70" i="34" s="1"/>
  <c r="J71" i="34"/>
  <c r="K71" i="33"/>
  <c r="M71" i="33" s="1"/>
  <c r="J72" i="33"/>
  <c r="J72" i="34" l="1"/>
  <c r="K71" i="34"/>
  <c r="M71" i="34" s="1"/>
  <c r="J73" i="33"/>
  <c r="K72" i="33"/>
  <c r="M72" i="33" s="1"/>
  <c r="K71" i="35"/>
  <c r="M71" i="35" s="1"/>
  <c r="J72" i="35"/>
  <c r="K73" i="33" l="1"/>
  <c r="M73" i="33" s="1"/>
  <c r="J74" i="33"/>
  <c r="K72" i="35"/>
  <c r="M72" i="35" s="1"/>
  <c r="J73" i="35"/>
  <c r="J73" i="34"/>
  <c r="K72" i="34"/>
  <c r="M72" i="34" s="1"/>
  <c r="K73" i="35" l="1"/>
  <c r="M73" i="35" s="1"/>
  <c r="J74" i="35"/>
  <c r="J75" i="33"/>
  <c r="K74" i="33"/>
  <c r="M74" i="33" s="1"/>
  <c r="J74" i="34"/>
  <c r="K73" i="34"/>
  <c r="M73" i="34" s="1"/>
  <c r="J76" i="33" l="1"/>
  <c r="K75" i="33"/>
  <c r="M75" i="33" s="1"/>
  <c r="J75" i="35"/>
  <c r="K74" i="35"/>
  <c r="M74" i="35" s="1"/>
  <c r="K74" i="34"/>
  <c r="M74" i="34" s="1"/>
  <c r="J75" i="34"/>
  <c r="J76" i="35" l="1"/>
  <c r="K75" i="35"/>
  <c r="M75" i="35" s="1"/>
  <c r="J76" i="34"/>
  <c r="K75" i="34"/>
  <c r="M75" i="34" s="1"/>
  <c r="K76" i="33"/>
  <c r="M76" i="33" s="1"/>
  <c r="J77" i="33"/>
  <c r="K76" i="34" l="1"/>
  <c r="M76" i="34" s="1"/>
  <c r="J77" i="34"/>
  <c r="K77" i="33"/>
  <c r="M77" i="33" s="1"/>
  <c r="U10" i="33"/>
  <c r="K76" i="35"/>
  <c r="M76" i="35" s="1"/>
  <c r="J77" i="35"/>
  <c r="V10" i="33" l="1"/>
  <c r="X10" i="33" s="1"/>
  <c r="U11" i="33"/>
  <c r="K77" i="35"/>
  <c r="M77" i="35" s="1"/>
  <c r="U10" i="35"/>
  <c r="K77" i="34"/>
  <c r="M77" i="34" s="1"/>
  <c r="U10" i="34"/>
  <c r="V10" i="34" l="1"/>
  <c r="X10" i="34" s="1"/>
  <c r="U11" i="34"/>
  <c r="V10" i="35"/>
  <c r="X10" i="35" s="1"/>
  <c r="U11" i="35"/>
  <c r="U12" i="33"/>
  <c r="V11" i="33"/>
  <c r="X11" i="33" s="1"/>
  <c r="U12" i="35" l="1"/>
  <c r="V11" i="35"/>
  <c r="X11" i="35" s="1"/>
  <c r="V11" i="34"/>
  <c r="X11" i="34" s="1"/>
  <c r="U12" i="34"/>
  <c r="U13" i="33"/>
  <c r="V12" i="33"/>
  <c r="X12" i="33" s="1"/>
  <c r="U13" i="34" l="1"/>
  <c r="V12" i="34"/>
  <c r="X12" i="34" s="1"/>
  <c r="V13" i="33"/>
  <c r="X13" i="33" s="1"/>
  <c r="U14" i="33"/>
  <c r="V12" i="35"/>
  <c r="X12" i="35" s="1"/>
  <c r="U13" i="35"/>
  <c r="V14" i="33" l="1"/>
  <c r="X14" i="33" s="1"/>
  <c r="U15" i="33"/>
  <c r="U14" i="35"/>
  <c r="V13" i="35"/>
  <c r="X13" i="35" s="1"/>
  <c r="V13" i="34"/>
  <c r="X13" i="34" s="1"/>
  <c r="U14" i="34"/>
  <c r="V14" i="35" l="1"/>
  <c r="X14" i="35" s="1"/>
  <c r="U15" i="35"/>
  <c r="U15" i="34"/>
  <c r="V14" i="34"/>
  <c r="X14" i="34" s="1"/>
  <c r="U16" i="33"/>
  <c r="V15" i="33"/>
  <c r="X15" i="33" s="1"/>
  <c r="V15" i="34" l="1"/>
  <c r="X15" i="34" s="1"/>
  <c r="U16" i="34"/>
  <c r="U16" i="35"/>
  <c r="V15" i="35"/>
  <c r="X15" i="35" s="1"/>
  <c r="V16" i="33"/>
  <c r="X16" i="33" s="1"/>
  <c r="U17" i="33"/>
  <c r="U17" i="35" l="1"/>
  <c r="V16" i="35"/>
  <c r="X16" i="35" s="1"/>
  <c r="U18" i="33"/>
  <c r="V17" i="33"/>
  <c r="X17" i="33" s="1"/>
  <c r="V16" i="34"/>
  <c r="X16" i="34" s="1"/>
  <c r="U17" i="34"/>
  <c r="U19" i="33" l="1"/>
  <c r="V18" i="33"/>
  <c r="X18" i="33" s="1"/>
  <c r="U18" i="34"/>
  <c r="V17" i="34"/>
  <c r="X17" i="34" s="1"/>
  <c r="U18" i="35"/>
  <c r="V17" i="35"/>
  <c r="X17" i="35" s="1"/>
  <c r="U19" i="34" l="1"/>
  <c r="V18" i="34"/>
  <c r="X18" i="34" s="1"/>
  <c r="U19" i="35"/>
  <c r="V18" i="35"/>
  <c r="X18" i="35" s="1"/>
  <c r="U20" i="33"/>
  <c r="V19" i="33"/>
  <c r="X19" i="33" s="1"/>
  <c r="U20" i="35" l="1"/>
  <c r="V19" i="35"/>
  <c r="X19" i="35" s="1"/>
  <c r="U21" i="33"/>
  <c r="V20" i="33"/>
  <c r="X20" i="33" s="1"/>
  <c r="V19" i="34"/>
  <c r="X19" i="34" s="1"/>
  <c r="U20" i="34"/>
  <c r="U22" i="33" l="1"/>
  <c r="V21" i="33"/>
  <c r="X21" i="33" s="1"/>
  <c r="U21" i="34"/>
  <c r="V20" i="34"/>
  <c r="X20" i="34" s="1"/>
  <c r="U21" i="35"/>
  <c r="V20" i="35"/>
  <c r="X20" i="35" s="1"/>
  <c r="V21" i="34" l="1"/>
  <c r="X21" i="34" s="1"/>
  <c r="U22" i="34"/>
  <c r="V21" i="35"/>
  <c r="X21" i="35" s="1"/>
  <c r="U22" i="35"/>
  <c r="U23" i="33"/>
  <c r="V22" i="33"/>
  <c r="X22" i="33" s="1"/>
  <c r="V22" i="35" l="1"/>
  <c r="X22" i="35" s="1"/>
  <c r="U23" i="35"/>
  <c r="U23" i="34"/>
  <c r="V22" i="34"/>
  <c r="X22" i="34" s="1"/>
  <c r="U24" i="33"/>
  <c r="V23" i="33"/>
  <c r="X23" i="33" s="1"/>
  <c r="V23" i="34" l="1"/>
  <c r="X23" i="34" s="1"/>
  <c r="U24" i="34"/>
  <c r="V23" i="35"/>
  <c r="X23" i="35" s="1"/>
  <c r="U24" i="35"/>
  <c r="U25" i="33"/>
  <c r="V24" i="33"/>
  <c r="X24" i="33" s="1"/>
  <c r="U25" i="35" l="1"/>
  <c r="V24" i="35"/>
  <c r="X24" i="35" s="1"/>
  <c r="V24" i="34"/>
  <c r="X24" i="34" s="1"/>
  <c r="U25" i="34"/>
  <c r="V25" i="33"/>
  <c r="X25" i="33" s="1"/>
  <c r="U26" i="33"/>
  <c r="U26" i="34" l="1"/>
  <c r="V25" i="34"/>
  <c r="X25" i="34" s="1"/>
  <c r="V26" i="33"/>
  <c r="X26" i="33" s="1"/>
  <c r="U27" i="33"/>
  <c r="V25" i="35"/>
  <c r="X25" i="35" s="1"/>
  <c r="U26" i="35"/>
  <c r="V27" i="33" l="1"/>
  <c r="X27" i="33" s="1"/>
  <c r="U28" i="33"/>
  <c r="V26" i="35"/>
  <c r="X26" i="35" s="1"/>
  <c r="U27" i="35"/>
  <c r="V26" i="34"/>
  <c r="X26" i="34" s="1"/>
  <c r="U27" i="34"/>
  <c r="V27" i="35" l="1"/>
  <c r="X27" i="35" s="1"/>
  <c r="U28" i="35"/>
  <c r="V27" i="34"/>
  <c r="X27" i="34" s="1"/>
  <c r="U28" i="34"/>
  <c r="V28" i="33"/>
  <c r="X28" i="33" s="1"/>
  <c r="U29" i="33"/>
  <c r="U29" i="34" l="1"/>
  <c r="V28" i="34"/>
  <c r="X28" i="34" s="1"/>
  <c r="U30" i="33"/>
  <c r="V29" i="33"/>
  <c r="X29" i="33" s="1"/>
  <c r="U29" i="35"/>
  <c r="V28" i="35"/>
  <c r="X28" i="35" s="1"/>
  <c r="V30" i="33" l="1"/>
  <c r="X30" i="33" s="1"/>
  <c r="U31" i="33"/>
  <c r="U30" i="35"/>
  <c r="V29" i="35"/>
  <c r="X29" i="35" s="1"/>
  <c r="U30" i="34"/>
  <c r="V29" i="34"/>
  <c r="X29" i="34" s="1"/>
  <c r="V30" i="35" l="1"/>
  <c r="X30" i="35" s="1"/>
  <c r="U31" i="35"/>
  <c r="V31" i="33"/>
  <c r="X31" i="33" s="1"/>
  <c r="U32" i="33"/>
  <c r="V30" i="34"/>
  <c r="X30" i="34" s="1"/>
  <c r="U31" i="34"/>
  <c r="V32" i="33" l="1"/>
  <c r="X32" i="33" s="1"/>
  <c r="U33" i="33"/>
  <c r="V31" i="34"/>
  <c r="X31" i="34" s="1"/>
  <c r="U32" i="34"/>
  <c r="U32" i="35"/>
  <c r="V31" i="35"/>
  <c r="X31" i="35" s="1"/>
  <c r="U33" i="34" l="1"/>
  <c r="V32" i="34"/>
  <c r="X32" i="34" s="1"/>
  <c r="U34" i="33"/>
  <c r="V33" i="33"/>
  <c r="X33" i="33" s="1"/>
  <c r="V32" i="35"/>
  <c r="X32" i="35" s="1"/>
  <c r="U33" i="35"/>
  <c r="U35" i="33" l="1"/>
  <c r="V34" i="33"/>
  <c r="X34" i="33" s="1"/>
  <c r="U34" i="35"/>
  <c r="V33" i="35"/>
  <c r="X33" i="35" s="1"/>
  <c r="V33" i="34"/>
  <c r="X33" i="34" s="1"/>
  <c r="U34" i="34"/>
  <c r="U35" i="34" l="1"/>
  <c r="V34" i="34"/>
  <c r="X34" i="34" s="1"/>
  <c r="U35" i="35"/>
  <c r="V34" i="35"/>
  <c r="X34" i="35" s="1"/>
  <c r="U36" i="33"/>
  <c r="V35" i="33"/>
  <c r="X35" i="33" s="1"/>
  <c r="V35" i="35" l="1"/>
  <c r="X35" i="35" s="1"/>
  <c r="U36" i="35"/>
  <c r="U37" i="33"/>
  <c r="V36" i="33"/>
  <c r="X36" i="33" s="1"/>
  <c r="U36" i="34"/>
  <c r="V35" i="34"/>
  <c r="X35" i="34" s="1"/>
  <c r="U38" i="33" l="1"/>
  <c r="V37" i="33"/>
  <c r="X37" i="33" s="1"/>
  <c r="U37" i="35"/>
  <c r="V36" i="35"/>
  <c r="X36" i="35" s="1"/>
  <c r="U37" i="34"/>
  <c r="V36" i="34"/>
  <c r="X36" i="34" s="1"/>
  <c r="U38" i="35" l="1"/>
  <c r="V37" i="35"/>
  <c r="X37" i="35" s="1"/>
  <c r="U38" i="34"/>
  <c r="V37" i="34"/>
  <c r="X37" i="34" s="1"/>
  <c r="V38" i="33"/>
  <c r="X38" i="33" s="1"/>
  <c r="U39" i="33"/>
  <c r="U39" i="34" l="1"/>
  <c r="V38" i="34"/>
  <c r="X38" i="34" s="1"/>
  <c r="U40" i="33"/>
  <c r="V39" i="33"/>
  <c r="X39" i="33" s="1"/>
  <c r="V38" i="35"/>
  <c r="X38" i="35" s="1"/>
  <c r="U39" i="35"/>
  <c r="U41" i="33" l="1"/>
  <c r="V40" i="33"/>
  <c r="X40" i="33" s="1"/>
  <c r="V39" i="35"/>
  <c r="X39" i="35" s="1"/>
  <c r="U40" i="35"/>
  <c r="V39" i="34"/>
  <c r="X39" i="34" s="1"/>
  <c r="U40" i="34"/>
  <c r="U41" i="35" l="1"/>
  <c r="V40" i="35"/>
  <c r="X40" i="35" s="1"/>
  <c r="V40" i="34"/>
  <c r="X40" i="34" s="1"/>
  <c r="U41" i="34"/>
  <c r="V41" i="33"/>
  <c r="X41" i="33" s="1"/>
  <c r="U42" i="33"/>
  <c r="U42" i="34" l="1"/>
  <c r="V41" i="34"/>
  <c r="X41" i="34" s="1"/>
  <c r="U43" i="33"/>
  <c r="V42" i="33"/>
  <c r="X42" i="33" s="1"/>
  <c r="V41" i="35"/>
  <c r="X41" i="35" s="1"/>
  <c r="U42" i="35"/>
  <c r="U44" i="33" l="1"/>
  <c r="V43" i="33"/>
  <c r="X43" i="33" s="1"/>
  <c r="U43" i="35"/>
  <c r="V42" i="35"/>
  <c r="X42" i="35" s="1"/>
  <c r="U43" i="34"/>
  <c r="V42" i="34"/>
  <c r="X42" i="34" s="1"/>
  <c r="U44" i="35" l="1"/>
  <c r="V43" i="35"/>
  <c r="X43" i="35" s="1"/>
  <c r="U44" i="34"/>
  <c r="V43" i="34"/>
  <c r="X43" i="34" s="1"/>
  <c r="U45" i="33"/>
  <c r="V44" i="33"/>
  <c r="X44" i="33" s="1"/>
  <c r="V44" i="34" l="1"/>
  <c r="X44" i="34" s="1"/>
  <c r="U45" i="34"/>
  <c r="V45" i="33"/>
  <c r="X45" i="33" s="1"/>
  <c r="U46" i="33"/>
  <c r="U45" i="35"/>
  <c r="V44" i="35"/>
  <c r="X44" i="35" s="1"/>
  <c r="U47" i="33" l="1"/>
  <c r="V46" i="33"/>
  <c r="X46" i="33" s="1"/>
  <c r="U46" i="34"/>
  <c r="V45" i="34"/>
  <c r="X45" i="34" s="1"/>
  <c r="V45" i="35"/>
  <c r="X45" i="35" s="1"/>
  <c r="U46" i="35"/>
  <c r="U47" i="34" l="1"/>
  <c r="V46" i="34"/>
  <c r="X46" i="34" s="1"/>
  <c r="U47" i="35"/>
  <c r="V46" i="35"/>
  <c r="X46" i="35" s="1"/>
  <c r="U48" i="33"/>
  <c r="V47" i="33"/>
  <c r="X47" i="33" s="1"/>
  <c r="U48" i="35" l="1"/>
  <c r="V47" i="35"/>
  <c r="X47" i="35" s="1"/>
  <c r="V48" i="33"/>
  <c r="X48" i="33" s="1"/>
  <c r="U49" i="33"/>
  <c r="U50" i="33" s="1"/>
  <c r="V47" i="34"/>
  <c r="X47" i="34" s="1"/>
  <c r="U48" i="34"/>
  <c r="U51" i="33" l="1"/>
  <c r="V50" i="33"/>
  <c r="X50" i="33" s="1"/>
  <c r="U49" i="34"/>
  <c r="V48" i="34"/>
  <c r="X48" i="34" s="1"/>
  <c r="V49" i="33"/>
  <c r="X49" i="33" s="1"/>
  <c r="U49" i="35"/>
  <c r="U50" i="35" s="1"/>
  <c r="V48" i="35"/>
  <c r="X48" i="35" s="1"/>
  <c r="V50" i="35" l="1"/>
  <c r="X50" i="35" s="1"/>
  <c r="U51" i="35"/>
  <c r="V51" i="33"/>
  <c r="X51" i="33" s="1"/>
  <c r="U52" i="33"/>
  <c r="V52" i="33" s="1"/>
  <c r="X52" i="33" s="1"/>
  <c r="V49" i="35"/>
  <c r="X49" i="35" s="1"/>
  <c r="V49" i="34"/>
  <c r="X49" i="34" s="1"/>
  <c r="U50" i="34"/>
  <c r="V51" i="35" l="1"/>
  <c r="X51" i="35" s="1"/>
  <c r="U52" i="35"/>
  <c r="V50" i="34"/>
  <c r="X50" i="34" s="1"/>
  <c r="U51" i="34"/>
  <c r="V52" i="35" l="1"/>
  <c r="X52" i="35" s="1"/>
  <c r="X70" i="35"/>
  <c r="X82" i="35" s="1"/>
  <c r="X83" i="35" s="1"/>
  <c r="U52" i="34"/>
  <c r="V51" i="34"/>
  <c r="X51" i="34" s="1"/>
  <c r="Y52" i="35" l="1"/>
  <c r="Y51" i="35"/>
  <c r="Y50" i="35"/>
  <c r="U53" i="34"/>
  <c r="V52" i="34"/>
  <c r="X52" i="34" s="1"/>
  <c r="N70" i="35"/>
  <c r="Y25" i="35"/>
  <c r="N76" i="35"/>
  <c r="N50" i="35"/>
  <c r="N60" i="35"/>
  <c r="Y16" i="35"/>
  <c r="N74" i="35"/>
  <c r="N45" i="35"/>
  <c r="Y37" i="35"/>
  <c r="Y11" i="35"/>
  <c r="N38" i="35"/>
  <c r="N61" i="35"/>
  <c r="Y15" i="35"/>
  <c r="Y41" i="35"/>
  <c r="Y22" i="35"/>
  <c r="Y14" i="35"/>
  <c r="Y21" i="35"/>
  <c r="Y29" i="35"/>
  <c r="Y31" i="35"/>
  <c r="N63" i="35"/>
  <c r="N53" i="35"/>
  <c r="Y44" i="35"/>
  <c r="N28" i="35"/>
  <c r="Y18" i="35"/>
  <c r="Y12" i="35"/>
  <c r="N20" i="35"/>
  <c r="Y40" i="35"/>
  <c r="N51" i="35"/>
  <c r="N64" i="35"/>
  <c r="N18" i="35"/>
  <c r="Y34" i="35"/>
  <c r="Y23" i="35"/>
  <c r="Y38" i="35"/>
  <c r="N49" i="35"/>
  <c r="Y10" i="35"/>
  <c r="N59" i="35"/>
  <c r="N25" i="35"/>
  <c r="N19" i="35"/>
  <c r="N47" i="35"/>
  <c r="Y33" i="35"/>
  <c r="N43" i="35"/>
  <c r="N29" i="35"/>
  <c r="N48" i="35"/>
  <c r="N10" i="35"/>
  <c r="Y43" i="35"/>
  <c r="Y42" i="35"/>
  <c r="N24" i="35"/>
  <c r="N66" i="35"/>
  <c r="N42" i="35"/>
  <c r="N73" i="35"/>
  <c r="Y46" i="35"/>
  <c r="Y30" i="35"/>
  <c r="N72" i="35"/>
  <c r="M138" i="20"/>
  <c r="N22" i="35"/>
  <c r="N30" i="35"/>
  <c r="N27" i="35"/>
  <c r="Y32" i="35"/>
  <c r="Y26" i="35"/>
  <c r="Y27" i="35"/>
  <c r="Y39" i="35"/>
  <c r="N33" i="35"/>
  <c r="N62" i="35"/>
  <c r="N44" i="35"/>
  <c r="N75" i="35"/>
  <c r="N16" i="35"/>
  <c r="Y47" i="35"/>
  <c r="N58" i="35"/>
  <c r="N34" i="35"/>
  <c r="Y19" i="35"/>
  <c r="N17" i="35"/>
  <c r="N65" i="35"/>
  <c r="N37" i="35"/>
  <c r="Y49" i="35"/>
  <c r="N32" i="35"/>
  <c r="Y28" i="35"/>
  <c r="N14" i="35"/>
  <c r="N46" i="35"/>
  <c r="N23" i="35"/>
  <c r="N56" i="35"/>
  <c r="N15" i="35"/>
  <c r="Y48" i="35"/>
  <c r="Y20" i="35"/>
  <c r="N41" i="35"/>
  <c r="N26" i="35"/>
  <c r="Y17" i="35"/>
  <c r="N36" i="35"/>
  <c r="N40" i="35"/>
  <c r="N68" i="35"/>
  <c r="N71" i="35"/>
  <c r="N55" i="35"/>
  <c r="Y13" i="35"/>
  <c r="N57" i="35"/>
  <c r="N69" i="35"/>
  <c r="N11" i="35"/>
  <c r="N67" i="35"/>
  <c r="N12" i="35"/>
  <c r="Y45" i="35"/>
  <c r="N21" i="35"/>
  <c r="Y24" i="35"/>
  <c r="N77" i="35"/>
  <c r="N39" i="35"/>
  <c r="N52" i="35"/>
  <c r="Y36" i="35"/>
  <c r="N35" i="35"/>
  <c r="Y35" i="35"/>
  <c r="N54" i="35"/>
  <c r="N13" i="35"/>
  <c r="N31" i="35"/>
  <c r="X70" i="33" l="1"/>
  <c r="X82" i="33" s="1"/>
  <c r="X83" i="33" s="1"/>
  <c r="M25" i="20"/>
  <c r="M88" i="20"/>
  <c r="M118" i="20"/>
  <c r="M60" i="20"/>
  <c r="M117" i="20"/>
  <c r="M53" i="20"/>
  <c r="M116" i="20"/>
  <c r="M72" i="20"/>
  <c r="M67" i="20"/>
  <c r="M31" i="20"/>
  <c r="M41" i="20"/>
  <c r="M104" i="20"/>
  <c r="M28" i="20"/>
  <c r="M76" i="20"/>
  <c r="M27" i="20"/>
  <c r="M71" i="20"/>
  <c r="M12" i="20"/>
  <c r="M75" i="20"/>
  <c r="M23" i="20"/>
  <c r="M14" i="20"/>
  <c r="M34" i="20"/>
  <c r="M93" i="20"/>
  <c r="M13" i="20"/>
  <c r="M73" i="20"/>
  <c r="M16" i="20"/>
  <c r="M64" i="20"/>
  <c r="M15" i="20"/>
  <c r="M100" i="20"/>
  <c r="M126" i="20"/>
  <c r="M98" i="20"/>
  <c r="M22" i="20"/>
  <c r="M83" i="20"/>
  <c r="M17" i="20"/>
  <c r="M77" i="20"/>
  <c r="M20" i="20"/>
  <c r="M123" i="20"/>
  <c r="M102" i="20"/>
  <c r="M61" i="20"/>
  <c r="M125" i="20"/>
  <c r="M114" i="20"/>
  <c r="M38" i="20"/>
  <c r="M97" i="20"/>
  <c r="M33" i="20"/>
  <c r="M96" i="20"/>
  <c r="M36" i="20"/>
  <c r="M56" i="20"/>
  <c r="M69" i="20"/>
  <c r="M42" i="20"/>
  <c r="M110" i="20"/>
  <c r="M107" i="20"/>
  <c r="M51" i="20"/>
  <c r="M86" i="20"/>
  <c r="M26" i="20"/>
  <c r="M85" i="20"/>
  <c r="M21" i="20"/>
  <c r="M84" i="20"/>
  <c r="M122" i="20"/>
  <c r="M58" i="20"/>
  <c r="M95" i="20"/>
  <c r="M39" i="20"/>
  <c r="M90" i="20"/>
  <c r="M30" i="20"/>
  <c r="M89" i="20"/>
  <c r="M40" i="20"/>
  <c r="M62" i="20"/>
  <c r="M87" i="20"/>
  <c r="M18" i="20"/>
  <c r="M74" i="20"/>
  <c r="M111" i="20"/>
  <c r="M57" i="20"/>
  <c r="M106" i="20"/>
  <c r="M46" i="20"/>
  <c r="M105" i="20"/>
  <c r="M55" i="20"/>
  <c r="M121" i="20"/>
  <c r="M115" i="20"/>
  <c r="N130" i="20"/>
  <c r="M59" i="20"/>
  <c r="M124" i="20"/>
  <c r="M44" i="20"/>
  <c r="M99" i="20"/>
  <c r="M43" i="20"/>
  <c r="M94" i="20"/>
  <c r="M32" i="20"/>
  <c r="M68" i="20"/>
  <c r="M19" i="20"/>
  <c r="M45" i="20"/>
  <c r="M108" i="20"/>
  <c r="M48" i="20"/>
  <c r="M103" i="20"/>
  <c r="M47" i="20"/>
  <c r="M109" i="20"/>
  <c r="M92" i="20"/>
  <c r="M70" i="20"/>
  <c r="M91" i="20"/>
  <c r="M35" i="20"/>
  <c r="M63" i="20"/>
  <c r="M120" i="20"/>
  <c r="M66" i="20"/>
  <c r="M119" i="20"/>
  <c r="M65" i="20"/>
  <c r="M50" i="20"/>
  <c r="M29" i="20"/>
  <c r="M101" i="20"/>
  <c r="M127" i="20"/>
  <c r="M24" i="20"/>
  <c r="M54" i="20"/>
  <c r="M113" i="20"/>
  <c r="M49" i="20"/>
  <c r="M112" i="20"/>
  <c r="M52" i="20"/>
  <c r="M37" i="20"/>
  <c r="N14" i="33"/>
  <c r="Y16" i="33"/>
  <c r="N50" i="33"/>
  <c r="N64" i="33"/>
  <c r="N47" i="33"/>
  <c r="Y24" i="33"/>
  <c r="Y37" i="33"/>
  <c r="N39" i="33"/>
  <c r="N52" i="33"/>
  <c r="Y70" i="35"/>
  <c r="U54" i="34"/>
  <c r="U55" i="34" s="1"/>
  <c r="V53" i="34"/>
  <c r="X53" i="34" s="1"/>
  <c r="V55" i="34" l="1"/>
  <c r="X55" i="34" s="1"/>
  <c r="U56" i="34"/>
  <c r="Y50" i="33"/>
  <c r="Y51" i="33"/>
  <c r="Y52" i="33"/>
  <c r="N62" i="33"/>
  <c r="N51" i="33"/>
  <c r="Y11" i="33"/>
  <c r="Y10" i="33"/>
  <c r="N43" i="33"/>
  <c r="N33" i="33"/>
  <c r="N53" i="33"/>
  <c r="Y12" i="33"/>
  <c r="N60" i="33"/>
  <c r="N20" i="33"/>
  <c r="Y29" i="33"/>
  <c r="Y41" i="33"/>
  <c r="Y45" i="33"/>
  <c r="N77" i="33"/>
  <c r="Y39" i="33"/>
  <c r="N71" i="33"/>
  <c r="N11" i="33"/>
  <c r="Y19" i="33"/>
  <c r="N27" i="33"/>
  <c r="Y14" i="33"/>
  <c r="N75" i="33"/>
  <c r="Y34" i="33"/>
  <c r="Y20" i="33"/>
  <c r="N34" i="33"/>
  <c r="N59" i="33"/>
  <c r="N12" i="33"/>
  <c r="N36" i="33"/>
  <c r="N40" i="33"/>
  <c r="N38" i="33"/>
  <c r="Y32" i="33"/>
  <c r="Y28" i="33"/>
  <c r="Y26" i="33"/>
  <c r="N37" i="33"/>
  <c r="N18" i="33"/>
  <c r="N24" i="33"/>
  <c r="Y13" i="33"/>
  <c r="N44" i="33"/>
  <c r="N32" i="33"/>
  <c r="Y36" i="33"/>
  <c r="N67" i="33"/>
  <c r="Y15" i="33"/>
  <c r="E138" i="20"/>
  <c r="E114" i="20" s="1"/>
  <c r="N61" i="33"/>
  <c r="Y42" i="33"/>
  <c r="Y49" i="33"/>
  <c r="N49" i="33"/>
  <c r="Y21" i="33"/>
  <c r="N48" i="33"/>
  <c r="Y27" i="33"/>
  <c r="N69" i="33"/>
  <c r="N26" i="33"/>
  <c r="N70" i="33"/>
  <c r="N72" i="33"/>
  <c r="N66" i="33"/>
  <c r="Y48" i="33"/>
  <c r="N13" i="33"/>
  <c r="Y23" i="33"/>
  <c r="N35" i="33"/>
  <c r="N28" i="33"/>
  <c r="N41" i="33"/>
  <c r="Y33" i="33"/>
  <c r="N25" i="33"/>
  <c r="N46" i="33"/>
  <c r="Y38" i="33"/>
  <c r="N17" i="33"/>
  <c r="Y46" i="33"/>
  <c r="N42" i="33"/>
  <c r="N58" i="33"/>
  <c r="Y30" i="33"/>
  <c r="N65" i="33"/>
  <c r="N19" i="33"/>
  <c r="N10" i="33"/>
  <c r="N23" i="33"/>
  <c r="N68" i="33"/>
  <c r="Y25" i="33"/>
  <c r="Y40" i="33"/>
  <c r="N74" i="33"/>
  <c r="Y44" i="33"/>
  <c r="Y47" i="33"/>
  <c r="N63" i="33"/>
  <c r="N56" i="33"/>
  <c r="Y18" i="33"/>
  <c r="Y22" i="33"/>
  <c r="Y35" i="33"/>
  <c r="N29" i="33"/>
  <c r="N31" i="33"/>
  <c r="N21" i="33"/>
  <c r="N54" i="33"/>
  <c r="Y43" i="33"/>
  <c r="N76" i="33"/>
  <c r="Y31" i="33"/>
  <c r="N22" i="33"/>
  <c r="N30" i="33"/>
  <c r="N16" i="33"/>
  <c r="N57" i="33"/>
  <c r="N45" i="33"/>
  <c r="N15" i="33"/>
  <c r="Y17" i="33"/>
  <c r="N55" i="33"/>
  <c r="N73" i="33"/>
  <c r="V54" i="34"/>
  <c r="X54" i="34" s="1"/>
  <c r="E43" i="20"/>
  <c r="E15" i="20"/>
  <c r="E48" i="20"/>
  <c r="E57" i="20"/>
  <c r="E19" i="20"/>
  <c r="E37" i="20"/>
  <c r="E106" i="20"/>
  <c r="E99" i="20"/>
  <c r="E18" i="20"/>
  <c r="E73" i="20"/>
  <c r="E108" i="20"/>
  <c r="E70" i="20"/>
  <c r="E69" i="20"/>
  <c r="E85" i="20"/>
  <c r="E100" i="20"/>
  <c r="E12" i="20"/>
  <c r="E16" i="20"/>
  <c r="E104" i="20"/>
  <c r="E67" i="20"/>
  <c r="E107" i="20"/>
  <c r="E109" i="20"/>
  <c r="E76" i="20"/>
  <c r="F130" i="20"/>
  <c r="E123" i="20"/>
  <c r="E34" i="20"/>
  <c r="E52" i="20"/>
  <c r="E53" i="20"/>
  <c r="E83" i="20"/>
  <c r="E58" i="20"/>
  <c r="E44" i="20"/>
  <c r="E41" i="20"/>
  <c r="E84" i="20"/>
  <c r="E60" i="20"/>
  <c r="E14" i="20"/>
  <c r="E32" i="20"/>
  <c r="E77" i="20"/>
  <c r="E20" i="20"/>
  <c r="E42" i="20"/>
  <c r="E27" i="20"/>
  <c r="E92" i="20"/>
  <c r="E94" i="20"/>
  <c r="E86" i="20"/>
  <c r="E95" i="20"/>
  <c r="E124" i="20"/>
  <c r="E118" i="20"/>
  <c r="E126" i="20"/>
  <c r="E64" i="20"/>
  <c r="E102" i="20"/>
  <c r="E26" i="20"/>
  <c r="E23" i="20"/>
  <c r="E112" i="20"/>
  <c r="E103" i="20"/>
  <c r="E96" i="20"/>
  <c r="E113" i="20"/>
  <c r="E127" i="20"/>
  <c r="E89" i="20"/>
  <c r="E47" i="20"/>
  <c r="E116" i="20"/>
  <c r="E25" i="20"/>
  <c r="E125" i="20"/>
  <c r="E29" i="20"/>
  <c r="E50" i="20"/>
  <c r="E115" i="20"/>
  <c r="E101" i="20"/>
  <c r="E111" i="20"/>
  <c r="E38" i="20"/>
  <c r="E120" i="20"/>
  <c r="E33" i="20"/>
  <c r="E17" i="20"/>
  <c r="E39" i="20"/>
  <c r="E28" i="20"/>
  <c r="E59" i="20"/>
  <c r="E45" i="20"/>
  <c r="E110" i="20"/>
  <c r="E40" i="20"/>
  <c r="E36" i="20"/>
  <c r="E22" i="20"/>
  <c r="E51" i="20"/>
  <c r="E66" i="20"/>
  <c r="E21" i="20"/>
  <c r="E72" i="20"/>
  <c r="E121" i="20"/>
  <c r="E97" i="20"/>
  <c r="E90" i="20"/>
  <c r="E88" i="20"/>
  <c r="E63" i="20"/>
  <c r="E98" i="20"/>
  <c r="E61" i="20"/>
  <c r="E24" i="20"/>
  <c r="E13" i="20"/>
  <c r="E71" i="20"/>
  <c r="E49" i="20"/>
  <c r="E75" i="20"/>
  <c r="E54" i="20"/>
  <c r="E55" i="20"/>
  <c r="E74" i="20"/>
  <c r="E35" i="20"/>
  <c r="E117" i="20"/>
  <c r="E31" i="20"/>
  <c r="E46" i="20"/>
  <c r="E30" i="20"/>
  <c r="E105" i="20"/>
  <c r="E119" i="20"/>
  <c r="P30" i="20"/>
  <c r="J30" i="21" s="1"/>
  <c r="P65" i="20"/>
  <c r="J66" i="21" s="1"/>
  <c r="P33" i="20"/>
  <c r="J34" i="21" s="1"/>
  <c r="P42" i="20"/>
  <c r="J43" i="21" s="1"/>
  <c r="P64" i="20"/>
  <c r="J65" i="21" s="1"/>
  <c r="P86" i="20"/>
  <c r="J87" i="21" s="1"/>
  <c r="P88" i="20"/>
  <c r="J89" i="21" s="1"/>
  <c r="P93" i="20"/>
  <c r="J94" i="21" s="1"/>
  <c r="P103" i="20"/>
  <c r="J104" i="21" s="1"/>
  <c r="P28" i="20"/>
  <c r="J28" i="21" s="1"/>
  <c r="P72" i="20"/>
  <c r="J73" i="21" s="1"/>
  <c r="P69" i="20"/>
  <c r="J70" i="21" s="1"/>
  <c r="P124" i="20"/>
  <c r="J125" i="21" s="1"/>
  <c r="P20" i="20"/>
  <c r="J20" i="21" s="1"/>
  <c r="P95" i="20"/>
  <c r="J96" i="21" s="1"/>
  <c r="P43" i="20"/>
  <c r="J44" i="21" s="1"/>
  <c r="P18" i="20"/>
  <c r="J18" i="21" s="1"/>
  <c r="P50" i="20"/>
  <c r="J51" i="21" s="1"/>
  <c r="P52" i="20"/>
  <c r="J53" i="21" s="1"/>
  <c r="P70" i="20"/>
  <c r="J71" i="21" s="1"/>
  <c r="P108" i="20"/>
  <c r="J109" i="21" s="1"/>
  <c r="P38" i="20"/>
  <c r="J39" i="21" s="1"/>
  <c r="P105" i="20"/>
  <c r="J106" i="21" s="1"/>
  <c r="P117" i="20"/>
  <c r="J118" i="21" s="1"/>
  <c r="P127" i="20"/>
  <c r="J128" i="21" s="1"/>
  <c r="P19" i="20"/>
  <c r="J19" i="21" s="1"/>
  <c r="P48" i="20"/>
  <c r="J49" i="21" s="1"/>
  <c r="P14" i="20"/>
  <c r="J14" i="21" s="1"/>
  <c r="P66" i="20"/>
  <c r="J67" i="21" s="1"/>
  <c r="P68" i="20"/>
  <c r="J69" i="21" s="1"/>
  <c r="P118" i="20"/>
  <c r="J119" i="21" s="1"/>
  <c r="P21" i="20"/>
  <c r="J21" i="21" s="1"/>
  <c r="P61" i="20"/>
  <c r="J62" i="21" s="1"/>
  <c r="P107" i="20"/>
  <c r="J108" i="21" s="1"/>
  <c r="P37" i="20"/>
  <c r="J38" i="21" s="1"/>
  <c r="P96" i="20"/>
  <c r="J97" i="21" s="1"/>
  <c r="P116" i="20"/>
  <c r="J117" i="21" s="1"/>
  <c r="P13" i="20"/>
  <c r="J13" i="21" s="1"/>
  <c r="P45" i="20"/>
  <c r="J46" i="21" s="1"/>
  <c r="P49" i="20"/>
  <c r="J50" i="21" s="1"/>
  <c r="P112" i="20"/>
  <c r="J113" i="21" s="1"/>
  <c r="P22" i="20"/>
  <c r="J22" i="21" s="1"/>
  <c r="P113" i="20"/>
  <c r="J114" i="21" s="1"/>
  <c r="P106" i="20"/>
  <c r="J107" i="21" s="1"/>
  <c r="P27" i="20"/>
  <c r="P84" i="20"/>
  <c r="J85" i="21" s="1"/>
  <c r="P71" i="20"/>
  <c r="J72" i="21" s="1"/>
  <c r="P101" i="20"/>
  <c r="J102" i="21" s="1"/>
  <c r="P60" i="20"/>
  <c r="J61" i="21" s="1"/>
  <c r="P83" i="20"/>
  <c r="J84" i="21" s="1"/>
  <c r="P100" i="20"/>
  <c r="J101" i="21" s="1"/>
  <c r="P120" i="20"/>
  <c r="J121" i="21" s="1"/>
  <c r="P122" i="20"/>
  <c r="J123" i="21" s="1"/>
  <c r="P25" i="20"/>
  <c r="J25" i="21" s="1"/>
  <c r="P46" i="20"/>
  <c r="J47" i="21" s="1"/>
  <c r="P29" i="20"/>
  <c r="J29" i="21" s="1"/>
  <c r="P56" i="20"/>
  <c r="J57" i="21" s="1"/>
  <c r="P94" i="20"/>
  <c r="J95" i="21" s="1"/>
  <c r="P53" i="20"/>
  <c r="J54" i="21" s="1"/>
  <c r="P63" i="20"/>
  <c r="J64" i="21" s="1"/>
  <c r="P73" i="20"/>
  <c r="J74" i="21" s="1"/>
  <c r="P87" i="20"/>
  <c r="J88" i="21" s="1"/>
  <c r="P36" i="20"/>
  <c r="J37" i="21" s="1"/>
  <c r="P15" i="20"/>
  <c r="J15" i="21" s="1"/>
  <c r="P39" i="20"/>
  <c r="J40" i="21" s="1"/>
  <c r="P102" i="20"/>
  <c r="J103" i="21" s="1"/>
  <c r="P104" i="20"/>
  <c r="J105" i="21" s="1"/>
  <c r="P55" i="20"/>
  <c r="J56" i="21" s="1"/>
  <c r="P85" i="20"/>
  <c r="J86" i="21" s="1"/>
  <c r="P97" i="20"/>
  <c r="J98" i="21" s="1"/>
  <c r="P114" i="20"/>
  <c r="J115" i="21" s="1"/>
  <c r="P58" i="20"/>
  <c r="J59" i="21" s="1"/>
  <c r="P35" i="20"/>
  <c r="J36" i="21" s="1"/>
  <c r="P16" i="20"/>
  <c r="J16" i="21" s="1"/>
  <c r="P34" i="20"/>
  <c r="J35" i="21" s="1"/>
  <c r="P51" i="20"/>
  <c r="J52" i="21" s="1"/>
  <c r="P40" i="20"/>
  <c r="J41" i="21" s="1"/>
  <c r="P91" i="20"/>
  <c r="J92" i="21" s="1"/>
  <c r="P119" i="20"/>
  <c r="J120" i="21" s="1"/>
  <c r="P76" i="20"/>
  <c r="J77" i="21" s="1"/>
  <c r="P90" i="20"/>
  <c r="J91" i="21" s="1"/>
  <c r="P126" i="20"/>
  <c r="J127" i="21" s="1"/>
  <c r="P59" i="20"/>
  <c r="J60" i="21" s="1"/>
  <c r="P123" i="20"/>
  <c r="J124" i="21" s="1"/>
  <c r="P12" i="20"/>
  <c r="P23" i="20"/>
  <c r="J23" i="21" s="1"/>
  <c r="P47" i="20"/>
  <c r="J48" i="21" s="1"/>
  <c r="P75" i="20"/>
  <c r="J76" i="21" s="1"/>
  <c r="P62" i="20"/>
  <c r="J63" i="21" s="1"/>
  <c r="P41" i="20"/>
  <c r="J42" i="21" s="1"/>
  <c r="P24" i="20"/>
  <c r="J24" i="21" s="1"/>
  <c r="P77" i="20"/>
  <c r="J78" i="21" s="1"/>
  <c r="J150" i="21" s="1"/>
  <c r="P125" i="20"/>
  <c r="J126" i="21" s="1"/>
  <c r="P110" i="20"/>
  <c r="J111" i="21" s="1"/>
  <c r="P54" i="20"/>
  <c r="J55" i="21" s="1"/>
  <c r="P92" i="20"/>
  <c r="J93" i="21" s="1"/>
  <c r="P31" i="20"/>
  <c r="J31" i="21" s="1"/>
  <c r="P89" i="20"/>
  <c r="J90" i="21" s="1"/>
  <c r="P99" i="20"/>
  <c r="J100" i="21" s="1"/>
  <c r="P109" i="20"/>
  <c r="J110" i="21" s="1"/>
  <c r="P121" i="20"/>
  <c r="J122" i="21" s="1"/>
  <c r="P115" i="20"/>
  <c r="J116" i="21" s="1"/>
  <c r="P32" i="20"/>
  <c r="J32" i="21" s="1"/>
  <c r="P74" i="20"/>
  <c r="J75" i="21" s="1"/>
  <c r="P26" i="20"/>
  <c r="J26" i="21" s="1"/>
  <c r="P44" i="20"/>
  <c r="J45" i="21" s="1"/>
  <c r="P57" i="20"/>
  <c r="J58" i="21" s="1"/>
  <c r="P67" i="20"/>
  <c r="J68" i="21" s="1"/>
  <c r="P111" i="20"/>
  <c r="J112" i="21" s="1"/>
  <c r="P98" i="20"/>
  <c r="J99" i="21" s="1"/>
  <c r="P17" i="20"/>
  <c r="J17" i="21" s="1"/>
  <c r="M128" i="20"/>
  <c r="J27" i="21" l="1"/>
  <c r="J33" i="21"/>
  <c r="J144" i="21" s="1"/>
  <c r="E93" i="20"/>
  <c r="E68" i="20"/>
  <c r="E122" i="20"/>
  <c r="E91" i="20"/>
  <c r="E87" i="20"/>
  <c r="E56" i="20"/>
  <c r="Y70" i="33"/>
  <c r="E65" i="20"/>
  <c r="E62" i="20"/>
  <c r="V56" i="34"/>
  <c r="X56" i="34" s="1"/>
  <c r="U57" i="34"/>
  <c r="J148" i="21"/>
  <c r="J156" i="21"/>
  <c r="J165" i="21"/>
  <c r="J147" i="21"/>
  <c r="J164" i="21"/>
  <c r="J154" i="21"/>
  <c r="J157" i="21"/>
  <c r="J160" i="21"/>
  <c r="J149" i="21"/>
  <c r="J167" i="21"/>
  <c r="J166" i="21"/>
  <c r="J145" i="21"/>
  <c r="J158" i="21"/>
  <c r="J143" i="21"/>
  <c r="J161" i="21"/>
  <c r="E128" i="20"/>
  <c r="J151" i="21"/>
  <c r="J153" i="21"/>
  <c r="H92" i="20"/>
  <c r="F93" i="21" s="1"/>
  <c r="H113" i="20"/>
  <c r="F114" i="21" s="1"/>
  <c r="H36" i="20"/>
  <c r="F37" i="21" s="1"/>
  <c r="H34" i="20"/>
  <c r="F35" i="21" s="1"/>
  <c r="H124" i="20"/>
  <c r="F125" i="21" s="1"/>
  <c r="H61" i="20"/>
  <c r="F62" i="21" s="1"/>
  <c r="H17" i="20"/>
  <c r="F17" i="21" s="1"/>
  <c r="H108" i="20"/>
  <c r="F109" i="21" s="1"/>
  <c r="H71" i="20"/>
  <c r="F72" i="21" s="1"/>
  <c r="H50" i="20"/>
  <c r="F51" i="21" s="1"/>
  <c r="H48" i="20"/>
  <c r="F49" i="21" s="1"/>
  <c r="H33" i="20"/>
  <c r="F34" i="21" s="1"/>
  <c r="H28" i="20"/>
  <c r="F28" i="21" s="1"/>
  <c r="H13" i="20"/>
  <c r="F13" i="21" s="1"/>
  <c r="H51" i="20"/>
  <c r="F52" i="21" s="1"/>
  <c r="H96" i="20"/>
  <c r="F97" i="21" s="1"/>
  <c r="H87" i="20"/>
  <c r="F88" i="21" s="1"/>
  <c r="H45" i="20"/>
  <c r="F46" i="21" s="1"/>
  <c r="H72" i="20"/>
  <c r="F73" i="21" s="1"/>
  <c r="H73" i="20"/>
  <c r="F74" i="21" s="1"/>
  <c r="H106" i="20"/>
  <c r="F107" i="21" s="1"/>
  <c r="H21" i="20"/>
  <c r="F21" i="21" s="1"/>
  <c r="H39" i="20"/>
  <c r="F40" i="21" s="1"/>
  <c r="H98" i="20"/>
  <c r="F99" i="21" s="1"/>
  <c r="H127" i="20"/>
  <c r="F128" i="21" s="1"/>
  <c r="H68" i="20"/>
  <c r="F69" i="21" s="1"/>
  <c r="H18" i="20"/>
  <c r="F18" i="21" s="1"/>
  <c r="H23" i="20"/>
  <c r="F23" i="21" s="1"/>
  <c r="H125" i="20"/>
  <c r="F126" i="21" s="1"/>
  <c r="H102" i="20"/>
  <c r="F103" i="21" s="1"/>
  <c r="H100" i="20"/>
  <c r="F101" i="21" s="1"/>
  <c r="H74" i="20"/>
  <c r="F75" i="21" s="1"/>
  <c r="H16" i="20"/>
  <c r="F16" i="21" s="1"/>
  <c r="H65" i="20"/>
  <c r="F66" i="21" s="1"/>
  <c r="H37" i="20"/>
  <c r="F38" i="21" s="1"/>
  <c r="H120" i="20"/>
  <c r="F121" i="21" s="1"/>
  <c r="H118" i="20"/>
  <c r="F119" i="21" s="1"/>
  <c r="H99" i="20"/>
  <c r="F100" i="21" s="1"/>
  <c r="H94" i="20"/>
  <c r="F95" i="21" s="1"/>
  <c r="H12" i="20"/>
  <c r="H49" i="20"/>
  <c r="F50" i="21" s="1"/>
  <c r="H86" i="20"/>
  <c r="F87" i="21" s="1"/>
  <c r="H115" i="20"/>
  <c r="F116" i="21" s="1"/>
  <c r="H20" i="20"/>
  <c r="F20" i="21" s="1"/>
  <c r="H31" i="20"/>
  <c r="F31" i="21" s="1"/>
  <c r="H46" i="20"/>
  <c r="F47" i="21" s="1"/>
  <c r="H63" i="20"/>
  <c r="F64" i="21" s="1"/>
  <c r="H47" i="20"/>
  <c r="F48" i="21" s="1"/>
  <c r="H19" i="20"/>
  <c r="F19" i="21" s="1"/>
  <c r="H90" i="20"/>
  <c r="F91" i="21" s="1"/>
  <c r="H91" i="20"/>
  <c r="F92" i="21" s="1"/>
  <c r="H64" i="20"/>
  <c r="F65" i="21" s="1"/>
  <c r="H42" i="20"/>
  <c r="F43" i="21" s="1"/>
  <c r="H105" i="20"/>
  <c r="F106" i="21" s="1"/>
  <c r="H62" i="20"/>
  <c r="F63" i="21" s="1"/>
  <c r="H44" i="20"/>
  <c r="F45" i="21" s="1"/>
  <c r="H93" i="20"/>
  <c r="F94" i="21" s="1"/>
  <c r="H27" i="20"/>
  <c r="H38" i="20"/>
  <c r="F39" i="21" s="1"/>
  <c r="H85" i="20"/>
  <c r="F86" i="21" s="1"/>
  <c r="H15" i="20"/>
  <c r="F15" i="21" s="1"/>
  <c r="H83" i="20"/>
  <c r="F84" i="21" s="1"/>
  <c r="H60" i="20"/>
  <c r="F61" i="21" s="1"/>
  <c r="H109" i="20"/>
  <c r="F110" i="21" s="1"/>
  <c r="H53" i="20"/>
  <c r="F54" i="21" s="1"/>
  <c r="H52" i="20"/>
  <c r="F53" i="21" s="1"/>
  <c r="H101" i="20"/>
  <c r="F102" i="21" s="1"/>
  <c r="H22" i="20"/>
  <c r="F22" i="21" s="1"/>
  <c r="H116" i="20"/>
  <c r="F117" i="21" s="1"/>
  <c r="H75" i="20"/>
  <c r="F76" i="21" s="1"/>
  <c r="H88" i="20"/>
  <c r="F89" i="21" s="1"/>
  <c r="H14" i="20"/>
  <c r="F14" i="21" s="1"/>
  <c r="H41" i="20"/>
  <c r="F42" i="21" s="1"/>
  <c r="H123" i="20"/>
  <c r="F124" i="21" s="1"/>
  <c r="H67" i="20"/>
  <c r="F68" i="21" s="1"/>
  <c r="H35" i="20"/>
  <c r="F36" i="21" s="1"/>
  <c r="H56" i="20"/>
  <c r="F57" i="21" s="1"/>
  <c r="H25" i="20"/>
  <c r="F25" i="21" s="1"/>
  <c r="H76" i="20"/>
  <c r="F77" i="21" s="1"/>
  <c r="H77" i="20"/>
  <c r="F78" i="21" s="1"/>
  <c r="F150" i="21" s="1"/>
  <c r="H119" i="20"/>
  <c r="F120" i="21" s="1"/>
  <c r="H114" i="20"/>
  <c r="F115" i="21" s="1"/>
  <c r="H26" i="20"/>
  <c r="F26" i="21" s="1"/>
  <c r="H55" i="20"/>
  <c r="F56" i="21" s="1"/>
  <c r="H112" i="20"/>
  <c r="F113" i="21" s="1"/>
  <c r="H95" i="20"/>
  <c r="F96" i="21" s="1"/>
  <c r="H54" i="20"/>
  <c r="F55" i="21" s="1"/>
  <c r="H104" i="20"/>
  <c r="F105" i="21" s="1"/>
  <c r="H103" i="20"/>
  <c r="F104" i="21" s="1"/>
  <c r="H40" i="20"/>
  <c r="F41" i="21" s="1"/>
  <c r="H89" i="20"/>
  <c r="F90" i="21" s="1"/>
  <c r="H57" i="20"/>
  <c r="F58" i="21" s="1"/>
  <c r="H111" i="20"/>
  <c r="F112" i="21" s="1"/>
  <c r="H70" i="20"/>
  <c r="F71" i="21" s="1"/>
  <c r="H122" i="20"/>
  <c r="F123" i="21" s="1"/>
  <c r="H121" i="20"/>
  <c r="F122" i="21" s="1"/>
  <c r="H29" i="20"/>
  <c r="F29" i="21" s="1"/>
  <c r="H107" i="20"/>
  <c r="F108" i="21" s="1"/>
  <c r="H84" i="20"/>
  <c r="F85" i="21" s="1"/>
  <c r="H58" i="20"/>
  <c r="F59" i="21" s="1"/>
  <c r="H32" i="20"/>
  <c r="F32" i="21" s="1"/>
  <c r="H110" i="20"/>
  <c r="F111" i="21" s="1"/>
  <c r="H30" i="20"/>
  <c r="F30" i="21" s="1"/>
  <c r="H69" i="20"/>
  <c r="F70" i="21" s="1"/>
  <c r="H43" i="20"/>
  <c r="F44" i="21" s="1"/>
  <c r="H59" i="20"/>
  <c r="F60" i="21" s="1"/>
  <c r="H126" i="20"/>
  <c r="F127" i="21" s="1"/>
  <c r="H66" i="20"/>
  <c r="F67" i="21" s="1"/>
  <c r="H97" i="20"/>
  <c r="F98" i="21" s="1"/>
  <c r="H24" i="20"/>
  <c r="F24" i="21" s="1"/>
  <c r="H117" i="20"/>
  <c r="F118" i="21" s="1"/>
  <c r="J146" i="21"/>
  <c r="J163" i="21"/>
  <c r="J159" i="21"/>
  <c r="J152" i="21"/>
  <c r="J162" i="21"/>
  <c r="J12" i="21"/>
  <c r="P128" i="20"/>
  <c r="J155" i="21"/>
  <c r="F27" i="21" l="1"/>
  <c r="F143" i="21" s="1"/>
  <c r="F33" i="21"/>
  <c r="F144" i="21" s="1"/>
  <c r="V57" i="34"/>
  <c r="X57" i="34" s="1"/>
  <c r="F161" i="21"/>
  <c r="F152" i="21"/>
  <c r="F159" i="21"/>
  <c r="F167" i="21"/>
  <c r="F154" i="21"/>
  <c r="F149" i="21"/>
  <c r="F158" i="21"/>
  <c r="F156" i="21"/>
  <c r="F155" i="21"/>
  <c r="F153" i="21"/>
  <c r="F165" i="21"/>
  <c r="F151" i="21"/>
  <c r="F166" i="21"/>
  <c r="F157" i="21"/>
  <c r="F163" i="21"/>
  <c r="F160" i="21"/>
  <c r="F162" i="21"/>
  <c r="F145" i="21"/>
  <c r="J142" i="21"/>
  <c r="J168" i="21" s="1"/>
  <c r="J129" i="21"/>
  <c r="K132" i="21"/>
  <c r="K133" i="21" s="1"/>
  <c r="K33" i="21" s="1"/>
  <c r="F148" i="21"/>
  <c r="F146" i="21"/>
  <c r="F12" i="21"/>
  <c r="H128" i="20"/>
  <c r="F164" i="21"/>
  <c r="F147" i="21"/>
  <c r="K27" i="21" l="1"/>
  <c r="X70" i="34"/>
  <c r="X82" i="34" s="1"/>
  <c r="X83" i="34" s="1"/>
  <c r="K45" i="21"/>
  <c r="K16" i="21"/>
  <c r="K93" i="21"/>
  <c r="K52" i="21"/>
  <c r="K64" i="21"/>
  <c r="K102" i="21"/>
  <c r="K113" i="21"/>
  <c r="K157" i="21" s="1"/>
  <c r="K62" i="21"/>
  <c r="K109" i="21"/>
  <c r="K104" i="21"/>
  <c r="K100" i="21"/>
  <c r="K54" i="21"/>
  <c r="K118" i="21"/>
  <c r="K161" i="21" s="1"/>
  <c r="K94" i="21"/>
  <c r="K17" i="21"/>
  <c r="K84" i="21"/>
  <c r="K65" i="21"/>
  <c r="K55" i="21"/>
  <c r="K120" i="21"/>
  <c r="K163" i="21" s="1"/>
  <c r="K116" i="21"/>
  <c r="K159" i="21" s="1"/>
  <c r="K92" i="21"/>
  <c r="K25" i="21"/>
  <c r="K26" i="21"/>
  <c r="K126" i="21"/>
  <c r="K91" i="21"/>
  <c r="K40" i="21"/>
  <c r="K61" i="21"/>
  <c r="K39" i="21"/>
  <c r="K105" i="21"/>
  <c r="K98" i="21"/>
  <c r="K85" i="21"/>
  <c r="K122" i="21"/>
  <c r="K63" i="21"/>
  <c r="K41" i="21"/>
  <c r="K74" i="21"/>
  <c r="K108" i="21"/>
  <c r="K51" i="21"/>
  <c r="K43" i="21"/>
  <c r="K99" i="21"/>
  <c r="K88" i="21"/>
  <c r="K53" i="21"/>
  <c r="K57" i="21"/>
  <c r="K69" i="21"/>
  <c r="K58" i="21"/>
  <c r="K68" i="21"/>
  <c r="K124" i="21"/>
  <c r="K165" i="21" s="1"/>
  <c r="K59" i="21"/>
  <c r="K29" i="21"/>
  <c r="K67" i="21"/>
  <c r="K18" i="21"/>
  <c r="K89" i="21"/>
  <c r="K60" i="21"/>
  <c r="K47" i="21"/>
  <c r="K114" i="21"/>
  <c r="K21" i="21"/>
  <c r="K71" i="21"/>
  <c r="K87" i="21"/>
  <c r="K42" i="21"/>
  <c r="K46" i="21"/>
  <c r="K96" i="21"/>
  <c r="K30" i="21"/>
  <c r="K119" i="21"/>
  <c r="K162" i="21" s="1"/>
  <c r="K20" i="21"/>
  <c r="K24" i="21"/>
  <c r="K111" i="21"/>
  <c r="K75" i="21"/>
  <c r="K78" i="21"/>
  <c r="K150" i="21" s="1"/>
  <c r="K77" i="21"/>
  <c r="K56" i="21"/>
  <c r="K107" i="21"/>
  <c r="K154" i="21" s="1"/>
  <c r="K117" i="21"/>
  <c r="K160" i="21" s="1"/>
  <c r="K115" i="21"/>
  <c r="K101" i="21"/>
  <c r="K50" i="21"/>
  <c r="K14" i="21"/>
  <c r="K44" i="21"/>
  <c r="K66" i="21"/>
  <c r="K103" i="21"/>
  <c r="K49" i="21"/>
  <c r="K73" i="21"/>
  <c r="K48" i="21"/>
  <c r="K90" i="21"/>
  <c r="K35" i="21"/>
  <c r="K127" i="21"/>
  <c r="K110" i="21"/>
  <c r="K76" i="21"/>
  <c r="K15" i="21"/>
  <c r="K121" i="21"/>
  <c r="K164" i="21" s="1"/>
  <c r="K128" i="21"/>
  <c r="K167" i="21" s="1"/>
  <c r="K125" i="21"/>
  <c r="K34" i="21"/>
  <c r="K37" i="21"/>
  <c r="K72" i="21"/>
  <c r="K97" i="21"/>
  <c r="K70" i="21"/>
  <c r="K106" i="21"/>
  <c r="K32" i="21"/>
  <c r="K23" i="21"/>
  <c r="K95" i="21"/>
  <c r="K38" i="21"/>
  <c r="K112" i="21"/>
  <c r="K31" i="21"/>
  <c r="K86" i="21"/>
  <c r="K123" i="21"/>
  <c r="K13" i="21"/>
  <c r="K19" i="21"/>
  <c r="K28" i="21"/>
  <c r="K22" i="21"/>
  <c r="K36" i="21"/>
  <c r="F142" i="21"/>
  <c r="F168" i="21" s="1"/>
  <c r="F129" i="21"/>
  <c r="G132" i="21"/>
  <c r="G133" i="21" s="1"/>
  <c r="G33" i="21" s="1"/>
  <c r="K12" i="21"/>
  <c r="K144" i="21" l="1"/>
  <c r="G27" i="21"/>
  <c r="G26" i="21"/>
  <c r="G12" i="21"/>
  <c r="G56" i="21"/>
  <c r="G57" i="21"/>
  <c r="Y57" i="34"/>
  <c r="N42" i="34"/>
  <c r="N23" i="34"/>
  <c r="N57" i="34"/>
  <c r="N71" i="34"/>
  <c r="N49" i="34"/>
  <c r="Y53" i="34"/>
  <c r="N17" i="34"/>
  <c r="N52" i="34"/>
  <c r="N56" i="34"/>
  <c r="N63" i="34"/>
  <c r="Y32" i="34"/>
  <c r="Y54" i="34"/>
  <c r="N74" i="34"/>
  <c r="Y31" i="34"/>
  <c r="Y49" i="34"/>
  <c r="N19" i="34"/>
  <c r="N62" i="34"/>
  <c r="N22" i="34"/>
  <c r="Y29" i="34"/>
  <c r="Y47" i="34"/>
  <c r="N69" i="34"/>
  <c r="Y35" i="34"/>
  <c r="N36" i="34"/>
  <c r="Y40" i="34"/>
  <c r="N48" i="34"/>
  <c r="Y27" i="34"/>
  <c r="Y25" i="34"/>
  <c r="N30" i="34"/>
  <c r="N14" i="34"/>
  <c r="N47" i="34"/>
  <c r="Y28" i="34"/>
  <c r="N39" i="34"/>
  <c r="N25" i="34"/>
  <c r="I138" i="20"/>
  <c r="N15" i="34"/>
  <c r="Y36" i="34"/>
  <c r="N70" i="34"/>
  <c r="N28" i="34"/>
  <c r="N64" i="34"/>
  <c r="N38" i="34"/>
  <c r="N10" i="34"/>
  <c r="Y20" i="34"/>
  <c r="N60" i="34"/>
  <c r="N44" i="34"/>
  <c r="N18" i="34"/>
  <c r="N26" i="34"/>
  <c r="Y42" i="34"/>
  <c r="N21" i="34"/>
  <c r="Y18" i="34"/>
  <c r="Y41" i="34"/>
  <c r="N54" i="34"/>
  <c r="Y10" i="34"/>
  <c r="Y50" i="34"/>
  <c r="Y12" i="34"/>
  <c r="N59" i="34"/>
  <c r="N50" i="34"/>
  <c r="N66" i="34"/>
  <c r="N77" i="34"/>
  <c r="Y17" i="34"/>
  <c r="Y19" i="34"/>
  <c r="Y13" i="34"/>
  <c r="N31" i="34"/>
  <c r="Y15" i="34"/>
  <c r="Y55" i="34"/>
  <c r="Y23" i="34"/>
  <c r="N12" i="34"/>
  <c r="Y44" i="34"/>
  <c r="N65" i="34"/>
  <c r="Y11" i="34"/>
  <c r="Y21" i="34"/>
  <c r="Y16" i="34"/>
  <c r="N37" i="34"/>
  <c r="Y48" i="34"/>
  <c r="N20" i="34"/>
  <c r="N41" i="34"/>
  <c r="N27" i="34"/>
  <c r="N32" i="34"/>
  <c r="Y39" i="34"/>
  <c r="Y38" i="34"/>
  <c r="N29" i="34"/>
  <c r="N45" i="34"/>
  <c r="Y51" i="34"/>
  <c r="N40" i="34"/>
  <c r="N68" i="34"/>
  <c r="Y34" i="34"/>
  <c r="Y43" i="34"/>
  <c r="N67" i="34"/>
  <c r="N58" i="34"/>
  <c r="N34" i="34"/>
  <c r="N61" i="34"/>
  <c r="Y22" i="34"/>
  <c r="Y33" i="34"/>
  <c r="N76" i="34"/>
  <c r="Y56" i="34"/>
  <c r="N55" i="34"/>
  <c r="N16" i="34"/>
  <c r="N24" i="34"/>
  <c r="N13" i="34"/>
  <c r="Y30" i="34"/>
  <c r="Y37" i="34"/>
  <c r="N51" i="34"/>
  <c r="Y24" i="34"/>
  <c r="Y46" i="34"/>
  <c r="N73" i="34"/>
  <c r="N46" i="34"/>
  <c r="N33" i="34"/>
  <c r="N35" i="34"/>
  <c r="Y14" i="34"/>
  <c r="N75" i="34"/>
  <c r="Y26" i="34"/>
  <c r="Y45" i="34"/>
  <c r="N11" i="34"/>
  <c r="N43" i="34"/>
  <c r="N72" i="34"/>
  <c r="N53" i="34"/>
  <c r="Y52" i="34"/>
  <c r="K166" i="21"/>
  <c r="K146" i="21"/>
  <c r="K156" i="21"/>
  <c r="G85" i="21"/>
  <c r="G55" i="21"/>
  <c r="G89" i="21"/>
  <c r="G63" i="21"/>
  <c r="G116" i="21"/>
  <c r="G107" i="21"/>
  <c r="G24" i="21"/>
  <c r="G91" i="21"/>
  <c r="G66" i="21"/>
  <c r="G74" i="21"/>
  <c r="G44" i="21"/>
  <c r="G104" i="21"/>
  <c r="G120" i="21"/>
  <c r="G117" i="21"/>
  <c r="G43" i="21"/>
  <c r="G50" i="21"/>
  <c r="G103" i="21"/>
  <c r="G97" i="21"/>
  <c r="G35" i="21"/>
  <c r="G122" i="21"/>
  <c r="G14" i="21"/>
  <c r="G45" i="21"/>
  <c r="G20" i="21"/>
  <c r="G121" i="21"/>
  <c r="G52" i="21"/>
  <c r="G118" i="21"/>
  <c r="G123" i="21"/>
  <c r="G102" i="21"/>
  <c r="G92" i="21"/>
  <c r="G95" i="21"/>
  <c r="G88" i="21"/>
  <c r="G62" i="21"/>
  <c r="G60" i="21"/>
  <c r="G108" i="21"/>
  <c r="G96" i="21"/>
  <c r="G124" i="21"/>
  <c r="G84" i="21"/>
  <c r="G47" i="21"/>
  <c r="G101" i="21"/>
  <c r="G125" i="21"/>
  <c r="G32" i="21"/>
  <c r="G54" i="21"/>
  <c r="G19" i="21"/>
  <c r="G18" i="21"/>
  <c r="G67" i="21"/>
  <c r="G22" i="21"/>
  <c r="G65" i="21"/>
  <c r="G75" i="21"/>
  <c r="G21" i="21"/>
  <c r="G49" i="21"/>
  <c r="G127" i="21"/>
  <c r="G77" i="21"/>
  <c r="G61" i="21"/>
  <c r="G64" i="21"/>
  <c r="G38" i="21"/>
  <c r="G128" i="21"/>
  <c r="G13" i="21"/>
  <c r="G71" i="21"/>
  <c r="G115" i="21"/>
  <c r="G76" i="21"/>
  <c r="G87" i="21"/>
  <c r="G23" i="21"/>
  <c r="G28" i="21"/>
  <c r="G93" i="21"/>
  <c r="G29" i="21"/>
  <c r="G113" i="21"/>
  <c r="G42" i="21"/>
  <c r="G15" i="21"/>
  <c r="G119" i="21"/>
  <c r="G40" i="21"/>
  <c r="G34" i="21"/>
  <c r="G70" i="21"/>
  <c r="G58" i="21"/>
  <c r="G78" i="21"/>
  <c r="G110" i="21"/>
  <c r="G126" i="21"/>
  <c r="G46" i="21"/>
  <c r="G17" i="21"/>
  <c r="G30" i="21"/>
  <c r="G90" i="21"/>
  <c r="G68" i="21"/>
  <c r="G39" i="21"/>
  <c r="G51" i="21"/>
  <c r="G114" i="21"/>
  <c r="G111" i="21"/>
  <c r="G41" i="21"/>
  <c r="G25" i="21"/>
  <c r="G53" i="21"/>
  <c r="G106" i="21"/>
  <c r="G100" i="21"/>
  <c r="G99" i="21"/>
  <c r="G72" i="21"/>
  <c r="G98" i="21"/>
  <c r="G112" i="21"/>
  <c r="G94" i="21"/>
  <c r="G31" i="21"/>
  <c r="G16" i="21"/>
  <c r="G73" i="21"/>
  <c r="G109" i="21"/>
  <c r="G59" i="21"/>
  <c r="G105" i="21"/>
  <c r="G36" i="21"/>
  <c r="G86" i="21"/>
  <c r="G48" i="21"/>
  <c r="G69" i="21"/>
  <c r="G37" i="21"/>
  <c r="K145" i="21"/>
  <c r="K153" i="21"/>
  <c r="K148" i="21"/>
  <c r="K155" i="21"/>
  <c r="K143" i="21"/>
  <c r="K142" i="21"/>
  <c r="K129" i="21"/>
  <c r="K152" i="21"/>
  <c r="K158" i="21"/>
  <c r="K151" i="21"/>
  <c r="K149" i="21"/>
  <c r="K147" i="21"/>
  <c r="G144" i="21" l="1"/>
  <c r="I81" i="20"/>
  <c r="I80" i="20"/>
  <c r="I79" i="20"/>
  <c r="I82" i="20"/>
  <c r="I78" i="20"/>
  <c r="G150" i="21"/>
  <c r="Y70" i="34"/>
  <c r="I60" i="20"/>
  <c r="I69" i="20"/>
  <c r="I93" i="20"/>
  <c r="I66" i="20"/>
  <c r="I43" i="20"/>
  <c r="I63" i="20"/>
  <c r="I94" i="20"/>
  <c r="I47" i="20"/>
  <c r="I65" i="20"/>
  <c r="I104" i="20"/>
  <c r="I90" i="20"/>
  <c r="I31" i="20"/>
  <c r="I89" i="20"/>
  <c r="I14" i="20"/>
  <c r="I108" i="20"/>
  <c r="I53" i="20"/>
  <c r="I23" i="20"/>
  <c r="I117" i="20"/>
  <c r="I64" i="20"/>
  <c r="I44" i="20"/>
  <c r="I26" i="20"/>
  <c r="I25" i="20"/>
  <c r="I24" i="20"/>
  <c r="I54" i="20"/>
  <c r="I97" i="20"/>
  <c r="I105" i="20"/>
  <c r="I124" i="20"/>
  <c r="I77" i="20"/>
  <c r="I21" i="20"/>
  <c r="I55" i="20"/>
  <c r="I98" i="20"/>
  <c r="I76" i="20"/>
  <c r="I125" i="20"/>
  <c r="I50" i="20"/>
  <c r="I87" i="20"/>
  <c r="I99" i="20"/>
  <c r="I95" i="20"/>
  <c r="I30" i="20"/>
  <c r="I92" i="20"/>
  <c r="I127" i="20"/>
  <c r="I57" i="20"/>
  <c r="I41" i="20"/>
  <c r="I38" i="20"/>
  <c r="I18" i="20"/>
  <c r="I71" i="20"/>
  <c r="I120" i="20"/>
  <c r="I126" i="20"/>
  <c r="I119" i="20"/>
  <c r="I72" i="20"/>
  <c r="I27" i="20"/>
  <c r="I49" i="20"/>
  <c r="I36" i="20"/>
  <c r="I42" i="20"/>
  <c r="I45" i="20"/>
  <c r="I75" i="20"/>
  <c r="I88" i="20"/>
  <c r="I16" i="20"/>
  <c r="I17" i="20"/>
  <c r="I12" i="20"/>
  <c r="I15" i="20"/>
  <c r="I84" i="20"/>
  <c r="I123" i="20"/>
  <c r="I40" i="20"/>
  <c r="I29" i="20"/>
  <c r="I106" i="20"/>
  <c r="I56" i="20"/>
  <c r="I62" i="20"/>
  <c r="I32" i="20"/>
  <c r="J130" i="20"/>
  <c r="I96" i="20"/>
  <c r="I109" i="20"/>
  <c r="I33" i="20"/>
  <c r="I37" i="20"/>
  <c r="I48" i="20"/>
  <c r="I100" i="20"/>
  <c r="I122" i="20"/>
  <c r="I52" i="20"/>
  <c r="I116" i="20"/>
  <c r="I20" i="20"/>
  <c r="I121" i="20"/>
  <c r="I111" i="20"/>
  <c r="I115" i="20"/>
  <c r="I59" i="20"/>
  <c r="I91" i="20"/>
  <c r="I35" i="20"/>
  <c r="I74" i="20"/>
  <c r="I86" i="20"/>
  <c r="I34" i="20"/>
  <c r="I103" i="20"/>
  <c r="I13" i="20"/>
  <c r="I102" i="20"/>
  <c r="I68" i="20"/>
  <c r="I58" i="20"/>
  <c r="I118" i="20"/>
  <c r="I67" i="20"/>
  <c r="I107" i="20"/>
  <c r="I114" i="20"/>
  <c r="I39" i="20"/>
  <c r="I112" i="20"/>
  <c r="I73" i="20"/>
  <c r="I85" i="20"/>
  <c r="I110" i="20"/>
  <c r="I70" i="20"/>
  <c r="I22" i="20"/>
  <c r="I46" i="20"/>
  <c r="I51" i="20"/>
  <c r="I113" i="20"/>
  <c r="I83" i="20"/>
  <c r="I28" i="20"/>
  <c r="I101" i="20"/>
  <c r="I61" i="20"/>
  <c r="I19" i="20"/>
  <c r="G158" i="21"/>
  <c r="G129" i="21"/>
  <c r="G146" i="21"/>
  <c r="G148" i="21"/>
  <c r="G162" i="21"/>
  <c r="G165" i="21"/>
  <c r="G149" i="21"/>
  <c r="G147" i="21"/>
  <c r="G160" i="21"/>
  <c r="G154" i="21"/>
  <c r="G152" i="21"/>
  <c r="G143" i="21"/>
  <c r="G153" i="21"/>
  <c r="G164" i="21"/>
  <c r="G163" i="21"/>
  <c r="G145" i="21"/>
  <c r="G167" i="21"/>
  <c r="G155" i="21"/>
  <c r="G159" i="21"/>
  <c r="G142" i="21"/>
  <c r="K168" i="21"/>
  <c r="G156" i="21"/>
  <c r="G157" i="21"/>
  <c r="G166" i="21"/>
  <c r="G151" i="21"/>
  <c r="G161" i="21"/>
  <c r="L81" i="20" l="1"/>
  <c r="H82" i="21" s="1"/>
  <c r="L80" i="20"/>
  <c r="H81" i="21" s="1"/>
  <c r="L79" i="20"/>
  <c r="H80" i="21" s="1"/>
  <c r="L82" i="20"/>
  <c r="H83" i="21" s="1"/>
  <c r="L78" i="20"/>
  <c r="H79" i="21" s="1"/>
  <c r="I128" i="20"/>
  <c r="L113" i="20"/>
  <c r="H114" i="21" s="1"/>
  <c r="L109" i="20"/>
  <c r="H110" i="21" s="1"/>
  <c r="L52" i="20"/>
  <c r="H53" i="21" s="1"/>
  <c r="L105" i="20"/>
  <c r="H106" i="21" s="1"/>
  <c r="L95" i="20"/>
  <c r="H96" i="21" s="1"/>
  <c r="L51" i="20"/>
  <c r="H52" i="21" s="1"/>
  <c r="L13" i="20"/>
  <c r="H13" i="21" s="1"/>
  <c r="L40" i="20"/>
  <c r="H41" i="21" s="1"/>
  <c r="L28" i="20"/>
  <c r="H28" i="21" s="1"/>
  <c r="L71" i="20"/>
  <c r="H72" i="21" s="1"/>
  <c r="L83" i="20"/>
  <c r="H84" i="21" s="1"/>
  <c r="L107" i="20"/>
  <c r="H108" i="21" s="1"/>
  <c r="L26" i="20"/>
  <c r="H26" i="21" s="1"/>
  <c r="L72" i="20"/>
  <c r="H73" i="21" s="1"/>
  <c r="L66" i="20"/>
  <c r="H67" i="21" s="1"/>
  <c r="L21" i="20"/>
  <c r="H21" i="21" s="1"/>
  <c r="L54" i="20"/>
  <c r="H55" i="21" s="1"/>
  <c r="L106" i="20"/>
  <c r="H107" i="21" s="1"/>
  <c r="H154" i="21" s="1"/>
  <c r="L18" i="20"/>
  <c r="H18" i="21" s="1"/>
  <c r="L38" i="20"/>
  <c r="H39" i="21" s="1"/>
  <c r="L102" i="20"/>
  <c r="H103" i="21" s="1"/>
  <c r="L73" i="20"/>
  <c r="H74" i="21" s="1"/>
  <c r="L99" i="20"/>
  <c r="H100" i="21" s="1"/>
  <c r="L115" i="20"/>
  <c r="H116" i="21" s="1"/>
  <c r="H159" i="21" s="1"/>
  <c r="L124" i="20"/>
  <c r="H125" i="21" s="1"/>
  <c r="L30" i="20"/>
  <c r="H30" i="21" s="1"/>
  <c r="L93" i="20"/>
  <c r="H94" i="21" s="1"/>
  <c r="L74" i="20"/>
  <c r="H75" i="21" s="1"/>
  <c r="L120" i="20"/>
  <c r="H121" i="21" s="1"/>
  <c r="H164" i="21" s="1"/>
  <c r="L43" i="20"/>
  <c r="H44" i="21" s="1"/>
  <c r="L46" i="20"/>
  <c r="H47" i="21" s="1"/>
  <c r="L47" i="20"/>
  <c r="H48" i="21" s="1"/>
  <c r="L61" i="20"/>
  <c r="H62" i="21" s="1"/>
  <c r="L20" i="20"/>
  <c r="H20" i="21" s="1"/>
  <c r="L121" i="20"/>
  <c r="H122" i="21" s="1"/>
  <c r="L16" i="20"/>
  <c r="H16" i="21" s="1"/>
  <c r="L98" i="20"/>
  <c r="H99" i="21" s="1"/>
  <c r="L65" i="20"/>
  <c r="H66" i="21" s="1"/>
  <c r="L96" i="20"/>
  <c r="H97" i="21" s="1"/>
  <c r="L31" i="20"/>
  <c r="H31" i="21" s="1"/>
  <c r="L85" i="20"/>
  <c r="H86" i="21" s="1"/>
  <c r="L76" i="20"/>
  <c r="H77" i="21" s="1"/>
  <c r="L19" i="20"/>
  <c r="H19" i="21" s="1"/>
  <c r="L55" i="20"/>
  <c r="H56" i="21" s="1"/>
  <c r="L70" i="20"/>
  <c r="H71" i="21" s="1"/>
  <c r="L12" i="20"/>
  <c r="L75" i="20"/>
  <c r="H76" i="21" s="1"/>
  <c r="L45" i="20"/>
  <c r="H46" i="21" s="1"/>
  <c r="L32" i="20"/>
  <c r="H32" i="21" s="1"/>
  <c r="L84" i="20"/>
  <c r="H85" i="21" s="1"/>
  <c r="L35" i="20"/>
  <c r="H36" i="21" s="1"/>
  <c r="L33" i="20"/>
  <c r="H34" i="21" s="1"/>
  <c r="L50" i="20"/>
  <c r="H51" i="21" s="1"/>
  <c r="L101" i="20"/>
  <c r="H102" i="21" s="1"/>
  <c r="L23" i="20"/>
  <c r="H23" i="21" s="1"/>
  <c r="L118" i="20"/>
  <c r="H119" i="21" s="1"/>
  <c r="H162" i="21" s="1"/>
  <c r="L27" i="20"/>
  <c r="L24" i="20"/>
  <c r="H24" i="21" s="1"/>
  <c r="L22" i="20"/>
  <c r="H22" i="21" s="1"/>
  <c r="L127" i="20"/>
  <c r="H128" i="21" s="1"/>
  <c r="H167" i="21" s="1"/>
  <c r="L123" i="20"/>
  <c r="H124" i="21" s="1"/>
  <c r="H165" i="21" s="1"/>
  <c r="L42" i="20"/>
  <c r="H43" i="21" s="1"/>
  <c r="L68" i="20"/>
  <c r="H69" i="21" s="1"/>
  <c r="L57" i="20"/>
  <c r="H58" i="21" s="1"/>
  <c r="L41" i="20"/>
  <c r="H42" i="21" s="1"/>
  <c r="L89" i="20"/>
  <c r="H90" i="21" s="1"/>
  <c r="L48" i="20"/>
  <c r="H49" i="21" s="1"/>
  <c r="L90" i="20"/>
  <c r="H91" i="21" s="1"/>
  <c r="L63" i="20"/>
  <c r="H64" i="21" s="1"/>
  <c r="L37" i="20"/>
  <c r="H38" i="21" s="1"/>
  <c r="L112" i="20"/>
  <c r="H113" i="21" s="1"/>
  <c r="H157" i="21" s="1"/>
  <c r="L64" i="20"/>
  <c r="H65" i="21" s="1"/>
  <c r="L86" i="20"/>
  <c r="H87" i="21" s="1"/>
  <c r="L104" i="20"/>
  <c r="H105" i="21" s="1"/>
  <c r="L34" i="20"/>
  <c r="H35" i="21" s="1"/>
  <c r="L126" i="20"/>
  <c r="H127" i="21" s="1"/>
  <c r="L92" i="20"/>
  <c r="H93" i="21" s="1"/>
  <c r="L122" i="20"/>
  <c r="H123" i="21" s="1"/>
  <c r="L110" i="20"/>
  <c r="H111" i="21" s="1"/>
  <c r="L119" i="20"/>
  <c r="H120" i="21" s="1"/>
  <c r="H163" i="21" s="1"/>
  <c r="L125" i="20"/>
  <c r="H126" i="21" s="1"/>
  <c r="L94" i="20"/>
  <c r="H95" i="21" s="1"/>
  <c r="L17" i="20"/>
  <c r="H17" i="21" s="1"/>
  <c r="L56" i="20"/>
  <c r="H57" i="21" s="1"/>
  <c r="L36" i="20"/>
  <c r="H37" i="21" s="1"/>
  <c r="L111" i="20"/>
  <c r="H112" i="21" s="1"/>
  <c r="L108" i="20"/>
  <c r="H109" i="21" s="1"/>
  <c r="L14" i="20"/>
  <c r="H14" i="21" s="1"/>
  <c r="L59" i="20"/>
  <c r="H60" i="21" s="1"/>
  <c r="L97" i="20"/>
  <c r="H98" i="21" s="1"/>
  <c r="L91" i="20"/>
  <c r="H92" i="21" s="1"/>
  <c r="L67" i="20"/>
  <c r="H68" i="21" s="1"/>
  <c r="L100" i="20"/>
  <c r="H101" i="21" s="1"/>
  <c r="L60" i="20"/>
  <c r="H61" i="21" s="1"/>
  <c r="L53" i="20"/>
  <c r="H54" i="21" s="1"/>
  <c r="L117" i="20"/>
  <c r="H118" i="21" s="1"/>
  <c r="H161" i="21" s="1"/>
  <c r="L39" i="20"/>
  <c r="H40" i="21" s="1"/>
  <c r="L114" i="20"/>
  <c r="H115" i="21" s="1"/>
  <c r="L62" i="20"/>
  <c r="H63" i="21" s="1"/>
  <c r="L25" i="20"/>
  <c r="H25" i="21" s="1"/>
  <c r="L49" i="20"/>
  <c r="H50" i="21" s="1"/>
  <c r="L103" i="20"/>
  <c r="H104" i="21" s="1"/>
  <c r="L69" i="20"/>
  <c r="H70" i="21" s="1"/>
  <c r="L88" i="20"/>
  <c r="H89" i="21" s="1"/>
  <c r="L87" i="20"/>
  <c r="H88" i="21" s="1"/>
  <c r="L15" i="20"/>
  <c r="H15" i="21" s="1"/>
  <c r="L58" i="20"/>
  <c r="H59" i="21" s="1"/>
  <c r="L44" i="20"/>
  <c r="H45" i="21" s="1"/>
  <c r="L116" i="20"/>
  <c r="H117" i="21" s="1"/>
  <c r="H160" i="21" s="1"/>
  <c r="L29" i="20"/>
  <c r="H29" i="21" s="1"/>
  <c r="L77" i="20"/>
  <c r="H78" i="21" s="1"/>
  <c r="H150" i="21" s="1"/>
  <c r="G168" i="21"/>
  <c r="H33" i="21" l="1"/>
  <c r="H27" i="21"/>
  <c r="H144" i="21"/>
  <c r="H151" i="21"/>
  <c r="H156" i="21"/>
  <c r="H152" i="21"/>
  <c r="H147" i="21"/>
  <c r="H149" i="21"/>
  <c r="H166" i="21"/>
  <c r="H153" i="21"/>
  <c r="H148" i="21"/>
  <c r="H145" i="21"/>
  <c r="H143" i="21"/>
  <c r="H155" i="21"/>
  <c r="H146" i="21"/>
  <c r="H12" i="21"/>
  <c r="L128" i="20"/>
  <c r="H158" i="21"/>
  <c r="H129" i="21" l="1"/>
  <c r="I132" i="21"/>
  <c r="I133" i="21" s="1"/>
  <c r="I33" i="21" s="1"/>
  <c r="L33" i="21" s="1"/>
  <c r="H142" i="21"/>
  <c r="H168" i="21" s="1"/>
  <c r="I27" i="21" l="1"/>
  <c r="I12" i="21"/>
  <c r="L12" i="21" s="1"/>
  <c r="I80" i="21"/>
  <c r="L80" i="21" s="1"/>
  <c r="I83" i="21"/>
  <c r="L83" i="21" s="1"/>
  <c r="I82" i="21"/>
  <c r="L82" i="21" s="1"/>
  <c r="I81" i="21"/>
  <c r="L81" i="21" s="1"/>
  <c r="I79" i="21"/>
  <c r="L79" i="21" s="1"/>
  <c r="I76" i="21"/>
  <c r="L76" i="21" s="1"/>
  <c r="I75" i="21"/>
  <c r="L75" i="21" s="1"/>
  <c r="I109" i="21"/>
  <c r="L109" i="21" s="1"/>
  <c r="I87" i="21"/>
  <c r="L87" i="21" s="1"/>
  <c r="I24" i="21"/>
  <c r="L24" i="21" s="1"/>
  <c r="I98" i="21"/>
  <c r="L98" i="21" s="1"/>
  <c r="I65" i="21"/>
  <c r="L65" i="21" s="1"/>
  <c r="I59" i="21"/>
  <c r="L59" i="21" s="1"/>
  <c r="I99" i="21"/>
  <c r="L99" i="21" s="1"/>
  <c r="I107" i="21"/>
  <c r="L107" i="21" s="1"/>
  <c r="I41" i="21"/>
  <c r="L41" i="21" s="1"/>
  <c r="I117" i="21"/>
  <c r="L117" i="21" s="1"/>
  <c r="I50" i="21"/>
  <c r="L50" i="21" s="1"/>
  <c r="I116" i="21"/>
  <c r="L116" i="21" s="1"/>
  <c r="I72" i="21"/>
  <c r="L72" i="21" s="1"/>
  <c r="I60" i="21"/>
  <c r="L60" i="21" s="1"/>
  <c r="I53" i="21"/>
  <c r="L53" i="21" s="1"/>
  <c r="I43" i="21"/>
  <c r="L43" i="21" s="1"/>
  <c r="I45" i="21"/>
  <c r="L45" i="21" s="1"/>
  <c r="I97" i="21"/>
  <c r="L97" i="21" s="1"/>
  <c r="I100" i="21"/>
  <c r="L100" i="21" s="1"/>
  <c r="I108" i="21"/>
  <c r="L108" i="21" s="1"/>
  <c r="I92" i="21"/>
  <c r="L92" i="21" s="1"/>
  <c r="I127" i="21"/>
  <c r="L127" i="21" s="1"/>
  <c r="I49" i="21"/>
  <c r="L49" i="21" s="1"/>
  <c r="I52" i="21"/>
  <c r="L52" i="21" s="1"/>
  <c r="I68" i="21"/>
  <c r="L68" i="21" s="1"/>
  <c r="I29" i="21"/>
  <c r="L29" i="21" s="1"/>
  <c r="I114" i="21"/>
  <c r="L114" i="21" s="1"/>
  <c r="I96" i="21"/>
  <c r="L96" i="21" s="1"/>
  <c r="I66" i="21"/>
  <c r="L66" i="21" s="1"/>
  <c r="I125" i="21"/>
  <c r="L125" i="21" s="1"/>
  <c r="I115" i="21"/>
  <c r="L115" i="21" s="1"/>
  <c r="I17" i="21"/>
  <c r="L17" i="21" s="1"/>
  <c r="I38" i="21"/>
  <c r="L38" i="21" s="1"/>
  <c r="I23" i="21"/>
  <c r="L23" i="21" s="1"/>
  <c r="I95" i="21"/>
  <c r="L95" i="21" s="1"/>
  <c r="I64" i="21"/>
  <c r="L64" i="21" s="1"/>
  <c r="I102" i="21"/>
  <c r="L102" i="21" s="1"/>
  <c r="I19" i="21"/>
  <c r="L19" i="21" s="1"/>
  <c r="I44" i="21"/>
  <c r="L44" i="21" s="1"/>
  <c r="I21" i="21"/>
  <c r="L21" i="21" s="1"/>
  <c r="I101" i="21"/>
  <c r="L101" i="21" s="1"/>
  <c r="I106" i="21"/>
  <c r="L106" i="21" s="1"/>
  <c r="I16" i="21"/>
  <c r="L16" i="21" s="1"/>
  <c r="I39" i="21"/>
  <c r="L39" i="21" s="1"/>
  <c r="I13" i="21"/>
  <c r="L13" i="21" s="1"/>
  <c r="I37" i="21"/>
  <c r="L37" i="21" s="1"/>
  <c r="I35" i="21"/>
  <c r="L35" i="21" s="1"/>
  <c r="I128" i="21"/>
  <c r="L128" i="21" s="1"/>
  <c r="I56" i="21"/>
  <c r="L56" i="21" s="1"/>
  <c r="I122" i="21"/>
  <c r="L122" i="21" s="1"/>
  <c r="I18" i="21"/>
  <c r="L18" i="21" s="1"/>
  <c r="I28" i="21"/>
  <c r="L28" i="21" s="1"/>
  <c r="I14" i="21"/>
  <c r="L14" i="21" s="1"/>
  <c r="I40" i="21"/>
  <c r="L40" i="21" s="1"/>
  <c r="I22" i="21"/>
  <c r="L22" i="21" s="1"/>
  <c r="I63" i="21"/>
  <c r="L63" i="21" s="1"/>
  <c r="I103" i="21"/>
  <c r="L103" i="21" s="1"/>
  <c r="I67" i="21"/>
  <c r="L67" i="21" s="1"/>
  <c r="I42" i="21"/>
  <c r="L42" i="21" s="1"/>
  <c r="I54" i="21"/>
  <c r="L54" i="21" s="1"/>
  <c r="I32" i="21"/>
  <c r="L32" i="21" s="1"/>
  <c r="I71" i="21"/>
  <c r="L71" i="21" s="1"/>
  <c r="I20" i="21"/>
  <c r="L20" i="21" s="1"/>
  <c r="I74" i="21"/>
  <c r="L74" i="21" s="1"/>
  <c r="I61" i="21"/>
  <c r="L61" i="21" s="1"/>
  <c r="I126" i="21"/>
  <c r="L126" i="21" s="1"/>
  <c r="I58" i="21"/>
  <c r="L58" i="21" s="1"/>
  <c r="I34" i="21"/>
  <c r="L34" i="21" s="1"/>
  <c r="I123" i="21"/>
  <c r="L123" i="21" s="1"/>
  <c r="I90" i="21"/>
  <c r="L90" i="21" s="1"/>
  <c r="I36" i="21"/>
  <c r="L36" i="21" s="1"/>
  <c r="I86" i="21"/>
  <c r="L86" i="21" s="1"/>
  <c r="I94" i="21"/>
  <c r="L94" i="21" s="1"/>
  <c r="I26" i="21"/>
  <c r="L26" i="21" s="1"/>
  <c r="I112" i="21"/>
  <c r="L112" i="21" s="1"/>
  <c r="I88" i="21"/>
  <c r="L88" i="21" s="1"/>
  <c r="I62" i="21"/>
  <c r="L62" i="21" s="1"/>
  <c r="I118" i="21"/>
  <c r="L118" i="21" s="1"/>
  <c r="I120" i="21"/>
  <c r="L120" i="21" s="1"/>
  <c r="I91" i="21"/>
  <c r="L91" i="21" s="1"/>
  <c r="I85" i="21"/>
  <c r="L85" i="21" s="1"/>
  <c r="I77" i="21"/>
  <c r="L77" i="21" s="1"/>
  <c r="I48" i="21"/>
  <c r="L48" i="21" s="1"/>
  <c r="I55" i="21"/>
  <c r="L55" i="21" s="1"/>
  <c r="I25" i="21"/>
  <c r="L25" i="21" s="1"/>
  <c r="I57" i="21"/>
  <c r="L57" i="21" s="1"/>
  <c r="I105" i="21"/>
  <c r="L105" i="21" s="1"/>
  <c r="I119" i="21"/>
  <c r="L119" i="21" s="1"/>
  <c r="I46" i="21"/>
  <c r="L46" i="21" s="1"/>
  <c r="I69" i="21"/>
  <c r="L69" i="21" s="1"/>
  <c r="I31" i="21"/>
  <c r="I84" i="21"/>
  <c r="L84" i="21" s="1"/>
  <c r="I30" i="21"/>
  <c r="L30" i="21" s="1"/>
  <c r="I93" i="21"/>
  <c r="L93" i="21" s="1"/>
  <c r="I104" i="21"/>
  <c r="L104" i="21" s="1"/>
  <c r="I73" i="21"/>
  <c r="L73" i="21" s="1"/>
  <c r="I113" i="21"/>
  <c r="L113" i="21" s="1"/>
  <c r="I78" i="21"/>
  <c r="I15" i="21"/>
  <c r="L15" i="21" s="1"/>
  <c r="I47" i="21"/>
  <c r="L47" i="21" s="1"/>
  <c r="I110" i="21"/>
  <c r="L110" i="21" s="1"/>
  <c r="I111" i="21"/>
  <c r="L111" i="21" s="1"/>
  <c r="I124" i="21"/>
  <c r="L124" i="21" s="1"/>
  <c r="I51" i="21"/>
  <c r="L51" i="21" s="1"/>
  <c r="I70" i="21"/>
  <c r="L70" i="21" s="1"/>
  <c r="I121" i="21"/>
  <c r="L121" i="21" s="1"/>
  <c r="I89" i="21"/>
  <c r="L89" i="21" s="1"/>
  <c r="L31" i="21" l="1"/>
  <c r="L144" i="21" s="1"/>
  <c r="B85" i="24" s="1"/>
  <c r="B16" i="24" s="1"/>
  <c r="D16" i="24" s="1"/>
  <c r="I144" i="21"/>
  <c r="L27" i="21"/>
  <c r="L143" i="21" s="1"/>
  <c r="B84" i="24" s="1"/>
  <c r="B15" i="24" s="1"/>
  <c r="D15" i="24" s="1"/>
  <c r="I150" i="21"/>
  <c r="L78" i="21"/>
  <c r="L150" i="21" s="1"/>
  <c r="B91" i="24" s="1"/>
  <c r="B22" i="24" s="1"/>
  <c r="D22" i="24" s="1"/>
  <c r="I142" i="21"/>
  <c r="I129" i="21"/>
  <c r="I165" i="21"/>
  <c r="L165" i="21"/>
  <c r="B106" i="24" s="1"/>
  <c r="B37" i="24" s="1"/>
  <c r="D37" i="24" s="1"/>
  <c r="L151" i="21"/>
  <c r="B92" i="24" s="1"/>
  <c r="B23" i="24" s="1"/>
  <c r="D23" i="24" s="1"/>
  <c r="I151" i="21"/>
  <c r="I162" i="21"/>
  <c r="L162" i="21"/>
  <c r="B103" i="24" s="1"/>
  <c r="B34" i="24" s="1"/>
  <c r="D34" i="24" s="1"/>
  <c r="I149" i="21"/>
  <c r="L149" i="21"/>
  <c r="B90" i="24" s="1"/>
  <c r="B21" i="24" s="1"/>
  <c r="D21" i="24" s="1"/>
  <c r="I164" i="21"/>
  <c r="L164" i="21"/>
  <c r="B105" i="24" s="1"/>
  <c r="B36" i="24" s="1"/>
  <c r="D36" i="24" s="1"/>
  <c r="L156" i="21"/>
  <c r="B97" i="24" s="1"/>
  <c r="B28" i="24" s="1"/>
  <c r="D28" i="24" s="1"/>
  <c r="I156" i="21"/>
  <c r="I146" i="21"/>
  <c r="L146" i="21"/>
  <c r="B87" i="24" s="1"/>
  <c r="B18" i="24" s="1"/>
  <c r="D18" i="24" s="1"/>
  <c r="I163" i="21"/>
  <c r="L163" i="21"/>
  <c r="B104" i="24" s="1"/>
  <c r="B35" i="24" s="1"/>
  <c r="D35" i="24" s="1"/>
  <c r="I145" i="21"/>
  <c r="L145" i="21"/>
  <c r="B86" i="24" s="1"/>
  <c r="B17" i="24" s="1"/>
  <c r="D17" i="24" s="1"/>
  <c r="I167" i="21"/>
  <c r="L167" i="21"/>
  <c r="B108" i="24" s="1"/>
  <c r="B39" i="24" s="1"/>
  <c r="D39" i="24" s="1"/>
  <c r="I143" i="21"/>
  <c r="L153" i="21"/>
  <c r="B94" i="24" s="1"/>
  <c r="B25" i="24" s="1"/>
  <c r="D25" i="24" s="1"/>
  <c r="I153" i="21"/>
  <c r="I147" i="21"/>
  <c r="L147" i="21"/>
  <c r="B88" i="24" s="1"/>
  <c r="B19" i="24" s="1"/>
  <c r="D19" i="24" s="1"/>
  <c r="I155" i="21"/>
  <c r="L155" i="21"/>
  <c r="B96" i="24" s="1"/>
  <c r="B27" i="24" s="1"/>
  <c r="D27" i="24" s="1"/>
  <c r="I159" i="21"/>
  <c r="L159" i="21"/>
  <c r="B100" i="24" s="1"/>
  <c r="B31" i="24" s="1"/>
  <c r="D31" i="24" s="1"/>
  <c r="I154" i="21"/>
  <c r="L154" i="21"/>
  <c r="B95" i="24" s="1"/>
  <c r="B26" i="24" s="1"/>
  <c r="D26" i="24" s="1"/>
  <c r="L161" i="21"/>
  <c r="B102" i="24" s="1"/>
  <c r="B33" i="24" s="1"/>
  <c r="D33" i="24" s="1"/>
  <c r="I161" i="21"/>
  <c r="L148" i="21"/>
  <c r="B89" i="24" s="1"/>
  <c r="B20" i="24" s="1"/>
  <c r="D20" i="24" s="1"/>
  <c r="I148" i="21"/>
  <c r="L158" i="21"/>
  <c r="B99" i="24" s="1"/>
  <c r="B30" i="24" s="1"/>
  <c r="D30" i="24" s="1"/>
  <c r="I158" i="21"/>
  <c r="L142" i="21"/>
  <c r="I157" i="21"/>
  <c r="L157" i="21"/>
  <c r="B98" i="24" s="1"/>
  <c r="B29" i="24" s="1"/>
  <c r="D29" i="24" s="1"/>
  <c r="I152" i="21"/>
  <c r="L152" i="21"/>
  <c r="B93" i="24" s="1"/>
  <c r="B24" i="24" s="1"/>
  <c r="D24" i="24" s="1"/>
  <c r="I166" i="21"/>
  <c r="L166" i="21"/>
  <c r="B107" i="24" s="1"/>
  <c r="B38" i="24" s="1"/>
  <c r="D38" i="24" s="1"/>
  <c r="L160" i="21"/>
  <c r="B101" i="24" s="1"/>
  <c r="B32" i="24" s="1"/>
  <c r="D32" i="24" s="1"/>
  <c r="I160" i="21"/>
  <c r="L129" i="21" l="1"/>
  <c r="I168" i="21"/>
  <c r="F24" i="24"/>
  <c r="H24" i="24" s="1"/>
  <c r="C61" i="24" s="1"/>
  <c r="E61" i="24" s="1"/>
  <c r="C21" i="25"/>
  <c r="B25" i="14"/>
  <c r="L168" i="21"/>
  <c r="B83" i="24"/>
  <c r="B14" i="24" s="1"/>
  <c r="F22" i="24"/>
  <c r="H22" i="24" s="1"/>
  <c r="C59" i="24" s="1"/>
  <c r="E59" i="24" s="1"/>
  <c r="B23" i="14"/>
  <c r="C19" i="25"/>
  <c r="B32" i="14"/>
  <c r="F31" i="24"/>
  <c r="H31" i="24" s="1"/>
  <c r="C68" i="24" s="1"/>
  <c r="E68" i="24" s="1"/>
  <c r="C28" i="25"/>
  <c r="F19" i="24"/>
  <c r="H19" i="24" s="1"/>
  <c r="C56" i="24" s="1"/>
  <c r="E56" i="24" s="1"/>
  <c r="C16" i="25"/>
  <c r="B20" i="14"/>
  <c r="F17" i="24"/>
  <c r="H17" i="24" s="1"/>
  <c r="C54" i="24" s="1"/>
  <c r="E54" i="24" s="1"/>
  <c r="B18" i="14"/>
  <c r="C14" i="25"/>
  <c r="F18" i="24"/>
  <c r="H18" i="24" s="1"/>
  <c r="C55" i="24" s="1"/>
  <c r="E55" i="24" s="1"/>
  <c r="C15" i="25"/>
  <c r="B19" i="14"/>
  <c r="F21" i="24"/>
  <c r="H21" i="24" s="1"/>
  <c r="C58" i="24" s="1"/>
  <c r="E58" i="24" s="1"/>
  <c r="C18" i="25"/>
  <c r="B22" i="14"/>
  <c r="B33" i="14"/>
  <c r="C29" i="25"/>
  <c r="F32" i="24"/>
  <c r="H32" i="24" s="1"/>
  <c r="C69" i="24" s="1"/>
  <c r="E69" i="24" s="1"/>
  <c r="C17" i="25"/>
  <c r="B21" i="14"/>
  <c r="F20" i="24"/>
  <c r="H20" i="24" s="1"/>
  <c r="C57" i="24" s="1"/>
  <c r="E57" i="24" s="1"/>
  <c r="B16" i="14"/>
  <c r="C12" i="25"/>
  <c r="F15" i="24"/>
  <c r="H15" i="24" s="1"/>
  <c r="C52" i="24" s="1"/>
  <c r="E52" i="24" s="1"/>
  <c r="B29" i="14"/>
  <c r="C25" i="25"/>
  <c r="F28" i="24"/>
  <c r="H28" i="24" s="1"/>
  <c r="C65" i="24" s="1"/>
  <c r="E65" i="24" s="1"/>
  <c r="F23" i="24"/>
  <c r="H23" i="24" s="1"/>
  <c r="C60" i="24" s="1"/>
  <c r="E60" i="24" s="1"/>
  <c r="C20" i="25"/>
  <c r="B24" i="14"/>
  <c r="C35" i="25"/>
  <c r="F38" i="24"/>
  <c r="H38" i="24" s="1"/>
  <c r="C75" i="24" s="1"/>
  <c r="E75" i="24" s="1"/>
  <c r="B39" i="14"/>
  <c r="B28" i="14"/>
  <c r="F27" i="24"/>
  <c r="H27" i="24" s="1"/>
  <c r="C64" i="24" s="1"/>
  <c r="E64" i="24" s="1"/>
  <c r="C24" i="25"/>
  <c r="C36" i="25"/>
  <c r="B40" i="14"/>
  <c r="F39" i="24"/>
  <c r="H39" i="24" s="1"/>
  <c r="C76" i="24" s="1"/>
  <c r="E76" i="24" s="1"/>
  <c r="F35" i="24"/>
  <c r="H35" i="24" s="1"/>
  <c r="C72" i="24" s="1"/>
  <c r="E72" i="24" s="1"/>
  <c r="C32" i="25"/>
  <c r="B36" i="14"/>
  <c r="B17" i="14"/>
  <c r="F16" i="24"/>
  <c r="H16" i="24" s="1"/>
  <c r="C53" i="24" s="1"/>
  <c r="E53" i="24" s="1"/>
  <c r="C13" i="25"/>
  <c r="C33" i="25"/>
  <c r="B37" i="14"/>
  <c r="F36" i="24"/>
  <c r="H36" i="24" s="1"/>
  <c r="C73" i="24" s="1"/>
  <c r="E73" i="24" s="1"/>
  <c r="F34" i="24"/>
  <c r="H34" i="24" s="1"/>
  <c r="C71" i="24" s="1"/>
  <c r="E71" i="24" s="1"/>
  <c r="C31" i="25"/>
  <c r="B35" i="14"/>
  <c r="C34" i="25"/>
  <c r="B38" i="14"/>
  <c r="F37" i="24"/>
  <c r="H37" i="24" s="1"/>
  <c r="C74" i="24" s="1"/>
  <c r="E74" i="24" s="1"/>
  <c r="B30" i="14"/>
  <c r="C26" i="25"/>
  <c r="F29" i="24"/>
  <c r="H29" i="24" s="1"/>
  <c r="C66" i="24" s="1"/>
  <c r="E66" i="24" s="1"/>
  <c r="C23" i="25"/>
  <c r="B27" i="14"/>
  <c r="F26" i="24"/>
  <c r="H26" i="24" s="1"/>
  <c r="C63" i="24" s="1"/>
  <c r="E63" i="24" s="1"/>
  <c r="B31" i="14"/>
  <c r="F30" i="24"/>
  <c r="H30" i="24" s="1"/>
  <c r="C67" i="24" s="1"/>
  <c r="E67" i="24" s="1"/>
  <c r="C27" i="25"/>
  <c r="C30" i="25"/>
  <c r="B34" i="14"/>
  <c r="F33" i="24"/>
  <c r="H33" i="24" s="1"/>
  <c r="C70" i="24" s="1"/>
  <c r="E70" i="24" s="1"/>
  <c r="C22" i="25"/>
  <c r="F25" i="24"/>
  <c r="H25" i="24" s="1"/>
  <c r="C62" i="24" s="1"/>
  <c r="E62" i="24" s="1"/>
  <c r="B26" i="14"/>
  <c r="B40" i="24" l="1"/>
  <c r="D14" i="24"/>
  <c r="B15" i="14" l="1"/>
  <c r="B42" i="14" s="1"/>
  <c r="G15" i="14" s="1"/>
  <c r="F53" i="37" s="1"/>
  <c r="C11" i="25"/>
  <c r="C37" i="25" s="1"/>
  <c r="D11" i="25" s="1"/>
  <c r="F14" i="24"/>
  <c r="D40" i="24"/>
  <c r="C22" i="14" l="1"/>
  <c r="B60" i="37" s="1"/>
  <c r="H16" i="14"/>
  <c r="G54" i="37" s="1"/>
  <c r="D17" i="14"/>
  <c r="C55" i="37" s="1"/>
  <c r="M31" i="14"/>
  <c r="J17" i="14"/>
  <c r="I55" i="37" s="1"/>
  <c r="F32" i="14"/>
  <c r="E70" i="37" s="1"/>
  <c r="J33" i="14"/>
  <c r="I71" i="37" s="1"/>
  <c r="H32" i="14"/>
  <c r="G70" i="37" s="1"/>
  <c r="G31" i="14"/>
  <c r="F69" i="37" s="1"/>
  <c r="E24" i="14"/>
  <c r="D62" i="37" s="1"/>
  <c r="J24" i="14"/>
  <c r="I62" i="37" s="1"/>
  <c r="N21" i="14"/>
  <c r="I32" i="14"/>
  <c r="H70" i="37" s="1"/>
  <c r="K24" i="14"/>
  <c r="J62" i="37" s="1"/>
  <c r="I21" i="14"/>
  <c r="H59" i="37" s="1"/>
  <c r="N22" i="14"/>
  <c r="D20" i="14"/>
  <c r="C58" i="37" s="1"/>
  <c r="I30" i="14"/>
  <c r="H68" i="37" s="1"/>
  <c r="E34" i="14"/>
  <c r="D72" i="37" s="1"/>
  <c r="M29" i="14"/>
  <c r="H18" i="14"/>
  <c r="G56" i="37" s="1"/>
  <c r="I20" i="14"/>
  <c r="H58" i="37" s="1"/>
  <c r="C29" i="14"/>
  <c r="B67" i="37" s="1"/>
  <c r="G21" i="14"/>
  <c r="F59" i="37" s="1"/>
  <c r="F20" i="14"/>
  <c r="E58" i="37" s="1"/>
  <c r="M30" i="14"/>
  <c r="J18" i="14"/>
  <c r="I56" i="37" s="1"/>
  <c r="E22" i="14"/>
  <c r="D60" i="37" s="1"/>
  <c r="E30" i="14"/>
  <c r="D68" i="37" s="1"/>
  <c r="N34" i="14"/>
  <c r="J29" i="14"/>
  <c r="I67" i="37" s="1"/>
  <c r="J28" i="14"/>
  <c r="I66" i="37" s="1"/>
  <c r="J34" i="14"/>
  <c r="I72" i="37" s="1"/>
  <c r="L18" i="14"/>
  <c r="I19" i="14"/>
  <c r="H57" i="37" s="1"/>
  <c r="G28" i="14"/>
  <c r="F66" i="37" s="1"/>
  <c r="D19" i="14"/>
  <c r="C57" i="37" s="1"/>
  <c r="H28" i="14"/>
  <c r="G66" i="37" s="1"/>
  <c r="K27" i="14"/>
  <c r="J65" i="37" s="1"/>
  <c r="J27" i="14"/>
  <c r="I65" i="37" s="1"/>
  <c r="G27" i="14"/>
  <c r="F65" i="37" s="1"/>
  <c r="E19" i="14"/>
  <c r="D57" i="37" s="1"/>
  <c r="D40" i="14"/>
  <c r="C78" i="37" s="1"/>
  <c r="L40" i="14"/>
  <c r="I26" i="14"/>
  <c r="H64" i="37" s="1"/>
  <c r="E40" i="14"/>
  <c r="D78" i="37" s="1"/>
  <c r="K23" i="14"/>
  <c r="J61" i="37" s="1"/>
  <c r="I23" i="14"/>
  <c r="H61" i="37" s="1"/>
  <c r="F23" i="14"/>
  <c r="E61" i="37" s="1"/>
  <c r="J26" i="14"/>
  <c r="I64" i="37" s="1"/>
  <c r="L39" i="14"/>
  <c r="C25" i="14"/>
  <c r="B63" i="37" s="1"/>
  <c r="J25" i="14"/>
  <c r="I63" i="37" s="1"/>
  <c r="F39" i="14"/>
  <c r="E77" i="37" s="1"/>
  <c r="D39" i="14"/>
  <c r="C77" i="37" s="1"/>
  <c r="F36" i="14"/>
  <c r="E74" i="37" s="1"/>
  <c r="C36" i="14"/>
  <c r="B74" i="37" s="1"/>
  <c r="I35" i="14"/>
  <c r="H73" i="37" s="1"/>
  <c r="J35" i="14"/>
  <c r="I73" i="37" s="1"/>
  <c r="L37" i="14"/>
  <c r="K38" i="14"/>
  <c r="J76" i="37" s="1"/>
  <c r="C38" i="14"/>
  <c r="B76" i="37" s="1"/>
  <c r="C37" i="14"/>
  <c r="B75" i="37" s="1"/>
  <c r="J16" i="14"/>
  <c r="I54" i="37" s="1"/>
  <c r="C16" i="14"/>
  <c r="B54" i="37" s="1"/>
  <c r="E17" i="14"/>
  <c r="D55" i="37" s="1"/>
  <c r="K17" i="14"/>
  <c r="J55" i="37" s="1"/>
  <c r="K37" i="14"/>
  <c r="J75" i="37" s="1"/>
  <c r="E33" i="14"/>
  <c r="D71" i="37" s="1"/>
  <c r="H17" i="14"/>
  <c r="G55" i="37" s="1"/>
  <c r="L33" i="14"/>
  <c r="H26" i="14"/>
  <c r="G64" i="37" s="1"/>
  <c r="G25" i="14"/>
  <c r="F63" i="37" s="1"/>
  <c r="G36" i="14"/>
  <c r="F74" i="37" s="1"/>
  <c r="C35" i="14"/>
  <c r="B73" i="37" s="1"/>
  <c r="N38" i="14"/>
  <c r="C33" i="14"/>
  <c r="B71" i="37" s="1"/>
  <c r="K31" i="14"/>
  <c r="J69" i="37" s="1"/>
  <c r="G33" i="14"/>
  <c r="F71" i="37" s="1"/>
  <c r="I16" i="14"/>
  <c r="H54" i="37" s="1"/>
  <c r="I31" i="14"/>
  <c r="H69" i="37" s="1"/>
  <c r="D33" i="14"/>
  <c r="C71" i="37" s="1"/>
  <c r="H31" i="14"/>
  <c r="G69" i="37" s="1"/>
  <c r="E32" i="14"/>
  <c r="D70" i="37" s="1"/>
  <c r="D16" i="14"/>
  <c r="C54" i="37" s="1"/>
  <c r="G24" i="14"/>
  <c r="F62" i="37" s="1"/>
  <c r="G32" i="14"/>
  <c r="F70" i="37" s="1"/>
  <c r="K16" i="14"/>
  <c r="J54" i="37" s="1"/>
  <c r="F31" i="14"/>
  <c r="E69" i="37" s="1"/>
  <c r="F24" i="14"/>
  <c r="E62" i="37" s="1"/>
  <c r="M24" i="14"/>
  <c r="L32" i="14"/>
  <c r="F21" i="14"/>
  <c r="E59" i="37" s="1"/>
  <c r="C21" i="14"/>
  <c r="B59" i="37" s="1"/>
  <c r="M21" i="14"/>
  <c r="K22" i="14"/>
  <c r="J60" i="37" s="1"/>
  <c r="K20" i="14"/>
  <c r="J58" i="37" s="1"/>
  <c r="C20" i="14"/>
  <c r="B58" i="37" s="1"/>
  <c r="J22" i="14"/>
  <c r="I60" i="37" s="1"/>
  <c r="J20" i="14"/>
  <c r="I58" i="37" s="1"/>
  <c r="H22" i="14"/>
  <c r="G60" i="37" s="1"/>
  <c r="C30" i="14"/>
  <c r="B68" i="37" s="1"/>
  <c r="F30" i="14"/>
  <c r="E68" i="37" s="1"/>
  <c r="K30" i="14"/>
  <c r="J68" i="37" s="1"/>
  <c r="H34" i="14"/>
  <c r="G72" i="37" s="1"/>
  <c r="H29" i="14"/>
  <c r="G67" i="37" s="1"/>
  <c r="D18" i="14"/>
  <c r="C56" i="37" s="1"/>
  <c r="K18" i="14"/>
  <c r="J56" i="37" s="1"/>
  <c r="M34" i="14"/>
  <c r="D29" i="14"/>
  <c r="C67" i="37" s="1"/>
  <c r="M18" i="14"/>
  <c r="L34" i="14"/>
  <c r="N29" i="14"/>
  <c r="F28" i="14"/>
  <c r="E66" i="37" s="1"/>
  <c r="M28" i="14"/>
  <c r="I28" i="14"/>
  <c r="H66" i="37" s="1"/>
  <c r="G19" i="14"/>
  <c r="F57" i="37" s="1"/>
  <c r="M19" i="14"/>
  <c r="C19" i="14"/>
  <c r="B57" i="37" s="1"/>
  <c r="D27" i="14"/>
  <c r="C65" i="37" s="1"/>
  <c r="F27" i="14"/>
  <c r="E65" i="37" s="1"/>
  <c r="N27" i="14"/>
  <c r="M40" i="14"/>
  <c r="G23" i="14"/>
  <c r="F61" i="37" s="1"/>
  <c r="N40" i="14"/>
  <c r="J23" i="14"/>
  <c r="I61" i="37" s="1"/>
  <c r="H40" i="14"/>
  <c r="G78" i="37" s="1"/>
  <c r="H23" i="14"/>
  <c r="G61" i="37" s="1"/>
  <c r="C26" i="14"/>
  <c r="B64" i="37" s="1"/>
  <c r="N26" i="14"/>
  <c r="M25" i="14"/>
  <c r="L25" i="14"/>
  <c r="N39" i="14"/>
  <c r="J36" i="14"/>
  <c r="I74" i="37" s="1"/>
  <c r="E35" i="14"/>
  <c r="D73" i="37" s="1"/>
  <c r="D25" i="14"/>
  <c r="C63" i="37" s="1"/>
  <c r="K35" i="14"/>
  <c r="J73" i="37" s="1"/>
  <c r="E26" i="14"/>
  <c r="D64" i="37" s="1"/>
  <c r="C39" i="14"/>
  <c r="B77" i="37" s="1"/>
  <c r="H36" i="14"/>
  <c r="G74" i="37" s="1"/>
  <c r="G35" i="14"/>
  <c r="F73" i="37" s="1"/>
  <c r="G39" i="14"/>
  <c r="F77" i="37" s="1"/>
  <c r="I36" i="14"/>
  <c r="H74" i="37" s="1"/>
  <c r="L38" i="14"/>
  <c r="E37" i="14"/>
  <c r="D75" i="37" s="1"/>
  <c r="G17" i="14"/>
  <c r="F55" i="37" s="1"/>
  <c r="F17" i="14"/>
  <c r="E55" i="37" s="1"/>
  <c r="M38" i="14"/>
  <c r="F37" i="14"/>
  <c r="E75" i="37" s="1"/>
  <c r="F33" i="14"/>
  <c r="E71" i="37" s="1"/>
  <c r="F38" i="14"/>
  <c r="E76" i="37" s="1"/>
  <c r="G37" i="14"/>
  <c r="F75" i="37" s="1"/>
  <c r="K33" i="14"/>
  <c r="J71" i="37" s="1"/>
  <c r="N17" i="14"/>
  <c r="G16" i="14"/>
  <c r="F54" i="37" s="1"/>
  <c r="I17" i="14"/>
  <c r="H55" i="37" s="1"/>
  <c r="L16" i="14"/>
  <c r="H33" i="14"/>
  <c r="G71" i="37" s="1"/>
  <c r="D31" i="14"/>
  <c r="C69" i="37" s="1"/>
  <c r="E16" i="14"/>
  <c r="D54" i="37" s="1"/>
  <c r="E31" i="14"/>
  <c r="D69" i="37" s="1"/>
  <c r="L31" i="14"/>
  <c r="D32" i="14"/>
  <c r="C70" i="37" s="1"/>
  <c r="J32" i="14"/>
  <c r="I70" i="37" s="1"/>
  <c r="N32" i="14"/>
  <c r="D24" i="14"/>
  <c r="C62" i="37" s="1"/>
  <c r="L24" i="14"/>
  <c r="J21" i="14"/>
  <c r="I59" i="37" s="1"/>
  <c r="I24" i="14"/>
  <c r="H62" i="37" s="1"/>
  <c r="H21" i="14"/>
  <c r="G59" i="37" s="1"/>
  <c r="L21" i="14"/>
  <c r="G22" i="14"/>
  <c r="F60" i="37" s="1"/>
  <c r="F22" i="14"/>
  <c r="E60" i="37" s="1"/>
  <c r="M20" i="14"/>
  <c r="H20" i="14"/>
  <c r="G58" i="37" s="1"/>
  <c r="N20" i="14"/>
  <c r="I34" i="14"/>
  <c r="H72" i="37" s="1"/>
  <c r="I22" i="14"/>
  <c r="H60" i="37" s="1"/>
  <c r="G30" i="14"/>
  <c r="F68" i="37" s="1"/>
  <c r="L30" i="14"/>
  <c r="G34" i="14"/>
  <c r="F72" i="37" s="1"/>
  <c r="J30" i="14"/>
  <c r="I68" i="37" s="1"/>
  <c r="K34" i="14"/>
  <c r="J72" i="37" s="1"/>
  <c r="L29" i="14"/>
  <c r="G29" i="14"/>
  <c r="F67" i="37" s="1"/>
  <c r="C18" i="14"/>
  <c r="B56" i="37" s="1"/>
  <c r="N18" i="14"/>
  <c r="G18" i="14"/>
  <c r="F56" i="37" s="1"/>
  <c r="F29" i="14"/>
  <c r="E67" i="37" s="1"/>
  <c r="N28" i="14"/>
  <c r="C28" i="14"/>
  <c r="B66" i="37" s="1"/>
  <c r="L28" i="14"/>
  <c r="N19" i="14"/>
  <c r="L27" i="14"/>
  <c r="F19" i="14"/>
  <c r="E57" i="37" s="1"/>
  <c r="H27" i="14"/>
  <c r="G65" i="37" s="1"/>
  <c r="K19" i="14"/>
  <c r="J57" i="37" s="1"/>
  <c r="C27" i="14"/>
  <c r="B65" i="37" s="1"/>
  <c r="G40" i="14"/>
  <c r="F78" i="37" s="1"/>
  <c r="C23" i="14"/>
  <c r="B61" i="37" s="1"/>
  <c r="J40" i="14"/>
  <c r="I78" i="37" s="1"/>
  <c r="M23" i="14"/>
  <c r="F40" i="14"/>
  <c r="E78" i="37" s="1"/>
  <c r="E23" i="14"/>
  <c r="D61" i="37" s="1"/>
  <c r="L26" i="14"/>
  <c r="G26" i="14"/>
  <c r="F64" i="37" s="1"/>
  <c r="H25" i="14"/>
  <c r="G63" i="37" s="1"/>
  <c r="M26" i="14"/>
  <c r="F25" i="14"/>
  <c r="E63" i="37" s="1"/>
  <c r="K25" i="14"/>
  <c r="J63" i="37" s="1"/>
  <c r="I39" i="14"/>
  <c r="H77" i="37" s="1"/>
  <c r="D36" i="14"/>
  <c r="C74" i="37" s="1"/>
  <c r="M36" i="14"/>
  <c r="J39" i="14"/>
  <c r="I77" i="37" s="1"/>
  <c r="K36" i="14"/>
  <c r="J74" i="37" s="1"/>
  <c r="K39" i="14"/>
  <c r="J77" i="37" s="1"/>
  <c r="H38" i="14"/>
  <c r="G76" i="37" s="1"/>
  <c r="N35" i="14"/>
  <c r="D35" i="14"/>
  <c r="C73" i="37" s="1"/>
  <c r="G38" i="14"/>
  <c r="F76" i="37" s="1"/>
  <c r="L35" i="14"/>
  <c r="J38" i="14"/>
  <c r="I76" i="37" s="1"/>
  <c r="N37" i="14"/>
  <c r="I37" i="14"/>
  <c r="H75" i="37" s="1"/>
  <c r="M17" i="14"/>
  <c r="D37" i="14"/>
  <c r="C75" i="37" s="1"/>
  <c r="C17" i="14"/>
  <c r="B55" i="37" s="1"/>
  <c r="M33" i="14"/>
  <c r="N33" i="14"/>
  <c r="L17" i="14"/>
  <c r="M16" i="14"/>
  <c r="I33" i="14"/>
  <c r="H71" i="37" s="1"/>
  <c r="N16" i="14"/>
  <c r="F16" i="14"/>
  <c r="E54" i="37" s="1"/>
  <c r="C31" i="14"/>
  <c r="B69" i="37" s="1"/>
  <c r="N31" i="14"/>
  <c r="J31" i="14"/>
  <c r="I69" i="37" s="1"/>
  <c r="K32" i="14"/>
  <c r="J70" i="37" s="1"/>
  <c r="M32" i="14"/>
  <c r="C32" i="14"/>
  <c r="B70" i="37" s="1"/>
  <c r="C24" i="14"/>
  <c r="B62" i="37" s="1"/>
  <c r="N24" i="14"/>
  <c r="H24" i="14"/>
  <c r="G62" i="37" s="1"/>
  <c r="K21" i="14"/>
  <c r="J59" i="37" s="1"/>
  <c r="D21" i="14"/>
  <c r="C59" i="37" s="1"/>
  <c r="L22" i="14"/>
  <c r="E20" i="14"/>
  <c r="D58" i="37" s="1"/>
  <c r="E21" i="14"/>
  <c r="D59" i="37" s="1"/>
  <c r="L20" i="14"/>
  <c r="D22" i="14"/>
  <c r="C60" i="37" s="1"/>
  <c r="N30" i="14"/>
  <c r="H30" i="14"/>
  <c r="G68" i="37" s="1"/>
  <c r="M22" i="14"/>
  <c r="G20" i="14"/>
  <c r="F58" i="37" s="1"/>
  <c r="C34" i="14"/>
  <c r="B72" i="37" s="1"/>
  <c r="F34" i="14"/>
  <c r="E72" i="37" s="1"/>
  <c r="E29" i="14"/>
  <c r="D67" i="37" s="1"/>
  <c r="D28" i="14"/>
  <c r="C66" i="37" s="1"/>
  <c r="D34" i="14"/>
  <c r="C72" i="37" s="1"/>
  <c r="K28" i="14"/>
  <c r="J66" i="37" s="1"/>
  <c r="J19" i="14"/>
  <c r="I57" i="37" s="1"/>
  <c r="E18" i="14"/>
  <c r="D56" i="37" s="1"/>
  <c r="L19" i="14"/>
  <c r="C40" i="14"/>
  <c r="B78" i="37" s="1"/>
  <c r="I40" i="14"/>
  <c r="H78" i="37" s="1"/>
  <c r="D30" i="14"/>
  <c r="C68" i="37" s="1"/>
  <c r="K29" i="14"/>
  <c r="J67" i="37" s="1"/>
  <c r="I18" i="14"/>
  <c r="H56" i="37" s="1"/>
  <c r="E28" i="14"/>
  <c r="D66" i="37" s="1"/>
  <c r="I27" i="14"/>
  <c r="H65" i="37" s="1"/>
  <c r="D23" i="14"/>
  <c r="C61" i="37" s="1"/>
  <c r="I29" i="14"/>
  <c r="H67" i="37" s="1"/>
  <c r="F18" i="14"/>
  <c r="E56" i="37" s="1"/>
  <c r="H19" i="14"/>
  <c r="G57" i="37" s="1"/>
  <c r="E27" i="14"/>
  <c r="D65" i="37" s="1"/>
  <c r="K26" i="14"/>
  <c r="J64" i="37" s="1"/>
  <c r="M27" i="14"/>
  <c r="L23" i="14"/>
  <c r="D26" i="14"/>
  <c r="C64" i="37" s="1"/>
  <c r="K40" i="14"/>
  <c r="J78" i="37" s="1"/>
  <c r="N23" i="14"/>
  <c r="F26" i="14"/>
  <c r="E64" i="37" s="1"/>
  <c r="I25" i="14"/>
  <c r="H63" i="37" s="1"/>
  <c r="E25" i="14"/>
  <c r="D63" i="37" s="1"/>
  <c r="E36" i="14"/>
  <c r="D74" i="37" s="1"/>
  <c r="N25" i="14"/>
  <c r="N36" i="14"/>
  <c r="H35" i="14"/>
  <c r="G73" i="37" s="1"/>
  <c r="H39" i="14"/>
  <c r="G77" i="37" s="1"/>
  <c r="M35" i="14"/>
  <c r="I38" i="14"/>
  <c r="H76" i="37" s="1"/>
  <c r="J37" i="14"/>
  <c r="I75" i="37" s="1"/>
  <c r="E39" i="14"/>
  <c r="D77" i="37" s="1"/>
  <c r="L36" i="14"/>
  <c r="E38" i="14"/>
  <c r="D76" i="37" s="1"/>
  <c r="M37" i="14"/>
  <c r="M39" i="14"/>
  <c r="F35" i="14"/>
  <c r="E73" i="37" s="1"/>
  <c r="D38" i="14"/>
  <c r="C76" i="37" s="1"/>
  <c r="E15" i="14"/>
  <c r="D53" i="37" s="1"/>
  <c r="H37" i="14"/>
  <c r="G75" i="37" s="1"/>
  <c r="D32" i="25"/>
  <c r="D36" i="25"/>
  <c r="D16" i="25"/>
  <c r="D26" i="25"/>
  <c r="D30" i="25"/>
  <c r="D19" i="25"/>
  <c r="D33" i="25"/>
  <c r="D25" i="25"/>
  <c r="D31" i="25"/>
  <c r="D12" i="25"/>
  <c r="D27" i="25"/>
  <c r="D17" i="25"/>
  <c r="D28" i="25"/>
  <c r="D21" i="25"/>
  <c r="D15" i="14"/>
  <c r="C53" i="37" s="1"/>
  <c r="D13" i="25"/>
  <c r="L15" i="14"/>
  <c r="D14" i="25"/>
  <c r="D23" i="25"/>
  <c r="D18" i="25"/>
  <c r="D35" i="25"/>
  <c r="D20" i="25"/>
  <c r="D24" i="25"/>
  <c r="D22" i="25"/>
  <c r="M15" i="14"/>
  <c r="C15" i="14"/>
  <c r="B53" i="37" s="1"/>
  <c r="N15" i="14"/>
  <c r="D34" i="25"/>
  <c r="D15" i="25"/>
  <c r="H15" i="14"/>
  <c r="G53" i="37" s="1"/>
  <c r="J15" i="14"/>
  <c r="I53" i="37" s="1"/>
  <c r="I80" i="37" s="1"/>
  <c r="D29" i="25"/>
  <c r="I15" i="14"/>
  <c r="H53" i="37" s="1"/>
  <c r="F15" i="14"/>
  <c r="E53" i="37" s="1"/>
  <c r="K15" i="14"/>
  <c r="J53" i="37" s="1"/>
  <c r="J80" i="37" s="1"/>
  <c r="H14" i="24"/>
  <c r="C51" i="24" s="1"/>
  <c r="F40" i="24"/>
  <c r="E80" i="37" l="1"/>
  <c r="N55" i="37"/>
  <c r="N60" i="37"/>
  <c r="G80" i="37"/>
  <c r="N69" i="37"/>
  <c r="F80" i="37"/>
  <c r="N70" i="37"/>
  <c r="E51" i="24"/>
  <c r="E77" i="24" s="1"/>
  <c r="C77" i="24"/>
  <c r="N62" i="37"/>
  <c r="N64" i="37"/>
  <c r="N71" i="37"/>
  <c r="N54" i="37"/>
  <c r="N74" i="37"/>
  <c r="C80" i="37"/>
  <c r="D80" i="37"/>
  <c r="N78" i="37"/>
  <c r="N61" i="37"/>
  <c r="N63" i="37"/>
  <c r="N72" i="37"/>
  <c r="N66" i="37"/>
  <c r="N77" i="37"/>
  <c r="N57" i="37"/>
  <c r="N73" i="37"/>
  <c r="N75" i="37"/>
  <c r="N67" i="37"/>
  <c r="B80" i="37"/>
  <c r="N53" i="37"/>
  <c r="H80" i="37"/>
  <c r="N65" i="37"/>
  <c r="N56" i="37"/>
  <c r="N68" i="37"/>
  <c r="N58" i="37"/>
  <c r="N59" i="37"/>
  <c r="N76" i="37"/>
  <c r="O32" i="14"/>
  <c r="O31" i="14"/>
  <c r="O16" i="14"/>
  <c r="O33" i="14"/>
  <c r="O21" i="14"/>
  <c r="O24" i="14"/>
  <c r="O17" i="14"/>
  <c r="O22" i="14"/>
  <c r="O30" i="14"/>
  <c r="G42" i="14"/>
  <c r="O18" i="14"/>
  <c r="O19" i="14"/>
  <c r="O40" i="14"/>
  <c r="O23" i="14"/>
  <c r="I42" i="14"/>
  <c r="O39" i="14"/>
  <c r="J42" i="14"/>
  <c r="O36" i="14"/>
  <c r="M42" i="14"/>
  <c r="O34" i="14"/>
  <c r="O20" i="14"/>
  <c r="O25" i="14"/>
  <c r="O27" i="14"/>
  <c r="O29" i="14"/>
  <c r="N42" i="14"/>
  <c r="L42" i="14"/>
  <c r="H42" i="14"/>
  <c r="C42" i="14"/>
  <c r="D42" i="14"/>
  <c r="O28" i="14"/>
  <c r="O35" i="14"/>
  <c r="E42" i="14"/>
  <c r="O26" i="14"/>
  <c r="O37" i="14"/>
  <c r="O38" i="14"/>
  <c r="D37" i="25"/>
  <c r="F42" i="14"/>
  <c r="K42" i="14"/>
  <c r="O15" i="14"/>
  <c r="H40" i="24"/>
  <c r="N80" i="37" l="1"/>
  <c r="O42" i="14"/>
</calcChain>
</file>

<file path=xl/sharedStrings.xml><?xml version="1.0" encoding="utf-8"?>
<sst xmlns="http://schemas.openxmlformats.org/spreadsheetml/2006/main" count="10420" uniqueCount="1770">
  <si>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</si>
  <si>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</si>
  <si>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</si>
  <si>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</si>
  <si>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</si>
  <si>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</si>
  <si>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</si>
  <si>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</si>
  <si>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</si>
  <si>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</si>
  <si>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</si>
  <si>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</si>
  <si>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</si>
  <si>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</si>
  <si>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</si>
  <si>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</si>
  <si>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</si>
  <si>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</si>
  <si>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</si>
  <si>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</si>
  <si>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</si>
  <si>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</si>
  <si>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</si>
  <si>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</si>
  <si>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</si>
  <si>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</si>
  <si>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</si>
  <si>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</si>
  <si>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</si>
  <si>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</si>
  <si>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</si>
  <si>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</si>
  <si>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</si>
  <si>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</si>
  <si>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</si>
  <si>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</si>
  <si>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</si>
  <si>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</si>
  <si>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</si>
  <si>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</si>
  <si>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</si>
  <si>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</si>
  <si>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</si>
  <si>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</si>
  <si>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</si>
  <si>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</si>
  <si>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</si>
  <si>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</si>
  <si>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</si>
  <si>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</si>
  <si>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</si>
  <si>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</si>
  <si>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</si>
  <si>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</si>
  <si>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</si>
  <si>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Egehuanza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</si>
  <si>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</si>
  <si>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</si>
  <si>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</si>
  <si>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</si>
  <si>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</si>
  <si>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</si>
  <si>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</si>
  <si>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</si>
  <si>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</si>
  <si>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</si>
  <si>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</si>
  <si>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</si>
  <si>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</si>
  <si>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</si>
  <si>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</si>
  <si>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</si>
  <si>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</si>
  <si>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</si>
  <si>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</si>
  <si>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</si>
  <si>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</si>
  <si>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</si>
  <si>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</si>
  <si>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</si>
  <si>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</si>
  <si>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</si>
  <si>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</si>
  <si>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</si>
  <si>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</si>
  <si>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</si>
  <si>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</si>
  <si>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</si>
  <si>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</si>
  <si>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</si>
  <si>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</si>
  <si>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</si>
  <si>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</si>
  <si>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</si>
  <si>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</si>
  <si>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</si>
  <si>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</si>
  <si>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</si>
  <si>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</si>
  <si>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</si>
  <si>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</si>
  <si>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</si>
  <si>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Graña y Montero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</si>
  <si>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</si>
  <si>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</si>
  <si>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</si>
  <si>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</si>
  <si>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</si>
  <si>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</si>
  <si>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</si>
  <si>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</si>
  <si>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</si>
  <si>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</si>
  <si>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</si>
  <si>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</si>
  <si>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</si>
  <si>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</si>
  <si>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</si>
  <si>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</si>
  <si>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</si>
  <si>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</si>
  <si>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</si>
  <si>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</si>
  <si>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</si>
  <si>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</si>
  <si>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</si>
  <si>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</si>
  <si>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</si>
  <si>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</si>
  <si>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</si>
  <si>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</si>
  <si>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</si>
  <si>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</si>
  <si>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</si>
  <si>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</si>
  <si>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Messer Gases</t>
  </si>
  <si>
    <t>Chimbote 220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</si>
  <si>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</si>
  <si>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</si>
  <si>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</si>
  <si>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</si>
  <si>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</si>
  <si>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</si>
  <si>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</si>
  <si>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</si>
  <si>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</si>
  <si>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</si>
  <si>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</si>
  <si>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</si>
  <si>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</si>
  <si>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</si>
  <si>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</si>
  <si>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</si>
  <si>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</si>
  <si>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</si>
  <si>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</si>
  <si>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</si>
  <si>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</si>
  <si>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</si>
  <si>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</si>
  <si>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</si>
  <si>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</si>
  <si>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</si>
  <si>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</si>
  <si>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</si>
  <si>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</si>
  <si>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</si>
  <si>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</si>
  <si>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</si>
  <si>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</si>
  <si>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Maple Etanol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</si>
  <si>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</si>
  <si>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</si>
  <si>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</si>
  <si>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</si>
  <si>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</si>
  <si>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</si>
  <si>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</si>
  <si>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</si>
  <si>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</si>
  <si>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</si>
  <si>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</si>
  <si>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</si>
  <si>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</si>
  <si>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</si>
  <si>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</si>
  <si>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</si>
  <si>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</si>
  <si>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</si>
  <si>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</si>
  <si>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</si>
  <si>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</si>
  <si>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</si>
  <si>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</si>
  <si>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</si>
  <si>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</si>
  <si>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Cachimayo Yura</t>
  </si>
  <si>
    <t>Incasa 138</t>
  </si>
  <si>
    <t>Xstrata Tintaya</t>
  </si>
  <si>
    <t>Tintaya 138</t>
  </si>
  <si>
    <t>Conenhua</t>
  </si>
  <si>
    <t>Coelvisac</t>
  </si>
  <si>
    <t>Santuario 138</t>
  </si>
  <si>
    <t>Charcani I 33</t>
  </si>
  <si>
    <t>GyM</t>
  </si>
  <si>
    <t>Machupicchu 10.5</t>
  </si>
  <si>
    <t>SAN GABAN</t>
  </si>
  <si>
    <t>Minsur</t>
  </si>
  <si>
    <t>San Rafael 138</t>
  </si>
  <si>
    <t>El Brocal</t>
  </si>
  <si>
    <t>SE Smelter  50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</si>
  <si>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</si>
  <si>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</si>
  <si>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</si>
  <si>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</si>
  <si>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</si>
  <si>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</si>
  <si>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</si>
  <si>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</si>
  <si>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</si>
  <si>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</si>
  <si>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</si>
  <si>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</si>
  <si>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</si>
  <si>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</si>
  <si>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</si>
  <si>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</si>
  <si>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</si>
  <si>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</si>
  <si>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</si>
  <si>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</si>
  <si>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</si>
  <si>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</si>
  <si>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</si>
  <si>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</si>
  <si>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</si>
  <si>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</si>
  <si>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</si>
  <si>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</si>
  <si>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</si>
  <si>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</si>
  <si>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</si>
  <si>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</si>
  <si>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Antuquito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</si>
  <si>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</si>
  <si>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</si>
  <si>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</si>
  <si>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</si>
  <si>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</si>
  <si>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</si>
  <si>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</si>
  <si>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</si>
  <si>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</si>
  <si>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</si>
  <si>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</si>
  <si>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</si>
  <si>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</si>
  <si>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</si>
  <si>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</si>
  <si>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</si>
  <si>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</si>
  <si>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</si>
  <si>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</si>
  <si>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</si>
  <si>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</si>
  <si>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</si>
  <si>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</si>
  <si>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</si>
  <si>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</si>
  <si>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</si>
  <si>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</si>
  <si>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</si>
  <si>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</si>
  <si>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</si>
  <si>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</si>
  <si>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</si>
  <si>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</si>
  <si>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</si>
  <si>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</si>
  <si>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</si>
  <si>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</si>
  <si>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</si>
  <si>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</si>
  <si>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</si>
  <si>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</si>
  <si>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</si>
  <si>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</si>
  <si>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</si>
  <si>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</si>
  <si>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</si>
  <si>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</si>
  <si>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</si>
  <si>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</si>
  <si>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</si>
  <si>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Cia Minas Buenaventura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</si>
  <si>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</si>
  <si>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</si>
  <si>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</si>
  <si>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</si>
  <si>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</si>
  <si>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</si>
  <si>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</si>
  <si>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</si>
  <si>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</si>
  <si>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</si>
  <si>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</si>
  <si>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</si>
  <si>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</si>
  <si>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 xml:space="preserve">Urbi Propiedades, ex-Intercorp 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</si>
  <si>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</si>
  <si>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</si>
  <si>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</si>
  <si>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</si>
  <si>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</si>
  <si>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</si>
  <si>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</si>
  <si>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</si>
  <si>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</si>
  <si>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</si>
  <si>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</si>
  <si>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LosQuenuales-Yauliyacu</t>
  </si>
  <si>
    <t>San Mateo 50</t>
  </si>
  <si>
    <t>Carlos Francisco 50</t>
  </si>
  <si>
    <t>Casapalca Norte 50</t>
  </si>
  <si>
    <t>LosQuenuales-Izcaycruz</t>
  </si>
  <si>
    <t>LosQuenuales-Rosaura</t>
  </si>
  <si>
    <t>Rosaura 50</t>
  </si>
  <si>
    <t>Cia Minera Bateas</t>
  </si>
  <si>
    <t>Cia Minera San Juan</t>
  </si>
  <si>
    <t>Tamboraque 10</t>
  </si>
  <si>
    <t>Santa Rosa 22.9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</si>
  <si>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</si>
  <si>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</si>
  <si>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</si>
  <si>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</si>
  <si>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</si>
  <si>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</si>
  <si>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</si>
  <si>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</si>
  <si>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</si>
  <si>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</si>
  <si>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</si>
  <si>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</si>
  <si>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</si>
  <si>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</si>
  <si>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</si>
  <si>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</si>
  <si>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</si>
  <si>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Cementos Lima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</si>
  <si>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</si>
  <si>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</si>
  <si>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</si>
  <si>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</si>
  <si>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</si>
  <si>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</si>
  <si>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</si>
  <si>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</si>
  <si>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</si>
  <si>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</si>
  <si>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</si>
  <si>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</si>
  <si>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</si>
  <si>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</si>
  <si>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</si>
  <si>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</si>
  <si>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</si>
  <si>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</si>
  <si>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</si>
  <si>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</si>
  <si>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</si>
  <si>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</si>
  <si>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</si>
  <si>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</si>
  <si>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</si>
  <si>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</si>
  <si>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</si>
  <si>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</si>
  <si>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</si>
  <si>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</si>
  <si>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</si>
  <si>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</si>
  <si>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</si>
  <si>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</si>
  <si>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</si>
  <si>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</si>
  <si>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</si>
  <si>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</si>
  <si>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</si>
  <si>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</si>
  <si>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</si>
  <si>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</si>
  <si>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</si>
  <si>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</si>
  <si>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</si>
  <si>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</si>
  <si>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</si>
  <si>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</si>
  <si>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</si>
  <si>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</si>
  <si>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</si>
  <si>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</si>
  <si>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</si>
  <si>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</si>
  <si>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</si>
  <si>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</si>
  <si>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</si>
  <si>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</si>
  <si>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</si>
  <si>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</si>
  <si>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</si>
  <si>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</si>
  <si>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</si>
  <si>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</si>
  <si>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</si>
  <si>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</si>
  <si>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</si>
  <si>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</si>
  <si>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</si>
  <si>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</si>
  <si>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>Oroya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</si>
  <si>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</si>
  <si>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</si>
  <si>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</si>
  <si>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</si>
  <si>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</si>
  <si>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</si>
  <si>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</si>
  <si>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</si>
  <si>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</si>
  <si>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</si>
  <si>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</si>
  <si>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</si>
  <si>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</si>
  <si>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</si>
  <si>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</si>
  <si>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</si>
  <si>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</si>
  <si>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</si>
  <si>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</si>
  <si>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</si>
  <si>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</si>
  <si>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</si>
  <si>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</si>
  <si>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</si>
  <si>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</si>
  <si>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</si>
  <si>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</si>
  <si>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</si>
  <si>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</si>
  <si>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</si>
  <si>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</si>
  <si>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</si>
  <si>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</si>
  <si>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</si>
  <si>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</si>
  <si>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</si>
  <si>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</si>
  <si>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</si>
  <si>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</si>
  <si>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</si>
  <si>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</si>
  <si>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</si>
  <si>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</si>
  <si>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</si>
  <si>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</si>
  <si>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</si>
  <si>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</si>
  <si>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</si>
  <si>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</si>
  <si>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</si>
  <si>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</si>
  <si>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</si>
  <si>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</si>
  <si>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</si>
  <si>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</si>
  <si>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</si>
  <si>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</si>
  <si>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</si>
  <si>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</si>
  <si>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</si>
  <si>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</si>
  <si>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</si>
  <si>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</si>
  <si>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</si>
  <si>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</si>
  <si>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</si>
  <si>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</si>
  <si>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</si>
  <si>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</si>
  <si>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</si>
  <si>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</si>
  <si>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</si>
  <si>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FAPCSPT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</si>
  <si>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</si>
  <si>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</si>
  <si>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</si>
  <si>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</si>
  <si>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</si>
  <si>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</si>
  <si>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</si>
  <si>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</si>
  <si>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</si>
  <si>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</si>
  <si>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</si>
  <si>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</si>
  <si>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</si>
  <si>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</si>
  <si>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</si>
  <si>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</si>
  <si>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</si>
  <si>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</si>
  <si>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</si>
  <si>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</si>
  <si>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</si>
  <si>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</si>
  <si>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</si>
  <si>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</si>
  <si>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</si>
  <si>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</si>
  <si>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</si>
  <si>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</si>
  <si>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</si>
  <si>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</si>
  <si>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</si>
  <si>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</si>
  <si>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</si>
  <si>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</si>
  <si>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</si>
  <si>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</si>
  <si>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</si>
  <si>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</si>
  <si>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</si>
  <si>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</si>
  <si>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</si>
  <si>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</si>
  <si>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</si>
  <si>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</si>
  <si>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</si>
  <si>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</si>
  <si>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</si>
  <si>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</si>
  <si>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</si>
  <si>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</si>
  <si>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</si>
  <si>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</si>
  <si>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</si>
  <si>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</si>
  <si>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</si>
  <si>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</si>
  <si>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</si>
  <si>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</si>
  <si>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</si>
  <si>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</si>
  <si>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</si>
  <si>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</si>
  <si>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</si>
  <si>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</si>
  <si>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</si>
  <si>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</si>
  <si>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</si>
  <si>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</si>
  <si>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</si>
  <si>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</si>
  <si>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</si>
  <si>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</si>
  <si>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</si>
  <si>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</si>
  <si>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</si>
  <si>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</si>
  <si>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</si>
  <si>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</si>
  <si>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</si>
  <si>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</si>
  <si>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PARIAC</t>
  </si>
  <si>
    <t>PARIA_13</t>
  </si>
  <si>
    <t>BELLAVISTA MAN 1 - D2</t>
  </si>
  <si>
    <t>GALLITO CIEGO</t>
  </si>
  <si>
    <t>GALL_10</t>
  </si>
  <si>
    <t>MALACAS TG 1 - GAS</t>
  </si>
  <si>
    <t xml:space="preserve">CHICLAYO OESTE - D2                               </t>
  </si>
  <si>
    <t xml:space="preserve">SAN ANTONIO </t>
  </si>
  <si>
    <t>CAY66</t>
  </si>
  <si>
    <t>MALACAS TG 2 - GAS</t>
  </si>
  <si>
    <t>CHICLAYO OESTE - R6</t>
  </si>
  <si>
    <t>SAN IGNACIO</t>
  </si>
  <si>
    <t>SAN NICOLAS TV 3 - R500</t>
  </si>
  <si>
    <t xml:space="preserve">CHILCA1 TG1 - GAS                                 </t>
  </si>
  <si>
    <t>HUAYLLACHO</t>
  </si>
  <si>
    <t xml:space="preserve">CHILCA1 TG2 - GAS                                 </t>
  </si>
  <si>
    <t>MISAPUQUIO</t>
  </si>
  <si>
    <t xml:space="preserve">CHILCA1 TG3 - GAS                                 </t>
  </si>
  <si>
    <t>HUINCO</t>
  </si>
  <si>
    <t>HUIN12</t>
  </si>
  <si>
    <t>SAN NICOLAS TV 1 - R500</t>
  </si>
  <si>
    <t>CHILINA SULZ 12 - R500 D2</t>
  </si>
  <si>
    <t>MATUCANA</t>
  </si>
  <si>
    <t>MAT12A</t>
  </si>
  <si>
    <t>SAN NICOLAS TV 2 - R500</t>
  </si>
  <si>
    <t>CHILINA TV2 - R500</t>
  </si>
  <si>
    <t>CALLAHUANCA</t>
  </si>
  <si>
    <t>CALL65</t>
  </si>
  <si>
    <t xml:space="preserve">VENTANILLA CCOMB TG 3 - GAS F.DIRECTO             </t>
  </si>
  <si>
    <t>CHILINA TV3 - R500</t>
  </si>
  <si>
    <t>MOYOPAMPA</t>
  </si>
  <si>
    <t>MOYOP10</t>
  </si>
  <si>
    <t xml:space="preserve">VENTANILLA CCOMB TG 4 - GAS                       </t>
  </si>
  <si>
    <t xml:space="preserve">CHIMBOTE TG1 - D2                                 </t>
  </si>
  <si>
    <t>HUAMPANI</t>
  </si>
  <si>
    <t>HUAMP10</t>
  </si>
  <si>
    <t xml:space="preserve">STA ROSA WEST TG7 - GAS CON H2O                   </t>
  </si>
  <si>
    <t xml:space="preserve">CHIMBOTE TG3 - D2                                 </t>
  </si>
  <si>
    <t>YANANGO</t>
  </si>
  <si>
    <t>YANA10</t>
  </si>
  <si>
    <t>PIURA 1 - R6</t>
  </si>
  <si>
    <t>CICLO COMBINADO - D2</t>
  </si>
  <si>
    <t>CHIMAY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</si>
  <si>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</si>
  <si>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</si>
  <si>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</si>
  <si>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</si>
  <si>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</si>
  <si>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</si>
  <si>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</si>
  <si>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</si>
  <si>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</si>
  <si>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</si>
  <si>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</si>
  <si>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WTG-7</t>
  </si>
  <si>
    <t>WESTING</t>
  </si>
  <si>
    <t>PIURA 2 - R6</t>
  </si>
  <si>
    <t>ILO1 TG2 - D2</t>
  </si>
  <si>
    <t>TG-8</t>
  </si>
  <si>
    <t>TG8</t>
  </si>
  <si>
    <t>ILO1 TV1 - R500</t>
  </si>
  <si>
    <t>VENTANILLA</t>
  </si>
  <si>
    <t>TG3+TG4 CCOMB F.DIREC.</t>
  </si>
  <si>
    <t>VENT_C</t>
  </si>
  <si>
    <t>ILO1 TV2 - R500</t>
  </si>
  <si>
    <t>MALACAS</t>
  </si>
  <si>
    <t>PIURA TG - R6</t>
  </si>
  <si>
    <t>ILO1 TV3 - R500</t>
  </si>
  <si>
    <t>TG-4</t>
  </si>
  <si>
    <t>TALA10</t>
  </si>
  <si>
    <t>ILO1 TV4 - R500</t>
  </si>
  <si>
    <t>CARHUAQUERO</t>
  </si>
  <si>
    <t>CARHU10</t>
  </si>
  <si>
    <t>ILO2 TV1 - CARB</t>
  </si>
  <si>
    <t>CARHUAQUERO IV</t>
  </si>
  <si>
    <t>rer</t>
  </si>
  <si>
    <t xml:space="preserve">INDEPENDENCIA GAS                                 </t>
  </si>
  <si>
    <t>CAÑA BRAVA</t>
  </si>
  <si>
    <t>CBRAVA</t>
  </si>
  <si>
    <t xml:space="preserve">KALLPA TG1 - GAS                                  </t>
  </si>
  <si>
    <t>CAÑON DEL PATO</t>
  </si>
  <si>
    <t>C.PATO</t>
  </si>
  <si>
    <t xml:space="preserve">KALLPA TG2 - GAS                                  </t>
  </si>
  <si>
    <t>CHICLAYO OESTE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</si>
  <si>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</si>
  <si>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</si>
  <si>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</si>
  <si>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</si>
  <si>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</si>
  <si>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</si>
  <si>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</si>
  <si>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</si>
  <si>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PIURA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</si>
  <si>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</si>
  <si>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</si>
  <si>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</si>
  <si>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</si>
  <si>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</si>
  <si>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</si>
  <si>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</si>
  <si>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</si>
  <si>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</si>
  <si>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</si>
  <si>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</si>
  <si>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 xml:space="preserve">PIURA 1 - D2                                      </t>
  </si>
  <si>
    <t>LAS FLORES</t>
  </si>
  <si>
    <t>TG1</t>
  </si>
  <si>
    <t>FLORES</t>
  </si>
  <si>
    <t>TAPARACHI - D2</t>
  </si>
  <si>
    <t>MALPASO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</si>
  <si>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</si>
  <si>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</si>
  <si>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</si>
  <si>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</si>
  <si>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</si>
  <si>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</si>
  <si>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</si>
  <si>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YAUPI</t>
  </si>
  <si>
    <t>YAU13A</t>
  </si>
  <si>
    <t>SAN NICOLAS CUMMINS - D2</t>
  </si>
  <si>
    <t>COMPLEJO MANTARO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</si>
  <si>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</si>
  <si>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</si>
  <si>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</si>
  <si>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</si>
  <si>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</si>
  <si>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</si>
  <si>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</si>
  <si>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</si>
  <si>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</si>
  <si>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</si>
  <si>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</si>
  <si>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</si>
  <si>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</si>
  <si>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</si>
  <si>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</si>
  <si>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</si>
  <si>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</si>
  <si>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</si>
  <si>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</si>
  <si>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CHARCANI 1</t>
  </si>
  <si>
    <t>CHA123</t>
  </si>
  <si>
    <t xml:space="preserve">STA ROSA WEST TG7 - D2                            </t>
  </si>
  <si>
    <t>CHARCANI 2</t>
  </si>
  <si>
    <t xml:space="preserve">STAROSA TG8 GAS                                   </t>
  </si>
  <si>
    <t>STA ROSA WEST TG7 - D2 CON H2O</t>
  </si>
  <si>
    <t>CHARCANI 3</t>
  </si>
  <si>
    <t xml:space="preserve">STA ROSA WEST TG7 - GAS                           </t>
  </si>
  <si>
    <t>CHARCANI 4</t>
  </si>
  <si>
    <t>CHARIV</t>
  </si>
  <si>
    <t>CHARCANI 5</t>
  </si>
  <si>
    <t>CHAVG3</t>
  </si>
  <si>
    <t>CHARCANI 6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</si>
  <si>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</si>
  <si>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</si>
  <si>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</si>
  <si>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</si>
  <si>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</si>
  <si>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</si>
  <si>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</si>
  <si>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 xml:space="preserve">PISCO </t>
  </si>
  <si>
    <t>CTPISCO</t>
  </si>
  <si>
    <t>TG2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</si>
  <si>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</si>
  <si>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</si>
  <si>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</si>
  <si>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</si>
  <si>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</si>
  <si>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</si>
  <si>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</si>
  <si>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</si>
  <si>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</si>
  <si>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</si>
  <si>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</si>
  <si>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</si>
  <si>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</si>
  <si>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</si>
  <si>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</si>
  <si>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</si>
  <si>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</si>
  <si>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SAN GABAN II</t>
  </si>
  <si>
    <t>SGAB10</t>
  </si>
  <si>
    <t xml:space="preserve">VENTANILLA TG 4 - D2                              </t>
  </si>
  <si>
    <t>BELLAVISTA</t>
  </si>
  <si>
    <t>MAN 1</t>
  </si>
  <si>
    <t>VENTANILLA TG 4 - D2 CON H2O</t>
  </si>
  <si>
    <t>ALCO</t>
  </si>
  <si>
    <t>ALCO2.4</t>
  </si>
  <si>
    <t>VENTANILLA TG 4 - GAS</t>
  </si>
  <si>
    <t>TAPARACHI</t>
  </si>
  <si>
    <t>SKODA 1</t>
  </si>
  <si>
    <t>SKD2.16</t>
  </si>
  <si>
    <t>TAPAR2.3</t>
  </si>
  <si>
    <t>MAN 3</t>
  </si>
  <si>
    <t>JULIA10</t>
  </si>
  <si>
    <t>MAN 4</t>
  </si>
  <si>
    <t>ARICOTA 1</t>
  </si>
  <si>
    <t>ARIC1</t>
  </si>
  <si>
    <t>ARICOTA 2</t>
  </si>
  <si>
    <t>ARIC2</t>
  </si>
  <si>
    <t>INDEPENDENCIA</t>
  </si>
  <si>
    <t>WARTSILA1</t>
  </si>
  <si>
    <t>CTINDEP</t>
  </si>
  <si>
    <t>WARTSILA2</t>
  </si>
  <si>
    <t>WARTSILA3</t>
  </si>
  <si>
    <t>WARTSILA4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</si>
  <si>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</si>
  <si>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</si>
  <si>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</si>
  <si>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</si>
  <si>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</si>
  <si>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</si>
  <si>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</si>
  <si>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</si>
  <si>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</si>
  <si>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</si>
  <si>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</si>
  <si>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</si>
  <si>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</si>
  <si>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</si>
  <si>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</si>
  <si>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</si>
  <si>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CHIL_TG2</t>
  </si>
  <si>
    <t>TG3</t>
  </si>
  <si>
    <t>CHIL_TG3</t>
  </si>
  <si>
    <t>SOC.MIN.CORONA</t>
  </si>
  <si>
    <t>HUANCHOR</t>
  </si>
  <si>
    <t>HUANCH10</t>
  </si>
  <si>
    <t>KALL_TG1</t>
  </si>
  <si>
    <t>KALL_TG2</t>
  </si>
  <si>
    <t>KALL_TG3</t>
  </si>
  <si>
    <t>SANTA CRUZ I</t>
  </si>
  <si>
    <t>STCRUZ2.3</t>
  </si>
  <si>
    <t>SANTA CRUZ II</t>
  </si>
  <si>
    <t>SDF ENERGÍA</t>
  </si>
  <si>
    <t>OQUENDO</t>
  </si>
  <si>
    <t>CHAVA60</t>
  </si>
  <si>
    <t>LA JOYA</t>
  </si>
  <si>
    <t>LAJOYA10</t>
  </si>
  <si>
    <t>PLATANAL</t>
  </si>
  <si>
    <t>PLAT13</t>
  </si>
  <si>
    <t>TV1</t>
  </si>
  <si>
    <t>P_EXIS</t>
  </si>
  <si>
    <t>RONCADOR</t>
  </si>
  <si>
    <t>PARAM138</t>
  </si>
  <si>
    <t>POECHOS II</t>
  </si>
  <si>
    <t>POECH10</t>
  </si>
  <si>
    <t>ELECTRICA SANTA ROSA</t>
  </si>
  <si>
    <t>PURMACANA</t>
  </si>
  <si>
    <t>HUASAHUASI I</t>
  </si>
  <si>
    <t>CARIPA</t>
  </si>
  <si>
    <t>PÍAS</t>
  </si>
  <si>
    <t>HUALL138</t>
  </si>
  <si>
    <t>HUAYCOLORO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</si>
  <si>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</si>
  <si>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</si>
  <si>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</si>
  <si>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</si>
  <si>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</si>
  <si>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</si>
  <si>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</si>
  <si>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</si>
  <si>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</si>
  <si>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</si>
  <si>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</si>
  <si>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</si>
  <si>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</si>
  <si>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</si>
  <si>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</si>
  <si>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</si>
  <si>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</si>
  <si>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</si>
  <si>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</si>
  <si>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</si>
  <si>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</si>
  <si>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</si>
  <si>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</si>
  <si>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</si>
  <si>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</si>
  <si>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</si>
  <si>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</si>
  <si>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</si>
  <si>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</si>
  <si>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</si>
  <si>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</si>
  <si>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</si>
  <si>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</si>
  <si>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</si>
  <si>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</si>
  <si>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</si>
  <si>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</si>
  <si>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</si>
  <si>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</si>
  <si>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</si>
  <si>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</si>
  <si>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</si>
  <si>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</si>
  <si>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</si>
  <si>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</si>
  <si>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</si>
  <si>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</si>
  <si>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</si>
  <si>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</si>
  <si>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</si>
  <si>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</si>
  <si>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</si>
  <si>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</si>
  <si>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</si>
  <si>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</si>
  <si>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</si>
  <si>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</si>
  <si>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</si>
  <si>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</si>
  <si>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</si>
  <si>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</si>
  <si>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</si>
  <si>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</si>
  <si>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</si>
  <si>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</si>
  <si>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</si>
  <si>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</si>
  <si>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</si>
  <si>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</si>
  <si>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</si>
  <si>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</si>
  <si>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</si>
  <si>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</si>
  <si>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</si>
  <si>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</si>
  <si>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</si>
  <si>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</si>
  <si>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</si>
  <si>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</si>
  <si>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</si>
  <si>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</si>
  <si>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</si>
  <si>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</si>
  <si>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 xml:space="preserve">HUACH60 </t>
  </si>
  <si>
    <t xml:space="preserve">ZORRI10 </t>
  </si>
  <si>
    <t xml:space="preserve">YAU13A  </t>
  </si>
  <si>
    <t xml:space="preserve">POECH10 </t>
  </si>
  <si>
    <t xml:space="preserve">YANA10  </t>
  </si>
  <si>
    <t xml:space="preserve">WESTING </t>
  </si>
  <si>
    <t xml:space="preserve">VENT_C  </t>
  </si>
  <si>
    <t xml:space="preserve">PLAT13  </t>
  </si>
  <si>
    <t xml:space="preserve">TVCARB  </t>
  </si>
  <si>
    <t xml:space="preserve">TV3CHIL </t>
  </si>
  <si>
    <t xml:space="preserve">TV2CHIL </t>
  </si>
  <si>
    <t xml:space="preserve">TG8     </t>
  </si>
  <si>
    <t xml:space="preserve">TALA10  </t>
  </si>
  <si>
    <t>STCRUZ2.</t>
  </si>
  <si>
    <t xml:space="preserve">SROS13B </t>
  </si>
  <si>
    <t xml:space="preserve">SROS13A </t>
  </si>
  <si>
    <t xml:space="preserve">SNICO13 </t>
  </si>
  <si>
    <t xml:space="preserve">SKD2.16 </t>
  </si>
  <si>
    <t xml:space="preserve">SGAB10  </t>
  </si>
  <si>
    <t xml:space="preserve">RESTI13 </t>
  </si>
  <si>
    <t xml:space="preserve">CTINDEP </t>
  </si>
  <si>
    <t xml:space="preserve">PIUR4.8 </t>
  </si>
  <si>
    <t xml:space="preserve">PACHA23 </t>
  </si>
  <si>
    <t xml:space="preserve">P_EXIS  </t>
  </si>
  <si>
    <t xml:space="preserve">OROY2.3 </t>
  </si>
  <si>
    <t xml:space="preserve">MOYOP10 </t>
  </si>
  <si>
    <t xml:space="preserve">MAT12A  </t>
  </si>
  <si>
    <t xml:space="preserve">MAN13B  </t>
  </si>
  <si>
    <t xml:space="preserve">MALACAS </t>
  </si>
  <si>
    <t xml:space="preserve">LJ10    </t>
  </si>
  <si>
    <t xml:space="preserve">JULIA10 </t>
  </si>
  <si>
    <t xml:space="preserve">ILOTV4  </t>
  </si>
  <si>
    <t xml:space="preserve">ILOTV3  </t>
  </si>
  <si>
    <t xml:space="preserve">ILOTV2  </t>
  </si>
  <si>
    <t xml:space="preserve">ILOTG2  </t>
  </si>
  <si>
    <t xml:space="preserve">ILOTG1  </t>
  </si>
  <si>
    <t xml:space="preserve">HUIN12  </t>
  </si>
  <si>
    <t xml:space="preserve">HUAMP10 </t>
  </si>
  <si>
    <t xml:space="preserve">GDMOLL  </t>
  </si>
  <si>
    <t xml:space="preserve">GD2CHIL </t>
  </si>
  <si>
    <t xml:space="preserve">GD1CHIL </t>
  </si>
  <si>
    <t xml:space="preserve">GALL_10 </t>
  </si>
  <si>
    <t xml:space="preserve">FLORES  </t>
  </si>
  <si>
    <t xml:space="preserve">CTPISCO </t>
  </si>
  <si>
    <t xml:space="preserve">CHIMA13 </t>
  </si>
  <si>
    <t xml:space="preserve">CHICL10 </t>
  </si>
  <si>
    <t xml:space="preserve">CHAVI   </t>
  </si>
  <si>
    <t xml:space="preserve">CHAVG3  </t>
  </si>
  <si>
    <t xml:space="preserve">CHAVA60 </t>
  </si>
  <si>
    <t xml:space="preserve">CHARIV  </t>
  </si>
  <si>
    <t xml:space="preserve">CHA123  </t>
  </si>
  <si>
    <t xml:space="preserve">CCCHIL  </t>
  </si>
  <si>
    <t xml:space="preserve">CBRAVA  </t>
  </si>
  <si>
    <t xml:space="preserve">CAY66   </t>
  </si>
  <si>
    <t xml:space="preserve">CATKAT  </t>
  </si>
  <si>
    <t xml:space="preserve">CARIPA  </t>
  </si>
  <si>
    <t xml:space="preserve">CARHU10 </t>
  </si>
  <si>
    <t xml:space="preserve">CALL65  </t>
  </si>
  <si>
    <t xml:space="preserve">CAHUA10 </t>
  </si>
  <si>
    <t xml:space="preserve">C.PATO  </t>
  </si>
  <si>
    <t xml:space="preserve">ARIC2   </t>
  </si>
  <si>
    <t xml:space="preserve">ARIC1   </t>
  </si>
  <si>
    <t xml:space="preserve">ALCO2.4 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</si>
  <si>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</si>
  <si>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</si>
  <si>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</si>
  <si>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</si>
  <si>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</si>
  <si>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</si>
  <si>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</si>
  <si>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</si>
  <si>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</si>
  <si>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</si>
  <si>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</si>
  <si>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</si>
  <si>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</si>
  <si>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</si>
  <si>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</si>
  <si>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</si>
  <si>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</si>
  <si>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</si>
  <si>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</si>
  <si>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</si>
  <si>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</si>
  <si>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</si>
  <si>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</si>
  <si>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</si>
  <si>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</si>
  <si>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</si>
  <si>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Pias</t>
  </si>
  <si>
    <t>Huasahuasi I</t>
  </si>
  <si>
    <t>Yanango</t>
  </si>
  <si>
    <t>Ventanilla TV</t>
  </si>
  <si>
    <t>Poechos</t>
  </si>
  <si>
    <t>Ventanilla TG4</t>
  </si>
  <si>
    <t>Ventanilla TG3</t>
  </si>
  <si>
    <t>Tumbes Mak2</t>
  </si>
  <si>
    <t>Platanal</t>
  </si>
  <si>
    <t>Tumbes Mak1</t>
  </si>
  <si>
    <t>TG-Chilca 3</t>
  </si>
  <si>
    <t>TG-Chilca 2</t>
  </si>
  <si>
    <t>Santa Cruz</t>
  </si>
  <si>
    <t>TG-Chilca 1</t>
  </si>
  <si>
    <t>Kallpa TG3</t>
  </si>
  <si>
    <t>Santa Rosa WTG7</t>
  </si>
  <si>
    <t>Santa Rosa UTI6</t>
  </si>
  <si>
    <t>Huanchor</t>
  </si>
  <si>
    <t>Santa Rosa UTI5</t>
  </si>
  <si>
    <t>Santa Rosa TG8</t>
  </si>
  <si>
    <t>Ilo TVC1</t>
  </si>
  <si>
    <t>San Nicolas TV3</t>
  </si>
  <si>
    <t>Ilo Catkato</t>
  </si>
  <si>
    <t>San Nicolas TV2</t>
  </si>
  <si>
    <t>Ilo TG2</t>
  </si>
  <si>
    <t>San Nicolas TV1</t>
  </si>
  <si>
    <t>Ilo TG1</t>
  </si>
  <si>
    <t>San Nicolas Cummins</t>
  </si>
  <si>
    <t>Ilo TV4</t>
  </si>
  <si>
    <t>San Ignacio</t>
  </si>
  <si>
    <t>Ilo TV3</t>
  </si>
  <si>
    <t>Ilo TV2</t>
  </si>
  <si>
    <t>San Antonio</t>
  </si>
  <si>
    <t>Restitucion</t>
  </si>
  <si>
    <t>Aricota 2</t>
  </si>
  <si>
    <t>Aricota 1</t>
  </si>
  <si>
    <t>Piura TG</t>
  </si>
  <si>
    <t>Machupicchu</t>
  </si>
  <si>
    <t>Piura GMT2</t>
  </si>
  <si>
    <t>Piura GMT1</t>
  </si>
  <si>
    <t>Mollendo Mirless 3</t>
  </si>
  <si>
    <t>Mollendo Mirless 2</t>
  </si>
  <si>
    <t>Mollendo Mirless 1</t>
  </si>
  <si>
    <t>Pariac</t>
  </si>
  <si>
    <t>Chilina TV3</t>
  </si>
  <si>
    <t>Chilina TV2</t>
  </si>
  <si>
    <t>Pachachaca</t>
  </si>
  <si>
    <t>Chilina C.C</t>
  </si>
  <si>
    <t>Chilina Sulzer2</t>
  </si>
  <si>
    <t>Chilina Sulzer1</t>
  </si>
  <si>
    <t>Moyopampa</t>
  </si>
  <si>
    <t xml:space="preserve"> (S/.)</t>
  </si>
  <si>
    <t>Charcani VI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</si>
  <si>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</si>
  <si>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</si>
  <si>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</si>
  <si>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</si>
  <si>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</si>
  <si>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Charcani IV</t>
  </si>
  <si>
    <t>Charcani III</t>
  </si>
  <si>
    <t>Misapuquio</t>
  </si>
  <si>
    <t>Charcani II</t>
  </si>
  <si>
    <t>Matucana</t>
  </si>
  <si>
    <t>Charcani I</t>
  </si>
  <si>
    <t>Mantaro</t>
  </si>
  <si>
    <t>Malpaso</t>
  </si>
  <si>
    <t>Malacas TGN4</t>
  </si>
  <si>
    <t>Malacas TGA</t>
  </si>
  <si>
    <t>Oquendo</t>
  </si>
  <si>
    <t>Kallpa TG2</t>
  </si>
  <si>
    <t>Kallpa TG1</t>
  </si>
  <si>
    <t>Las Flores</t>
  </si>
  <si>
    <t>Chiclayo Sulzer 2</t>
  </si>
  <si>
    <t>Chiclayo Sulzer 1</t>
  </si>
  <si>
    <t>Chiclayo GMT 1 y 2</t>
  </si>
  <si>
    <t>Piura Mirless 1 y 4</t>
  </si>
  <si>
    <t>Huinco</t>
  </si>
  <si>
    <t>Huayllacho</t>
  </si>
  <si>
    <t>Chimbote TG3</t>
  </si>
  <si>
    <t>Huampani</t>
  </si>
  <si>
    <t>Gallito Ciego</t>
  </si>
  <si>
    <t>Cañon del Pato</t>
  </si>
  <si>
    <t>Chimay</t>
  </si>
  <si>
    <t>Taparachi</t>
  </si>
  <si>
    <t>Bellavista</t>
  </si>
  <si>
    <t>Pisco TG2</t>
  </si>
  <si>
    <t>Pisco TG1</t>
  </si>
  <si>
    <t>Callahuanca</t>
  </si>
  <si>
    <t>Cahua</t>
  </si>
  <si>
    <t>Aguaytia TG2</t>
  </si>
  <si>
    <t>Aguaytia TG1</t>
  </si>
  <si>
    <t>IAPGMk</t>
  </si>
  <si>
    <t>Saldos</t>
  </si>
  <si>
    <t>Chilca TG2</t>
  </si>
  <si>
    <t>Chilca TG1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</si>
  <si>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</si>
  <si>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</si>
  <si>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</si>
  <si>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</si>
  <si>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</si>
  <si>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</si>
  <si>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</si>
  <si>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</si>
  <si>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</si>
  <si>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</si>
  <si>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</si>
  <si>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</si>
  <si>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</si>
  <si>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</si>
  <si>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</si>
  <si>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</si>
  <si>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</si>
  <si>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</si>
  <si>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</si>
  <si>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</si>
  <si>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</si>
  <si>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</si>
  <si>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</si>
  <si>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</si>
  <si>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</si>
  <si>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</si>
  <si>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</si>
  <si>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</si>
  <si>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</si>
  <si>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</si>
  <si>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</si>
  <si>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</si>
  <si>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</si>
  <si>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</si>
  <si>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</si>
  <si>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</si>
  <si>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</si>
  <si>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</si>
  <si>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</si>
  <si>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</si>
  <si>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</si>
  <si>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</si>
  <si>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</si>
  <si>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</si>
  <si>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</si>
  <si>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</si>
  <si>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</si>
  <si>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</si>
  <si>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</si>
  <si>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</si>
  <si>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</si>
  <si>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</si>
  <si>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</si>
  <si>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</si>
  <si>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</si>
  <si>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</si>
  <si>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</si>
  <si>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</si>
  <si>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</si>
  <si>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</si>
  <si>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</si>
  <si>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</si>
  <si>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</si>
  <si>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</si>
  <si>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</si>
  <si>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</si>
  <si>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</si>
  <si>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</si>
  <si>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</si>
  <si>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</si>
  <si>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</si>
  <si>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</si>
  <si>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</si>
  <si>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</si>
  <si>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</si>
  <si>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</si>
  <si>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</si>
  <si>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</si>
  <si>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</si>
  <si>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</si>
  <si>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</si>
  <si>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</si>
  <si>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</si>
  <si>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</si>
  <si>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</si>
  <si>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</si>
  <si>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</si>
  <si>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</si>
  <si>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</si>
  <si>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</si>
  <si>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</si>
  <si>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</si>
  <si>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</si>
  <si>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</si>
  <si>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</si>
  <si>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</si>
  <si>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</si>
  <si>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</si>
  <si>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</si>
  <si>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</si>
  <si>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</si>
  <si>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</si>
  <si>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</si>
  <si>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</si>
  <si>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</si>
  <si>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</si>
  <si>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</si>
  <si>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</si>
  <si>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</si>
  <si>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</si>
  <si>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</si>
  <si>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</si>
  <si>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</si>
  <si>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COES/D/DO/STR-INF-011-2012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</si>
  <si>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</si>
  <si>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</si>
  <si>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</si>
  <si>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</si>
  <si>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</si>
  <si>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</si>
  <si>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</si>
  <si>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</si>
  <si>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</si>
  <si>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</si>
  <si>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</si>
  <si>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</si>
  <si>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</si>
  <si>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</si>
  <si>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</si>
  <si>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</si>
  <si>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</si>
  <si>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</si>
  <si>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</si>
  <si>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</si>
  <si>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</si>
  <si>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</si>
  <si>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</si>
  <si>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</si>
  <si>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</si>
  <si>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</si>
  <si>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</si>
  <si>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</si>
  <si>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</si>
  <si>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</si>
  <si>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</si>
  <si>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</si>
  <si>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</si>
  <si>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</si>
  <si>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</si>
  <si>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</si>
  <si>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</si>
  <si>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</si>
  <si>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</si>
  <si>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</si>
  <si>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</si>
  <si>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</si>
  <si>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</si>
  <si>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</si>
  <si>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</si>
  <si>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</si>
  <si>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</si>
  <si>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</si>
  <si>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</si>
  <si>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</si>
  <si>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</si>
  <si>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</si>
  <si>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</si>
  <si>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</si>
  <si>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</si>
  <si>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</si>
  <si>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</si>
  <si>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</si>
  <si>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</si>
  <si>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</si>
  <si>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</si>
  <si>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</si>
  <si>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</si>
  <si>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</si>
  <si>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</si>
  <si>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</si>
  <si>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</si>
  <si>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</si>
  <si>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</si>
  <si>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</si>
  <si>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</si>
  <si>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</si>
  <si>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</si>
  <si>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</si>
  <si>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</si>
  <si>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</si>
  <si>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</si>
  <si>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</si>
  <si>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</si>
  <si>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</si>
  <si>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</si>
  <si>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</si>
  <si>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</si>
  <si>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</si>
  <si>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</si>
  <si>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</si>
  <si>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</si>
  <si>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</si>
  <si>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</si>
  <si>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</si>
  <si>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</si>
  <si>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</si>
  <si>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</si>
  <si>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</si>
  <si>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</si>
  <si>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</si>
  <si>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</si>
  <si>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</si>
  <si>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</si>
  <si>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</si>
  <si>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</si>
  <si>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</si>
  <si>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</si>
  <si>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</si>
  <si>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</si>
  <si>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</si>
  <si>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</si>
  <si>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</si>
  <si>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</si>
  <si>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</si>
  <si>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</si>
  <si>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</si>
  <si>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</si>
  <si>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</si>
  <si>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</si>
  <si>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</si>
  <si>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</si>
  <si>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</si>
  <si>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</si>
  <si>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</si>
  <si>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</si>
  <si>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</si>
  <si>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</si>
  <si>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</si>
  <si>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</si>
  <si>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</si>
  <si>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</si>
  <si>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</si>
  <si>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</si>
  <si>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</si>
  <si>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</si>
  <si>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</si>
  <si>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</si>
  <si>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</si>
  <si>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</si>
  <si>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</si>
  <si>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</si>
  <si>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</si>
  <si>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</si>
  <si>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</si>
  <si>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</si>
  <si>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</si>
  <si>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</si>
  <si>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</si>
  <si>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</si>
  <si>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</si>
  <si>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</si>
  <si>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</si>
  <si>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</si>
  <si>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</si>
  <si>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</si>
  <si>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</si>
  <si>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</si>
  <si>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</si>
  <si>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</si>
  <si>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</si>
  <si>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</si>
  <si>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</si>
  <si>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</si>
  <si>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</si>
  <si>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</si>
  <si>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</si>
  <si>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</si>
  <si>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</si>
  <si>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</si>
  <si>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</si>
  <si>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</si>
  <si>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</si>
  <si>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</si>
  <si>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</si>
  <si>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</si>
  <si>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</si>
  <si>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</si>
  <si>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</si>
  <si>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</si>
  <si>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</si>
  <si>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</si>
  <si>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</si>
  <si>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</si>
  <si>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</si>
  <si>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</si>
  <si>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</si>
  <si>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</si>
  <si>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</si>
  <si>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</si>
  <si>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</si>
  <si>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</si>
  <si>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</si>
  <si>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</si>
  <si>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</si>
  <si>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</si>
  <si>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</si>
  <si>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</si>
  <si>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</si>
  <si>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</si>
  <si>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</si>
  <si>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</si>
  <si>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</si>
  <si>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</si>
  <si>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</si>
  <si>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</si>
  <si>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</si>
  <si>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</si>
  <si>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</si>
  <si>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</si>
  <si>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</si>
  <si>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</si>
  <si>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</si>
  <si>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</si>
  <si>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</si>
  <si>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</si>
  <si>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</si>
  <si>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</si>
  <si>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</si>
  <si>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</si>
  <si>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</si>
  <si>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</si>
  <si>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</si>
  <si>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</si>
  <si>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</si>
  <si>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</si>
  <si>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</si>
  <si>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</si>
  <si>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</si>
  <si>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</si>
  <si>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</si>
  <si>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</si>
  <si>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</si>
  <si>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</si>
  <si>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</si>
  <si>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</si>
  <si>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</si>
  <si>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</si>
  <si>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</si>
  <si>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</si>
  <si>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</si>
  <si>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</si>
  <si>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</si>
  <si>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</si>
  <si>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</si>
  <si>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</si>
  <si>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</si>
  <si>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</si>
  <si>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</si>
  <si>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</si>
  <si>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</si>
  <si>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</si>
  <si>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</si>
  <si>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</si>
  <si>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</si>
  <si>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</si>
  <si>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</si>
  <si>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</si>
  <si>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</si>
  <si>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</si>
  <si>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</si>
  <si>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</si>
  <si>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</si>
  <si>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</si>
  <si>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</si>
  <si>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</si>
  <si>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</si>
  <si>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</si>
  <si>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</si>
  <si>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</si>
  <si>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</si>
  <si>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</si>
  <si>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</si>
  <si>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</si>
  <si>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</si>
  <si>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</si>
  <si>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</si>
  <si>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</si>
  <si>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</si>
  <si>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</si>
  <si>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</si>
  <si>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</si>
  <si>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</si>
  <si>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</si>
  <si>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Bella Unión-Chala</t>
  </si>
  <si>
    <t>Puquio Rural, Coracora, Chaviña, Incuyo, Pausa, Villacuri,</t>
  </si>
  <si>
    <t>Ica, Pisco, Chincha, Nasca-Palpa-Puquio, Palpa Rural,</t>
  </si>
  <si>
    <t>PUNO</t>
  </si>
  <si>
    <t>065-2005 y sus modificatorias para los sistemas eléctricos</t>
  </si>
  <si>
    <t>factores de pérdidas fijados en la Resolución OSINERG Nº</t>
  </si>
  <si>
    <t>[1] Estos factores se deben multiplicar a los respectivos</t>
  </si>
  <si>
    <t>REP [1]</t>
  </si>
  <si>
    <t>CHAVARRIA</t>
  </si>
  <si>
    <t>(acumulado)</t>
  </si>
  <si>
    <t xml:space="preserve">CARHUAQUERO </t>
  </si>
  <si>
    <t>Vizcarra</t>
  </si>
  <si>
    <t>b) En MT</t>
  </si>
  <si>
    <t>a) En AT</t>
  </si>
  <si>
    <t>fpmp</t>
  </si>
  <si>
    <t>Cajamarquilla</t>
  </si>
  <si>
    <t>RES OSINERGMIN 169-2007 - OS/CD</t>
  </si>
  <si>
    <t xml:space="preserve">ANTAMINA </t>
  </si>
  <si>
    <t>VIZCARRA</t>
  </si>
  <si>
    <t>Menor a 100 kV</t>
  </si>
  <si>
    <t xml:space="preserve">CAJAMARQUILLA </t>
  </si>
  <si>
    <t>110 a 138 kV</t>
  </si>
  <si>
    <t>220 kV</t>
  </si>
  <si>
    <t>ppl %/Km</t>
  </si>
  <si>
    <t>HUAYUCACHI</t>
  </si>
  <si>
    <t>220 a 138 kV</t>
  </si>
  <si>
    <t>Chilca</t>
  </si>
  <si>
    <t>De AT a MT</t>
  </si>
  <si>
    <t>De MAT a MT</t>
  </si>
  <si>
    <t>De MAT a AT</t>
  </si>
  <si>
    <t>Ventanilla</t>
  </si>
  <si>
    <t>fppt</t>
  </si>
  <si>
    <t>DESIERTO</t>
  </si>
  <si>
    <t>Zapallal</t>
  </si>
  <si>
    <t>OTROS CASOS</t>
  </si>
  <si>
    <t>CANTERA</t>
  </si>
  <si>
    <t>Emsemsa/Edelnor</t>
  </si>
  <si>
    <t>LIMA</t>
  </si>
  <si>
    <t>Paramonga Nueva</t>
  </si>
  <si>
    <t>ZAPALLAL</t>
  </si>
  <si>
    <t>En MT</t>
  </si>
  <si>
    <t>En AT</t>
  </si>
  <si>
    <t>ponderado</t>
  </si>
  <si>
    <t>hasta el 3</t>
  </si>
  <si>
    <t>Base</t>
  </si>
  <si>
    <t>Factores de Perdidas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</si>
  <si>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</si>
  <si>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</si>
  <si>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</si>
  <si>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</si>
  <si>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</si>
  <si>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</si>
  <si>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</si>
  <si>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</si>
  <si>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</si>
  <si>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</si>
  <si>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</si>
  <si>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</si>
  <si>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</si>
  <si>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</si>
  <si>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</si>
  <si>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</si>
  <si>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</si>
  <si>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</si>
  <si>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</si>
  <si>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</si>
  <si>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</si>
  <si>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</si>
  <si>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</si>
  <si>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</si>
  <si>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</si>
  <si>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</si>
  <si>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</si>
  <si>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</si>
  <si>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</si>
  <si>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</si>
  <si>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</si>
  <si>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</si>
  <si>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</si>
  <si>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</si>
  <si>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</si>
  <si>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</si>
  <si>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</si>
  <si>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</si>
  <si>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</si>
  <si>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</si>
  <si>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</si>
  <si>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</si>
  <si>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</si>
  <si>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</si>
  <si>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</si>
  <si>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</si>
  <si>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</si>
  <si>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</si>
  <si>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</si>
  <si>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</si>
  <si>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</si>
  <si>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</si>
  <si>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</si>
  <si>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</si>
  <si>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</si>
  <si>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</si>
  <si>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</si>
  <si>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</si>
  <si>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</si>
  <si>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</si>
  <si>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</si>
  <si>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</si>
  <si>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</si>
  <si>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</si>
  <si>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</si>
  <si>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</si>
  <si>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</si>
  <si>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</si>
  <si>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</si>
  <si>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</si>
  <si>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</si>
  <si>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</si>
  <si>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</si>
  <si>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</si>
  <si>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 xml:space="preserve">DOLORES1 (GM 12 ALC 1) - D2                       </t>
  </si>
  <si>
    <t xml:space="preserve">DOLORES2 (SZ 12) - D2                             </t>
  </si>
  <si>
    <t>Factor K</t>
  </si>
  <si>
    <t>(parte disponible)</t>
  </si>
  <si>
    <t>HUASAHUASI II</t>
  </si>
  <si>
    <t>NUEVO IMPERIAL</t>
  </si>
  <si>
    <t>HIDROCAÑETE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</si>
  <si>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</si>
  <si>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</si>
  <si>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</si>
  <si>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</si>
  <si>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</si>
  <si>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</si>
  <si>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</si>
  <si>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</si>
  <si>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</si>
  <si>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</si>
  <si>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Cuadro No. 3</t>
  </si>
  <si>
    <t xml:space="preserve">Asi mismo, el COES debera distribuir los montos a transferir por aplicacion este cargo entre </t>
  </si>
  <si>
    <t>las empresas Electroperu S.A., Electronoroeste S.A. y Electrooriente S.A. considerando las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</si>
  <si>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</si>
  <si>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</si>
  <si>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</si>
  <si>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</si>
  <si>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</si>
  <si>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</si>
  <si>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</si>
  <si>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</si>
  <si>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</si>
  <si>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</si>
  <si>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</si>
  <si>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</si>
  <si>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</si>
  <si>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</si>
  <si>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</si>
  <si>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CTEMOLLENDO - D2                                  </t>
  </si>
  <si>
    <t xml:space="preserve">CAÑON DEL PATO - SS </t>
  </si>
  <si>
    <t>SSAA</t>
  </si>
  <si>
    <t>Central Emergencia Mollendo</t>
  </si>
  <si>
    <t>EMERGENCIA MOLLENDO</t>
  </si>
  <si>
    <t>Santa Teresa - LDS</t>
  </si>
  <si>
    <t>Machupicchu 138</t>
  </si>
  <si>
    <t>Cajamarca Norte 60</t>
  </si>
  <si>
    <t>Res, 115-2012-OS/CD</t>
  </si>
  <si>
    <t>proporciones de 90%, 4% y 6% respectivamente</t>
  </si>
  <si>
    <t>Composición 6497</t>
  </si>
  <si>
    <t>Los Factores de Proporción corresponden a la Composición 6497 del Informe</t>
  </si>
  <si>
    <t>EMERGENCIA PIURA</t>
  </si>
  <si>
    <t>G1</t>
  </si>
  <si>
    <t>G2</t>
  </si>
  <si>
    <t>G3</t>
  </si>
  <si>
    <t xml:space="preserve">CTEPIURA-D2                                       </t>
  </si>
  <si>
    <t>Inicio de mes</t>
  </si>
  <si>
    <t>CUADRO 7A : FACTOR DE RESERVA FIRME Y POTENCIA DISPONIBLE</t>
  </si>
  <si>
    <t>7A / 7B / 7C</t>
  </si>
  <si>
    <t>Sacos Pisco</t>
  </si>
  <si>
    <t>Malpaso 50</t>
  </si>
  <si>
    <t>Resolucion OSINERGMIN 057-2012-OS/CD, OSINERGMIN No. 115-2012- OS/CD</t>
  </si>
  <si>
    <t>Puerto Rico 22,9</t>
  </si>
  <si>
    <t>Modelo Electropuno</t>
  </si>
  <si>
    <t>Ejecutar Flujo Óptimo</t>
  </si>
  <si>
    <t>SEPO60</t>
  </si>
  <si>
    <t>TGMOL1</t>
  </si>
  <si>
    <t>CANTERA220</t>
  </si>
  <si>
    <t>ESCENARIO  1</t>
  </si>
  <si>
    <t>CANTE220</t>
  </si>
  <si>
    <t xml:space="preserve">SEPO60  </t>
  </si>
  <si>
    <t xml:space="preserve">TGMOL1  </t>
  </si>
  <si>
    <t>ESCENARIO  2</t>
  </si>
  <si>
    <t>ESCENARIO  3</t>
  </si>
  <si>
    <t>Revisión 1</t>
  </si>
  <si>
    <t>Central Emergencia Piura</t>
  </si>
  <si>
    <t xml:space="preserve"> JULIO 2012  </t>
  </si>
  <si>
    <t xml:space="preserve"> 10 de julio de 2012 19:00 h</t>
  </si>
  <si>
    <t xml:space="preserve">MAJES-SOLAR                                       </t>
  </si>
  <si>
    <t xml:space="preserve">REPARTICION-SOLAR                                 </t>
  </si>
  <si>
    <t xml:space="preserve"> de junio 2012</t>
  </si>
  <si>
    <t>DOLORESPATA 1</t>
  </si>
  <si>
    <t>ALCO 2</t>
  </si>
  <si>
    <t>GM 1</t>
  </si>
  <si>
    <t>GM 2</t>
  </si>
  <si>
    <t>DOLORESPATA 2</t>
  </si>
  <si>
    <t>SULZER 1</t>
  </si>
  <si>
    <t>SULZER 2</t>
  </si>
  <si>
    <t>DOLOR11</t>
  </si>
  <si>
    <t>Ingreso: Central Dolorespata</t>
  </si>
  <si>
    <t>Salida: Central Dolorespata</t>
  </si>
  <si>
    <t xml:space="preserve"> 1 dia</t>
  </si>
  <si>
    <t xml:space="preserve"> 3 dias</t>
  </si>
  <si>
    <t>27 dias</t>
  </si>
  <si>
    <t>Inicio de mes (27 dias)</t>
  </si>
  <si>
    <t>Ingreso: Central Dolorespata (3 dias)</t>
  </si>
  <si>
    <t>Salida: Central Dolorespata (1 dia)</t>
  </si>
  <si>
    <t>Dolorespata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</si>
  <si>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</si>
  <si>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</si>
  <si>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</si>
  <si>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</si>
  <si>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</si>
  <si>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</si>
  <si>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</si>
  <si>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</si>
  <si>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</si>
  <si>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</si>
  <si>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</si>
  <si>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</si>
  <si>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</si>
  <si>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</si>
  <si>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</si>
  <si>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CUADRO 7B : FACTOR DE RESERVA FIRME Y POTENCIA DISPONIBLE</t>
  </si>
  <si>
    <t>INICIO DE MES</t>
  </si>
  <si>
    <t>CUADRO 7C : FACTOR DE RESERVA FIRME Y POTENCIA DISPONIBLE</t>
  </si>
  <si>
    <t xml:space="preserve">DOLOR1  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</si>
  <si>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</si>
  <si>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</si>
  <si>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</si>
  <si>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</si>
  <si>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</si>
  <si>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</si>
  <si>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(descontada venta Potencia Firme)</t>
  </si>
  <si>
    <t>UTI-6 (asociado a venta de Potencia Firme)</t>
  </si>
  <si>
    <t>DIFERENCIA DE SALDO NETO MENSUAL TOTAL</t>
  </si>
  <si>
    <t>CUADRO N° 11-A</t>
  </si>
  <si>
    <t>potencia</t>
  </si>
  <si>
    <t>(a)-(b)</t>
  </si>
  <si>
    <t xml:space="preserve">CUADRO N° 4-C: COMPENSACIÓN A TRANSMISORAS POR INGRESO TARIFARIO DEL SISTEMA PRINCIPAL Y SISTEMA GARANTIZADO DE TRANSMISIÓN </t>
  </si>
  <si>
    <t>CUADRO 4-B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</si>
  <si>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</si>
  <si>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</si>
  <si>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</si>
  <si>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</si>
  <si>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</si>
  <si>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>Saldo</t>
  </si>
  <si>
    <t>Cargo POR GENERACIÓN ADICIONAL (DU-037-2008) - Electrooriente</t>
  </si>
  <si>
    <t>CUADRO 4-D</t>
  </si>
  <si>
    <t>COMPENSACIÓN POR INGRESO TARIFARIO AL S.P.T. REALIZADO (S/.)</t>
  </si>
  <si>
    <t>PROCEDIMIENTO N° 23 : COMPENSACIÓN A TRANSMISORAS POR  INGRESO TARIFARIO AL SISTEMA PRINCIPAL Y GARANTIZADO DE TRANSMISIÓN</t>
  </si>
  <si>
    <t>DIFERENCIA DE PAGOS DE COMPENSACIÓN POR INGRESO TARIFARIO AL S.P.T. Y SGT (S/.)</t>
  </si>
  <si>
    <t>DIFERENCIAS DE PAGOS DE PEAJES POR CONEXIÓN AL SISTEMA PRINCIPAL Y GARANTIZADO DE TRANSMISIÓN (S/.)</t>
  </si>
  <si>
    <t>COMPENSACIÓN POR PEAJE POR CONEXIÓN AL S.P.T. Y SGT REALIZADO (S/.)</t>
  </si>
  <si>
    <t>DIFERENCIA DE PAGOS DE COMPENSACIÓN POR PEAJE POR CONEXIÓN AL S.P.T. Y SGT (S/.)</t>
  </si>
  <si>
    <t>Revision 1</t>
  </si>
  <si>
    <t>EGESUR modifica los retiros de potencia de su cliente ELECTRODUNAS en diversas barras</t>
  </si>
  <si>
    <t>ELECTROPERU modifica los retiros de potencia de su cliente HIDRANDINA en barras Trujillo 138 y 10 kV</t>
  </si>
  <si>
    <t>EGENOR modifica los retiros de potencia de su cliente HIDRANDINA en barras Trujillo 138 y 10 kV y BARRICK en barra  Trujillo 220 kV</t>
  </si>
  <si>
    <t>ENERSUR modifica los retiros de potencia de su cliente HIDRANDINA en diversas barras</t>
  </si>
  <si>
    <t>EEPSA modifica los retiros de potencia de su cliente HIDRANDINA en barras Trujillo 138 y 10 kV y ELECTROCENTRO en barra Conacocha 44 kV</t>
  </si>
  <si>
    <t>EEPSA modifica los retiros de potencia de su cliente HIDRANDINA en diversas barras  y CEMENTO SUR en barra Juliaca 138 kV</t>
  </si>
  <si>
    <t>El coordinador del sistema HIDRANDINA modifica los retiros sin contratos de HIDRANDINA en diversas barras</t>
  </si>
  <si>
    <t>ACTA</t>
  </si>
  <si>
    <t>EDEGEL modifica los retiros de potencia de su cliente HIDRANDINA en diversas barras</t>
  </si>
  <si>
    <t>COES/D/DO/STR-INF-087-2012 Revision 2</t>
  </si>
  <si>
    <t>Revision 2</t>
  </si>
  <si>
    <t>A.Directorio</t>
  </si>
  <si>
    <t>Revisión 2 (a)</t>
  </si>
  <si>
    <t>Revisión 1 (b)</t>
  </si>
  <si>
    <t xml:space="preserve"> Julio 2012  Revisión 1</t>
  </si>
  <si>
    <t xml:space="preserve"> Julio 2012 Revision 2</t>
  </si>
  <si>
    <t xml:space="preserve"> Julio 2012 Revisión 1</t>
  </si>
  <si>
    <t>Revisión 2</t>
  </si>
  <si>
    <t>Modificación del factor K de junio 2012 según documento COES/D/DO/SEV-064-2012, el cual se aplica en julio 2012</t>
  </si>
  <si>
    <t xml:space="preserve">En Sesión de Directorio No. 406 del 18 de octubre 2012, OD 8 se declaró fundado el recurso de apleación presentado por SDF Energia SAC en el extremo por el cual se aplica </t>
  </si>
  <si>
    <t>el factor de indisponibilidad programada en el calculo de los  ingresos por potencia de la central térmica de cogeneración calificada CT Oquendo.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</si>
</sst>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General_)"/>
    <numFmt numFmtId="196" formatCode="#,##0;\(#,##0\)"/>
    <numFmt numFmtId="197" formatCode="#,##0.00;\(#,##0.00\)"/>
    <numFmt numFmtId="198" formatCode="#,##0.0000;\(#,##0.0000\)"/>
    <numFmt numFmtId="199" formatCode="_(* #,##0.00_);_(* \(#,##0.00\);_(* \-??_);_(@_)"/>
    <numFmt numFmtId="200" formatCode="0.0000000%"/>
    <numFmt numFmtId="201" formatCode="_ * #,##0.000_ ;_ * \-#,##0.000_ ;_ * &quot;-&quot;??_ ;_ @_ "/>
    <numFmt numFmtId="202" formatCode="0.00000000"/>
    <numFmt numFmtId="203" formatCode="_ * #,##0_ ;_ * \-#,##0_ ;_ * &quot;-&quot;??_ ;_ @_ "/>
    <numFmt numFmtId="204" formatCode="_(* #,##0.0000_);_(* \(#,##0.0000\);_(* &quot;-&quot;??_);_(@_)"/>
    <numFmt numFmtId="205" formatCode="#,##0.0"/>
    <numFmt numFmtId="206" formatCode="_ * #,##0.00000_ ;_ * \-#,##0.00000_ ;_ * &quot;-&quot;??_ ;_ @_ "/>
    <numFmt numFmtId="207" formatCode="0.000%"/>
    <numFmt numFmtId="208" formatCode="_(* #,##0_);_(* \(#,##0\);_(* \-??_);_(@_)"/>
    <numFmt numFmtId="209" formatCode="#,##0.00_ ;\-#,##0.00\ "/>
    <numFmt numFmtId="210" formatCode="_(* #,##0.00000_);_(* \(#,##0.00000\);_(* \-??_);_(@_)"/>
    <numFmt numFmtId="211" formatCode="0.0000_)"/>
    <numFmt numFmtId="212" formatCode="_ * #,##0.00000_ ;_ * \-#,##0.00000_ ;_ * \-??_ ;_ @_ "/>
    <numFmt numFmtId="213" formatCode="_ * #,##0.0000000_ ;_ * \-#,##0.0000000_ ;_ * \-??_ ;_ @_ "/>
    <numFmt numFmtId="214" formatCode="_(* #,##0.00000_);_(* \(#,##0.00000\);_(* &quot;-&quot;??_);_(@_)"/>
    <numFmt numFmtId="215" formatCode="_ * #,##0.0000_ ;_ * \-#,##0.0000_ ;_ * &quot;-&quot;????_ ;_ @_ "/>
  </numFmts>
  <fonts count="124">
    <font>
      <sz val="10"/>
      <name val="Arial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sz val="8"/>
      <color indexed="12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8"/>
      <color indexed="63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8"/>
      <color theme="0"/>
      <name val="Arial"/>
      <family val="2"/>
    </font>
    <font>
      <b/>
      <u/>
      <sz val="10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u/>
      <sz val="12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4FDA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3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9"/>
      </patternFill>
    </fill>
  </fills>
  <borders count="2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26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166" fontId="4" fillId="0" borderId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30" fillId="0" borderId="0"/>
    <xf numFmtId="0" fontId="4" fillId="0" borderId="0"/>
    <xf numFmtId="166" fontId="4" fillId="0" borderId="0" applyFill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1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1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1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1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1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1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30" borderId="114" applyNumberFormat="0" applyAlignment="0" applyProtection="0"/>
    <xf numFmtId="0" fontId="46" fillId="30" borderId="114" applyNumberFormat="0" applyAlignment="0" applyProtection="0"/>
    <xf numFmtId="0" fontId="47" fillId="30" borderId="114" applyNumberFormat="0" applyAlignment="0" applyProtection="0"/>
    <xf numFmtId="0" fontId="47" fillId="30" borderId="114" applyNumberFormat="0" applyAlignment="0" applyProtection="0"/>
    <xf numFmtId="0" fontId="48" fillId="30" borderId="114" applyNumberFormat="0" applyAlignment="0" applyProtection="0"/>
    <xf numFmtId="0" fontId="49" fillId="31" borderId="115" applyNumberFormat="0" applyAlignment="0" applyProtection="0"/>
    <xf numFmtId="0" fontId="49" fillId="31" borderId="115" applyNumberFormat="0" applyAlignment="0" applyProtection="0"/>
    <xf numFmtId="0" fontId="50" fillId="31" borderId="115" applyNumberFormat="0" applyAlignment="0" applyProtection="0"/>
    <xf numFmtId="0" fontId="51" fillId="0" borderId="116" applyNumberFormat="0" applyFill="0" applyAlignment="0" applyProtection="0"/>
    <xf numFmtId="0" fontId="51" fillId="0" borderId="116" applyNumberFormat="0" applyFill="0" applyAlignment="0" applyProtection="0"/>
    <xf numFmtId="0" fontId="52" fillId="0" borderId="116" applyNumberFormat="0" applyFill="0" applyAlignment="0" applyProtection="0"/>
    <xf numFmtId="0" fontId="53" fillId="31" borderId="115" applyNumberFormat="0" applyAlignment="0" applyProtection="0"/>
    <xf numFmtId="0" fontId="54" fillId="31" borderId="115" applyNumberFormat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93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1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1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1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1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1" fillId="24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1" fillId="29" borderId="0" applyNumberFormat="0" applyBorder="0" applyAlignment="0" applyProtection="0"/>
    <xf numFmtId="0" fontId="57" fillId="17" borderId="114" applyNumberFormat="0" applyAlignment="0" applyProtection="0"/>
    <xf numFmtId="0" fontId="57" fillId="17" borderId="114" applyNumberFormat="0" applyAlignment="0" applyProtection="0"/>
    <xf numFmtId="0" fontId="58" fillId="17" borderId="114" applyNumberFormat="0" applyAlignment="0" applyProtection="0"/>
    <xf numFmtId="19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>
      <protection locked="0"/>
    </xf>
    <xf numFmtId="0" fontId="62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64" fillId="14" borderId="0" applyNumberFormat="0" applyBorder="0" applyAlignment="0" applyProtection="0"/>
    <xf numFmtId="0" fontId="65" fillId="14" borderId="0" applyNumberFormat="0" applyBorder="0" applyAlignment="0" applyProtection="0"/>
    <xf numFmtId="0" fontId="66" fillId="0" borderId="117" applyNumberFormat="0" applyFill="0" applyAlignment="0" applyProtection="0"/>
    <xf numFmtId="0" fontId="67" fillId="0" borderId="118" applyNumberFormat="0" applyFill="0" applyAlignment="0" applyProtection="0"/>
    <xf numFmtId="0" fontId="68" fillId="0" borderId="119" applyNumberFormat="0" applyFill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71" fillId="17" borderId="114" applyNumberFormat="0" applyAlignment="0" applyProtection="0"/>
    <xf numFmtId="0" fontId="72" fillId="17" borderId="114" applyNumberFormat="0" applyAlignment="0" applyProtection="0"/>
    <xf numFmtId="0" fontId="73" fillId="0" borderId="116" applyNumberFormat="0" applyFill="0" applyAlignment="0" applyProtection="0"/>
    <xf numFmtId="0" fontId="74" fillId="0" borderId="116" applyNumberFormat="0" applyFill="0" applyAlignment="0" applyProtection="0"/>
    <xf numFmtId="165" fontId="4" fillId="0" borderId="0" applyFont="0" applyFill="0" applyBorder="0" applyAlignment="0" applyProtection="0"/>
    <xf numFmtId="0" fontId="75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95" fontId="76" fillId="0" borderId="0"/>
    <xf numFmtId="0" fontId="4" fillId="33" borderId="120" applyNumberFormat="0" applyFont="0" applyAlignment="0" applyProtection="0"/>
    <xf numFmtId="0" fontId="36" fillId="33" borderId="120" applyNumberFormat="0" applyFont="0" applyAlignment="0" applyProtection="0"/>
    <xf numFmtId="0" fontId="77" fillId="32" borderId="120" applyNumberFormat="0" applyFont="0" applyAlignment="0" applyProtection="0"/>
    <xf numFmtId="0" fontId="34" fillId="33" borderId="120" applyNumberFormat="0" applyFont="0" applyAlignment="0" applyProtection="0"/>
    <xf numFmtId="0" fontId="4" fillId="33" borderId="120" applyNumberFormat="0" applyFont="0" applyAlignment="0" applyProtection="0"/>
    <xf numFmtId="0" fontId="78" fillId="30" borderId="121" applyNumberFormat="0" applyAlignment="0" applyProtection="0"/>
    <xf numFmtId="0" fontId="79" fillId="30" borderId="12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0" fillId="30" borderId="121" applyNumberFormat="0" applyAlignment="0" applyProtection="0"/>
    <xf numFmtId="0" fontId="80" fillId="30" borderId="121" applyNumberFormat="0" applyAlignment="0" applyProtection="0"/>
    <xf numFmtId="0" fontId="81" fillId="30" borderId="121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117" applyNumberFormat="0" applyFill="0" applyAlignment="0" applyProtection="0"/>
    <xf numFmtId="0" fontId="86" fillId="0" borderId="117" applyNumberFormat="0" applyFill="0" applyAlignment="0" applyProtection="0"/>
    <xf numFmtId="0" fontId="87" fillId="0" borderId="117" applyNumberFormat="0" applyFill="0" applyAlignment="0" applyProtection="0"/>
    <xf numFmtId="0" fontId="88" fillId="0" borderId="118" applyNumberFormat="0" applyFill="0" applyAlignment="0" applyProtection="0"/>
    <xf numFmtId="0" fontId="88" fillId="0" borderId="118" applyNumberFormat="0" applyFill="0" applyAlignment="0" applyProtection="0"/>
    <xf numFmtId="0" fontId="89" fillId="0" borderId="118" applyNumberFormat="0" applyFill="0" applyAlignment="0" applyProtection="0"/>
    <xf numFmtId="0" fontId="55" fillId="0" borderId="119" applyNumberFormat="0" applyFill="0" applyAlignment="0" applyProtection="0"/>
    <xf numFmtId="0" fontId="55" fillId="0" borderId="119" applyNumberFormat="0" applyFill="0" applyAlignment="0" applyProtection="0"/>
    <xf numFmtId="0" fontId="56" fillId="0" borderId="119" applyNumberFormat="0" applyFill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2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4" fillId="0" borderId="0" applyFill="0" applyBorder="0" applyAlignment="0" applyProtection="0"/>
    <xf numFmtId="0" fontId="1" fillId="0" borderId="0"/>
    <xf numFmtId="0" fontId="1" fillId="0" borderId="0"/>
    <xf numFmtId="166" fontId="2" fillId="0" borderId="0" applyFill="0" applyBorder="0" applyAlignment="0" applyProtection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</cellStyleXfs>
  <cellXfs count="2345">
    <xf numFmtId="0" fontId="0" fillId="0" borderId="0" xfId="0"/>
    <xf numFmtId="0" fontId="5" fillId="0" borderId="0" xfId="0" applyFont="1" applyFill="1" applyBorder="1" applyAlignment="1">
      <alignment horizontal="left"/>
    </xf>
    <xf numFmtId="0" fontId="4" fillId="0" borderId="0" xfId="0" applyFont="1"/>
    <xf numFmtId="0" fontId="5" fillId="0" borderId="26" xfId="0" applyFont="1" applyFill="1" applyBorder="1"/>
    <xf numFmtId="0" fontId="5" fillId="0" borderId="32" xfId="0" applyFont="1" applyFill="1" applyBorder="1" applyAlignment="1">
      <alignment horizontal="center"/>
    </xf>
    <xf numFmtId="0" fontId="5" fillId="0" borderId="32" xfId="0" applyFont="1" applyFill="1" applyBorder="1"/>
    <xf numFmtId="0" fontId="6" fillId="0" borderId="22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/>
    </xf>
    <xf numFmtId="168" fontId="6" fillId="0" borderId="22" xfId="0" applyNumberFormat="1" applyFont="1" applyFill="1" applyBorder="1" applyAlignment="1">
      <alignment horizontal="left"/>
    </xf>
    <xf numFmtId="166" fontId="6" fillId="0" borderId="22" xfId="0" applyNumberFormat="1" applyFont="1" applyFill="1" applyBorder="1" applyAlignment="1">
      <alignment horizontal="left"/>
    </xf>
    <xf numFmtId="166" fontId="6" fillId="0" borderId="33" xfId="0" applyNumberFormat="1" applyFont="1" applyFill="1" applyBorder="1" applyAlignment="1">
      <alignment horizontal="left"/>
    </xf>
    <xf numFmtId="0" fontId="6" fillId="0" borderId="22" xfId="0" applyFont="1" applyFill="1" applyBorder="1"/>
    <xf numFmtId="0" fontId="6" fillId="0" borderId="33" xfId="0" applyFont="1" applyFill="1" applyBorder="1"/>
    <xf numFmtId="0" fontId="5" fillId="0" borderId="35" xfId="0" applyFont="1" applyFill="1" applyBorder="1"/>
    <xf numFmtId="0" fontId="5" fillId="2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9" fillId="0" borderId="0" xfId="0" applyFont="1"/>
    <xf numFmtId="3" fontId="10" fillId="0" borderId="36" xfId="0" applyNumberFormat="1" applyFont="1" applyFill="1" applyBorder="1"/>
    <xf numFmtId="0" fontId="10" fillId="0" borderId="40" xfId="0" applyFont="1" applyFill="1" applyBorder="1" applyAlignment="1">
      <alignment horizontal="center"/>
    </xf>
    <xf numFmtId="0" fontId="0" fillId="0" borderId="0" xfId="0" applyFont="1" applyFill="1" applyBorder="1"/>
    <xf numFmtId="0" fontId="10" fillId="0" borderId="4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42" xfId="0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0" fontId="0" fillId="0" borderId="44" xfId="0" applyFont="1" applyFill="1" applyBorder="1"/>
    <xf numFmtId="0" fontId="10" fillId="0" borderId="46" xfId="0" applyFont="1" applyFill="1" applyBorder="1" applyAlignment="1">
      <alignment horizontal="center"/>
    </xf>
    <xf numFmtId="0" fontId="10" fillId="0" borderId="47" xfId="0" applyFont="1" applyFill="1" applyBorder="1" applyAlignment="1">
      <alignment horizontal="center"/>
    </xf>
    <xf numFmtId="0" fontId="10" fillId="0" borderId="48" xfId="0" applyFont="1" applyFill="1" applyBorder="1" applyAlignment="1">
      <alignment horizontal="center"/>
    </xf>
    <xf numFmtId="0" fontId="10" fillId="0" borderId="50" xfId="0" applyFont="1" applyFill="1" applyBorder="1" applyAlignment="1">
      <alignment horizontal="center"/>
    </xf>
    <xf numFmtId="3" fontId="0" fillId="0" borderId="40" xfId="0" applyNumberFormat="1" applyFont="1" applyFill="1" applyBorder="1"/>
    <xf numFmtId="0" fontId="0" fillId="0" borderId="0" xfId="0" applyFill="1" applyBorder="1"/>
    <xf numFmtId="168" fontId="0" fillId="0" borderId="13" xfId="1" applyNumberFormat="1" applyFont="1" applyFill="1" applyBorder="1" applyAlignment="1" applyProtection="1"/>
    <xf numFmtId="168" fontId="0" fillId="0" borderId="42" xfId="1" applyNumberFormat="1" applyFont="1" applyFill="1" applyBorder="1" applyAlignment="1" applyProtection="1"/>
    <xf numFmtId="166" fontId="0" fillId="0" borderId="41" xfId="1" applyNumberFormat="1" applyFont="1" applyFill="1" applyBorder="1" applyAlignment="1" applyProtection="1"/>
    <xf numFmtId="165" fontId="2" fillId="0" borderId="13" xfId="1" applyFill="1" applyBorder="1" applyAlignment="1" applyProtection="1"/>
    <xf numFmtId="166" fontId="0" fillId="0" borderId="42" xfId="1" applyNumberFormat="1" applyFont="1" applyFill="1" applyBorder="1" applyAlignment="1" applyProtection="1"/>
    <xf numFmtId="3" fontId="0" fillId="0" borderId="40" xfId="0" applyNumberFormat="1" applyFill="1" applyBorder="1"/>
    <xf numFmtId="0" fontId="0" fillId="0" borderId="36" xfId="0" applyFill="1" applyBorder="1" applyAlignment="1">
      <alignment vertical="center"/>
    </xf>
    <xf numFmtId="168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166" fontId="0" fillId="0" borderId="55" xfId="1" applyNumberFormat="1" applyFont="1" applyFill="1" applyBorder="1" applyAlignment="1" applyProtection="1">
      <alignment vertical="center"/>
    </xf>
    <xf numFmtId="0" fontId="0" fillId="0" borderId="36" xfId="0" applyFont="1" applyFill="1" applyBorder="1" applyAlignment="1">
      <alignment vertical="center"/>
    </xf>
    <xf numFmtId="168" fontId="0" fillId="0" borderId="37" xfId="0" applyNumberFormat="1" applyFill="1" applyBorder="1"/>
    <xf numFmtId="168" fontId="0" fillId="0" borderId="37" xfId="1" applyNumberFormat="1" applyFont="1" applyFill="1" applyBorder="1" applyAlignment="1" applyProtection="1">
      <alignment vertical="center"/>
    </xf>
    <xf numFmtId="168" fontId="0" fillId="0" borderId="56" xfId="1" applyNumberFormat="1" applyFont="1" applyFill="1" applyBorder="1" applyAlignment="1" applyProtection="1">
      <alignment vertical="center"/>
    </xf>
    <xf numFmtId="165" fontId="2" fillId="0" borderId="0" xfId="1" applyFill="1"/>
    <xf numFmtId="0" fontId="0" fillId="0" borderId="40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2" xfId="1" applyNumberFormat="1" applyFont="1" applyFill="1" applyBorder="1" applyAlignment="1" applyProtection="1">
      <alignment vertical="center"/>
    </xf>
    <xf numFmtId="0" fontId="0" fillId="0" borderId="40" xfId="0" applyFont="1" applyFill="1" applyBorder="1"/>
    <xf numFmtId="168" fontId="2" fillId="0" borderId="0" xfId="1" applyNumberFormat="1" applyFill="1"/>
    <xf numFmtId="0" fontId="0" fillId="0" borderId="44" xfId="0" applyFont="1" applyFill="1" applyBorder="1" applyAlignment="1">
      <alignment vertical="center"/>
    </xf>
    <xf numFmtId="0" fontId="0" fillId="0" borderId="45" xfId="0" applyFill="1" applyBorder="1"/>
    <xf numFmtId="10" fontId="0" fillId="0" borderId="45" xfId="4" applyNumberFormat="1" applyFont="1" applyFill="1" applyBorder="1" applyAlignment="1" applyProtection="1">
      <alignment vertical="center"/>
    </xf>
    <xf numFmtId="0" fontId="0" fillId="0" borderId="45" xfId="0" applyBorder="1"/>
    <xf numFmtId="172" fontId="0" fillId="0" borderId="48" xfId="4" applyNumberFormat="1" applyFont="1" applyFill="1" applyBorder="1" applyAlignment="1" applyProtection="1">
      <alignment vertical="center"/>
    </xf>
    <xf numFmtId="165" fontId="2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1" fillId="0" borderId="0" xfId="0" applyNumberFormat="1" applyFont="1" applyBorder="1" applyAlignment="1">
      <alignment horizontal="center"/>
    </xf>
    <xf numFmtId="173" fontId="13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0" fillId="0" borderId="0" xfId="0" applyFont="1" applyBorder="1" applyAlignment="1">
      <alignment horizontal="center" vertical="top"/>
    </xf>
    <xf numFmtId="0" fontId="10" fillId="0" borderId="62" xfId="0" applyFont="1" applyBorder="1"/>
    <xf numFmtId="0" fontId="10" fillId="0" borderId="65" xfId="0" applyFont="1" applyBorder="1"/>
    <xf numFmtId="0" fontId="10" fillId="0" borderId="0" xfId="0" applyFont="1"/>
    <xf numFmtId="0" fontId="16" fillId="0" borderId="0" xfId="0" applyFont="1" applyFill="1" applyBorder="1"/>
    <xf numFmtId="0" fontId="17" fillId="4" borderId="0" xfId="0" applyFont="1" applyFill="1" applyBorder="1" applyAlignment="1">
      <alignment horizontal="left"/>
    </xf>
    <xf numFmtId="0" fontId="18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17" fillId="5" borderId="0" xfId="0" applyNumberFormat="1" applyFont="1" applyFill="1" applyBorder="1"/>
    <xf numFmtId="173" fontId="18" fillId="0" borderId="0" xfId="0" applyNumberFormat="1" applyFont="1" applyFill="1" applyBorder="1"/>
    <xf numFmtId="3" fontId="17" fillId="5" borderId="0" xfId="1" applyNumberFormat="1" applyFont="1" applyFill="1" applyBorder="1" applyAlignment="1" applyProtection="1">
      <alignment horizontal="left"/>
    </xf>
    <xf numFmtId="0" fontId="19" fillId="4" borderId="0" xfId="0" applyFont="1" applyFill="1" applyBorder="1"/>
    <xf numFmtId="165" fontId="0" fillId="0" borderId="0" xfId="1" applyFont="1" applyFill="1" applyBorder="1" applyAlignment="1" applyProtection="1"/>
    <xf numFmtId="9" fontId="16" fillId="0" borderId="0" xfId="0" applyNumberFormat="1" applyFont="1" applyFill="1" applyBorder="1"/>
    <xf numFmtId="9" fontId="16" fillId="4" borderId="0" xfId="0" applyNumberFormat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applyFont="1"/>
    <xf numFmtId="0" fontId="16" fillId="4" borderId="0" xfId="0" applyFont="1" applyFill="1" applyBorder="1" applyAlignment="1">
      <alignment horizontal="left"/>
    </xf>
    <xf numFmtId="168" fontId="2" fillId="0" borderId="0" xfId="1" applyNumberFormat="1" applyFill="1" applyBorder="1"/>
    <xf numFmtId="0" fontId="20" fillId="0" borderId="0" xfId="0" applyFont="1"/>
    <xf numFmtId="0" fontId="10" fillId="0" borderId="0" xfId="0" applyFont="1" applyFill="1" applyBorder="1"/>
    <xf numFmtId="174" fontId="18" fillId="0" borderId="0" xfId="0" applyNumberFormat="1" applyFont="1" applyFill="1" applyBorder="1"/>
    <xf numFmtId="168" fontId="16" fillId="0" borderId="0" xfId="0" applyNumberFormat="1" applyFont="1"/>
    <xf numFmtId="0" fontId="21" fillId="0" borderId="0" xfId="0" applyFont="1" applyFill="1"/>
    <xf numFmtId="0" fontId="0" fillId="0" borderId="69" xfId="0" applyFont="1" applyBorder="1" applyAlignment="1">
      <alignment horizontal="center"/>
    </xf>
    <xf numFmtId="166" fontId="0" fillId="0" borderId="70" xfId="0" applyNumberFormat="1" applyFont="1" applyFill="1" applyBorder="1" applyAlignment="1">
      <alignment horizontal="center"/>
    </xf>
    <xf numFmtId="0" fontId="0" fillId="0" borderId="70" xfId="0" applyFont="1" applyFill="1" applyBorder="1" applyAlignment="1">
      <alignment horizontal="center"/>
    </xf>
    <xf numFmtId="0" fontId="0" fillId="0" borderId="71" xfId="0" applyFont="1" applyFill="1" applyBorder="1" applyAlignment="1">
      <alignment horizontal="center"/>
    </xf>
    <xf numFmtId="0" fontId="10" fillId="0" borderId="72" xfId="0" applyFont="1" applyFill="1" applyBorder="1" applyAlignment="1">
      <alignment horizontal="center"/>
    </xf>
    <xf numFmtId="0" fontId="0" fillId="0" borderId="70" xfId="0" applyFont="1" applyBorder="1"/>
    <xf numFmtId="0" fontId="0" fillId="0" borderId="73" xfId="0" applyFont="1" applyFill="1" applyBorder="1"/>
    <xf numFmtId="0" fontId="0" fillId="0" borderId="72" xfId="0" applyFont="1" applyFill="1" applyBorder="1"/>
    <xf numFmtId="0" fontId="0" fillId="0" borderId="11" xfId="0" applyFont="1" applyFill="1" applyBorder="1"/>
    <xf numFmtId="166" fontId="0" fillId="0" borderId="0" xfId="1" applyNumberFormat="1" applyFont="1" applyFill="1" applyBorder="1" applyAlignment="1" applyProtection="1">
      <alignment horizontal="center"/>
    </xf>
    <xf numFmtId="0" fontId="0" fillId="0" borderId="12" xfId="0" applyFont="1" applyFill="1" applyBorder="1"/>
    <xf numFmtId="0" fontId="0" fillId="0" borderId="13" xfId="0" applyFont="1" applyFill="1" applyBorder="1"/>
    <xf numFmtId="0" fontId="0" fillId="0" borderId="4" xfId="0" applyFill="1" applyBorder="1"/>
    <xf numFmtId="0" fontId="0" fillId="0" borderId="32" xfId="0" applyFont="1" applyFill="1" applyBorder="1"/>
    <xf numFmtId="0" fontId="0" fillId="0" borderId="12" xfId="0" applyFill="1" applyBorder="1"/>
    <xf numFmtId="0" fontId="0" fillId="0" borderId="0" xfId="0" applyFill="1" applyBorder="1" applyAlignment="1">
      <alignment horizontal="center"/>
    </xf>
    <xf numFmtId="0" fontId="0" fillId="0" borderId="17" xfId="0" applyFill="1" applyBorder="1"/>
    <xf numFmtId="0" fontId="0" fillId="0" borderId="16" xfId="0" applyFill="1" applyBorder="1"/>
    <xf numFmtId="0" fontId="0" fillId="0" borderId="2" xfId="0" applyFont="1" applyFill="1" applyBorder="1"/>
    <xf numFmtId="0" fontId="0" fillId="0" borderId="13" xfId="0" applyFill="1" applyBorder="1"/>
    <xf numFmtId="0" fontId="0" fillId="0" borderId="21" xfId="0" applyFill="1" applyBorder="1"/>
    <xf numFmtId="0" fontId="0" fillId="0" borderId="20" xfId="0" applyFill="1" applyBorder="1"/>
    <xf numFmtId="0" fontId="0" fillId="0" borderId="20" xfId="0" applyFont="1" applyFill="1" applyBorder="1"/>
    <xf numFmtId="0" fontId="0" fillId="0" borderId="11" xfId="0" applyFill="1" applyBorder="1"/>
    <xf numFmtId="0" fontId="0" fillId="0" borderId="19" xfId="0" applyFill="1" applyBorder="1"/>
    <xf numFmtId="0" fontId="0" fillId="0" borderId="74" xfId="0" applyFill="1" applyBorder="1"/>
    <xf numFmtId="0" fontId="0" fillId="0" borderId="22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3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4" xfId="0" applyFont="1" applyFill="1" applyBorder="1"/>
    <xf numFmtId="0" fontId="0" fillId="0" borderId="27" xfId="0" applyFont="1" applyFill="1" applyBorder="1"/>
    <xf numFmtId="166" fontId="0" fillId="0" borderId="4" xfId="0" applyNumberFormat="1" applyFill="1" applyBorder="1"/>
    <xf numFmtId="2" fontId="0" fillId="0" borderId="75" xfId="0" applyNumberFormat="1" applyFill="1" applyBorder="1" applyAlignment="1">
      <alignment horizontal="center"/>
    </xf>
    <xf numFmtId="0" fontId="0" fillId="0" borderId="76" xfId="0" applyFont="1" applyFill="1" applyBorder="1"/>
    <xf numFmtId="166" fontId="0" fillId="0" borderId="1" xfId="0" applyNumberFormat="1" applyFill="1" applyBorder="1"/>
    <xf numFmtId="2" fontId="0" fillId="0" borderId="11" xfId="0" applyNumberFormat="1" applyFill="1" applyBorder="1" applyAlignment="1">
      <alignment horizontal="center"/>
    </xf>
    <xf numFmtId="168" fontId="0" fillId="0" borderId="11" xfId="1" applyNumberFormat="1" applyFont="1" applyFill="1" applyBorder="1" applyAlignment="1" applyProtection="1"/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9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4" fillId="0" borderId="0" xfId="0" applyNumberFormat="1" applyFont="1" applyAlignment="1">
      <alignment horizontal="left"/>
    </xf>
    <xf numFmtId="4" fontId="4" fillId="0" borderId="22" xfId="0" applyNumberFormat="1" applyFont="1" applyFill="1" applyBorder="1" applyAlignment="1">
      <alignment horizontal="left"/>
    </xf>
    <xf numFmtId="4" fontId="4" fillId="6" borderId="0" xfId="0" applyNumberFormat="1" applyFont="1" applyFill="1" applyBorder="1" applyAlignment="1">
      <alignment horizontal="right"/>
    </xf>
    <xf numFmtId="2" fontId="0" fillId="6" borderId="5" xfId="0" applyNumberForma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left"/>
    </xf>
    <xf numFmtId="4" fontId="22" fillId="0" borderId="0" xfId="0" applyNumberFormat="1" applyFont="1" applyAlignment="1">
      <alignment horizontal="center"/>
    </xf>
    <xf numFmtId="4" fontId="4" fillId="0" borderId="33" xfId="0" applyNumberFormat="1" applyFont="1" applyFill="1" applyBorder="1" applyAlignment="1">
      <alignment horizontal="left"/>
    </xf>
    <xf numFmtId="4" fontId="4" fillId="6" borderId="3" xfId="0" applyNumberFormat="1" applyFont="1" applyFill="1" applyBorder="1" applyAlignment="1">
      <alignment horizontal="right"/>
    </xf>
    <xf numFmtId="2" fontId="0" fillId="6" borderId="8" xfId="0" applyNumberForma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left"/>
    </xf>
    <xf numFmtId="0" fontId="0" fillId="0" borderId="25" xfId="0" applyFill="1" applyBorder="1"/>
    <xf numFmtId="0" fontId="0" fillId="0" borderId="4" xfId="0" applyFont="1" applyFill="1" applyBorder="1"/>
    <xf numFmtId="4" fontId="4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8" fontId="10" fillId="0" borderId="0" xfId="1" applyNumberFormat="1" applyFont="1" applyFill="1" applyBorder="1" applyAlignment="1" applyProtection="1"/>
    <xf numFmtId="168" fontId="10" fillId="0" borderId="0" xfId="0" applyNumberFormat="1" applyFont="1" applyFill="1" applyBorder="1"/>
    <xf numFmtId="0" fontId="16" fillId="0" borderId="0" xfId="0" applyFont="1" applyFill="1"/>
    <xf numFmtId="2" fontId="10" fillId="0" borderId="0" xfId="0" applyNumberFormat="1" applyFont="1" applyFill="1" applyBorder="1"/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Fill="1" applyAlignment="1">
      <alignment horizontal="right"/>
    </xf>
    <xf numFmtId="177" fontId="2" fillId="0" borderId="0" xfId="4" applyNumberFormat="1" applyFill="1" applyBorder="1"/>
    <xf numFmtId="179" fontId="10" fillId="0" borderId="0" xfId="4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7" xfId="0" applyFont="1" applyBorder="1"/>
    <xf numFmtId="0" fontId="0" fillId="0" borderId="78" xfId="0" applyFont="1" applyFill="1" applyBorder="1"/>
    <xf numFmtId="0" fontId="0" fillId="0" borderId="41" xfId="0" applyFont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0" fillId="0" borderId="60" xfId="0" applyFont="1" applyFill="1" applyBorder="1"/>
    <xf numFmtId="0" fontId="0" fillId="0" borderId="60" xfId="0" applyFill="1" applyBorder="1"/>
    <xf numFmtId="0" fontId="0" fillId="0" borderId="41" xfId="0" applyFont="1" applyBorder="1"/>
    <xf numFmtId="0" fontId="10" fillId="0" borderId="0" xfId="0" applyFont="1" applyFill="1" applyBorder="1" applyAlignment="1">
      <alignment horizontal="center"/>
    </xf>
    <xf numFmtId="0" fontId="0" fillId="0" borderId="46" xfId="0" applyFont="1" applyBorder="1"/>
    <xf numFmtId="0" fontId="0" fillId="0" borderId="49" xfId="0" applyFont="1" applyFill="1" applyBorder="1"/>
    <xf numFmtId="0" fontId="10" fillId="0" borderId="80" xfId="0" applyFont="1" applyFill="1" applyBorder="1" applyAlignment="1">
      <alignment horizontal="center"/>
    </xf>
    <xf numFmtId="0" fontId="0" fillId="0" borderId="40" xfId="0" applyBorder="1"/>
    <xf numFmtId="0" fontId="0" fillId="0" borderId="13" xfId="0" applyFont="1" applyBorder="1"/>
    <xf numFmtId="0" fontId="0" fillId="0" borderId="0" xfId="0" applyBorder="1"/>
    <xf numFmtId="165" fontId="2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2" fillId="0" borderId="18" xfId="1" applyFill="1" applyBorder="1" applyAlignment="1" applyProtection="1"/>
    <xf numFmtId="0" fontId="0" fillId="0" borderId="82" xfId="0" applyFont="1" applyBorder="1"/>
    <xf numFmtId="0" fontId="0" fillId="0" borderId="83" xfId="0" applyBorder="1"/>
    <xf numFmtId="0" fontId="0" fillId="0" borderId="84" xfId="0" applyBorder="1"/>
    <xf numFmtId="167" fontId="0" fillId="0" borderId="83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2" fillId="0" borderId="0" xfId="1" applyNumberFormat="1"/>
    <xf numFmtId="0" fontId="10" fillId="0" borderId="8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65" fontId="0" fillId="0" borderId="86" xfId="1" applyFont="1" applyFill="1" applyBorder="1" applyAlignment="1" applyProtection="1"/>
    <xf numFmtId="0" fontId="0" fillId="0" borderId="0" xfId="0" applyAlignment="1">
      <alignment horizontal="right"/>
    </xf>
    <xf numFmtId="0" fontId="5" fillId="0" borderId="0" xfId="0" applyFont="1"/>
    <xf numFmtId="169" fontId="5" fillId="0" borderId="0" xfId="0" applyNumberFormat="1" applyFont="1"/>
    <xf numFmtId="3" fontId="10" fillId="0" borderId="66" xfId="0" applyNumberFormat="1" applyFont="1" applyFill="1" applyBorder="1"/>
    <xf numFmtId="3" fontId="0" fillId="0" borderId="87" xfId="0" applyNumberFormat="1" applyFont="1" applyFill="1" applyBorder="1"/>
    <xf numFmtId="0" fontId="10" fillId="0" borderId="91" xfId="0" applyFont="1" applyFill="1" applyBorder="1" applyAlignment="1">
      <alignment horizontal="center"/>
    </xf>
    <xf numFmtId="0" fontId="10" fillId="0" borderId="92" xfId="0" applyFont="1" applyBorder="1" applyAlignment="1">
      <alignment horizontal="center"/>
    </xf>
    <xf numFmtId="0" fontId="10" fillId="0" borderId="93" xfId="0" applyFont="1" applyBorder="1" applyAlignment="1">
      <alignment horizontal="center"/>
    </xf>
    <xf numFmtId="1" fontId="10" fillId="0" borderId="94" xfId="0" applyNumberFormat="1" applyFont="1" applyFill="1" applyBorder="1" applyAlignment="1">
      <alignment horizontal="center"/>
    </xf>
    <xf numFmtId="165" fontId="10" fillId="0" borderId="94" xfId="1" applyFont="1" applyFill="1" applyBorder="1" applyAlignment="1" applyProtection="1">
      <alignment horizontal="center"/>
    </xf>
    <xf numFmtId="0" fontId="10" fillId="0" borderId="95" xfId="0" applyFont="1" applyBorder="1" applyAlignment="1">
      <alignment horizontal="center"/>
    </xf>
    <xf numFmtId="0" fontId="10" fillId="0" borderId="96" xfId="0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99" xfId="0" applyBorder="1" applyAlignment="1">
      <alignment horizontal="center"/>
    </xf>
    <xf numFmtId="0" fontId="10" fillId="0" borderId="100" xfId="0" applyFont="1" applyFill="1" applyBorder="1" applyAlignment="1">
      <alignment horizontal="center"/>
    </xf>
    <xf numFmtId="0" fontId="0" fillId="0" borderId="3" xfId="0" applyFont="1" applyFill="1" applyBorder="1"/>
    <xf numFmtId="0" fontId="10" fillId="0" borderId="3" xfId="0" applyFont="1" applyFill="1" applyBorder="1" applyAlignment="1">
      <alignment horizontal="center"/>
    </xf>
    <xf numFmtId="0" fontId="10" fillId="0" borderId="101" xfId="0" applyFont="1" applyBorder="1" applyAlignment="1">
      <alignment horizontal="center"/>
    </xf>
    <xf numFmtId="0" fontId="10" fillId="0" borderId="102" xfId="0" applyFont="1" applyBorder="1" applyAlignment="1">
      <alignment horizontal="center"/>
    </xf>
    <xf numFmtId="1" fontId="10" fillId="0" borderId="103" xfId="0" applyNumberFormat="1" applyFont="1" applyFill="1" applyBorder="1" applyAlignment="1">
      <alignment horizontal="center"/>
    </xf>
    <xf numFmtId="165" fontId="10" fillId="0" borderId="103" xfId="1" applyFont="1" applyFill="1" applyBorder="1" applyAlignment="1" applyProtection="1">
      <alignment horizontal="center"/>
    </xf>
    <xf numFmtId="0" fontId="10" fillId="0" borderId="104" xfId="0" applyFont="1" applyBorder="1" applyAlignment="1">
      <alignment horizontal="center"/>
    </xf>
    <xf numFmtId="0" fontId="10" fillId="0" borderId="105" xfId="0" applyFont="1" applyFill="1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6" xfId="0" applyBorder="1" applyAlignment="1">
      <alignment horizontal="center"/>
    </xf>
    <xf numFmtId="0" fontId="0" fillId="0" borderId="103" xfId="0" applyBorder="1" applyAlignment="1">
      <alignment horizontal="center"/>
    </xf>
    <xf numFmtId="3" fontId="0" fillId="0" borderId="91" xfId="0" applyNumberFormat="1" applyFont="1" applyFill="1" applyBorder="1"/>
    <xf numFmtId="166" fontId="23" fillId="0" borderId="91" xfId="0" applyNumberFormat="1" applyFont="1" applyFill="1" applyBorder="1"/>
    <xf numFmtId="166" fontId="23" fillId="0" borderId="0" xfId="0" applyNumberFormat="1" applyFont="1" applyBorder="1"/>
    <xf numFmtId="166" fontId="23" fillId="0" borderId="92" xfId="0" applyNumberFormat="1" applyFont="1" applyBorder="1"/>
    <xf numFmtId="166" fontId="23" fillId="0" borderId="93" xfId="0" applyNumberFormat="1" applyFont="1" applyFill="1" applyBorder="1"/>
    <xf numFmtId="166" fontId="23" fillId="0" borderId="94" xfId="0" applyNumberFormat="1" applyFont="1" applyFill="1" applyBorder="1"/>
    <xf numFmtId="166" fontId="23" fillId="0" borderId="95" xfId="0" applyNumberFormat="1" applyFont="1" applyFill="1" applyBorder="1"/>
    <xf numFmtId="166" fontId="23" fillId="0" borderId="96" xfId="0" applyNumberFormat="1" applyFont="1" applyFill="1" applyBorder="1"/>
    <xf numFmtId="166" fontId="23" fillId="0" borderId="97" xfId="0" applyNumberFormat="1" applyFont="1" applyFill="1" applyBorder="1"/>
    <xf numFmtId="3" fontId="0" fillId="0" borderId="91" xfId="0" applyNumberFormat="1" applyFill="1" applyBorder="1"/>
    <xf numFmtId="4" fontId="0" fillId="0" borderId="107" xfId="0" applyNumberFormat="1" applyFont="1" applyFill="1" applyBorder="1"/>
    <xf numFmtId="4" fontId="0" fillId="0" borderId="51" xfId="0" applyNumberFormat="1" applyFont="1" applyFill="1" applyBorder="1"/>
    <xf numFmtId="4" fontId="23" fillId="0" borderId="107" xfId="0" applyNumberFormat="1" applyFont="1" applyFill="1" applyBorder="1"/>
    <xf numFmtId="4" fontId="23" fillId="0" borderId="51" xfId="0" applyNumberFormat="1" applyFont="1" applyFill="1" applyBorder="1"/>
    <xf numFmtId="4" fontId="23" fillId="0" borderId="108" xfId="0" applyNumberFormat="1" applyFont="1" applyFill="1" applyBorder="1"/>
    <xf numFmtId="4" fontId="23" fillId="0" borderId="109" xfId="0" applyNumberFormat="1" applyFont="1" applyFill="1" applyBorder="1"/>
    <xf numFmtId="4" fontId="23" fillId="0" borderId="110" xfId="0" applyNumberFormat="1" applyFont="1" applyFill="1" applyBorder="1"/>
    <xf numFmtId="4" fontId="23" fillId="0" borderId="111" xfId="0" applyNumberFormat="1" applyFont="1" applyFill="1" applyBorder="1"/>
    <xf numFmtId="4" fontId="23" fillId="0" borderId="112" xfId="0" applyNumberFormat="1" applyFont="1" applyFill="1" applyBorder="1"/>
    <xf numFmtId="4" fontId="23" fillId="0" borderId="113" xfId="0" applyNumberFormat="1" applyFont="1" applyFill="1" applyBorder="1"/>
    <xf numFmtId="166" fontId="23" fillId="0" borderId="87" xfId="0" applyNumberFormat="1" applyFont="1" applyFill="1" applyBorder="1"/>
    <xf numFmtId="0" fontId="0" fillId="0" borderId="87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5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4" fillId="0" borderId="0" xfId="0" applyFont="1" applyFill="1" applyBorder="1"/>
    <xf numFmtId="176" fontId="4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4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4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2" fillId="0" borderId="0" xfId="1" applyNumberFormat="1"/>
    <xf numFmtId="10" fontId="2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18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4" fillId="0" borderId="74" xfId="0" applyFont="1" applyFill="1" applyBorder="1"/>
    <xf numFmtId="176" fontId="18" fillId="0" borderId="9" xfId="0" applyNumberFormat="1" applyFont="1" applyFill="1" applyBorder="1"/>
    <xf numFmtId="0" fontId="4" fillId="0" borderId="22" xfId="0" applyFont="1" applyFill="1" applyBorder="1"/>
    <xf numFmtId="0" fontId="4" fillId="0" borderId="33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18" fillId="0" borderId="0" xfId="0" applyNumberFormat="1" applyFont="1" applyBorder="1" applyAlignment="1">
      <alignment horizontal="center"/>
    </xf>
    <xf numFmtId="183" fontId="0" fillId="0" borderId="0" xfId="0" applyNumberFormat="1"/>
    <xf numFmtId="176" fontId="4" fillId="0" borderId="0" xfId="0" applyNumberFormat="1" applyFont="1" applyBorder="1"/>
    <xf numFmtId="176" fontId="4" fillId="0" borderId="0" xfId="0" applyNumberFormat="1" applyFont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176" fontId="5" fillId="0" borderId="0" xfId="0" applyNumberFormat="1" applyFont="1" applyFill="1" applyBorder="1" applyAlignment="1">
      <alignment horizontal="center"/>
    </xf>
    <xf numFmtId="10" fontId="4" fillId="0" borderId="0" xfId="4" applyNumberFormat="1" applyFont="1" applyFill="1" applyBorder="1"/>
    <xf numFmtId="176" fontId="0" fillId="0" borderId="22" xfId="0" applyNumberFormat="1" applyFont="1" applyFill="1" applyBorder="1" applyAlignment="1">
      <alignment horizontal="center"/>
    </xf>
    <xf numFmtId="176" fontId="4" fillId="0" borderId="33" xfId="0" applyNumberFormat="1" applyFont="1" applyFill="1" applyBorder="1" applyAlignment="1">
      <alignment horizontal="center"/>
    </xf>
    <xf numFmtId="0" fontId="0" fillId="0" borderId="74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3" fillId="0" borderId="22" xfId="0" applyFont="1" applyFill="1" applyBorder="1"/>
    <xf numFmtId="0" fontId="23" fillId="0" borderId="6" xfId="0" applyFont="1" applyFill="1" applyBorder="1"/>
    <xf numFmtId="0" fontId="23" fillId="0" borderId="4" xfId="0" applyFont="1" applyFill="1" applyBorder="1"/>
    <xf numFmtId="0" fontId="23" fillId="0" borderId="1" xfId="0" applyFont="1" applyFill="1" applyBorder="1"/>
    <xf numFmtId="0" fontId="0" fillId="0" borderId="24" xfId="0" applyFont="1" applyFill="1" applyBorder="1"/>
    <xf numFmtId="0" fontId="0" fillId="0" borderId="6" xfId="0" applyFill="1" applyBorder="1" applyAlignment="1">
      <alignment horizontal="center"/>
    </xf>
    <xf numFmtId="0" fontId="0" fillId="0" borderId="22" xfId="0" applyFont="1" applyFill="1" applyBorder="1"/>
    <xf numFmtId="0" fontId="0" fillId="0" borderId="6" xfId="0" applyFont="1" applyFill="1" applyBorder="1"/>
    <xf numFmtId="176" fontId="0" fillId="0" borderId="33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2" fillId="0" borderId="0" xfId="4" applyNumberFormat="1" applyFill="1" applyBorder="1" applyAlignment="1">
      <alignment horizontal="center"/>
    </xf>
    <xf numFmtId="0" fontId="0" fillId="9" borderId="0" xfId="0" applyFill="1"/>
    <xf numFmtId="0" fontId="4" fillId="9" borderId="0" xfId="0" applyFont="1" applyFill="1"/>
    <xf numFmtId="176" fontId="0" fillId="9" borderId="22" xfId="0" applyNumberFormat="1" applyFont="1" applyFill="1" applyBorder="1" applyAlignment="1">
      <alignment horizontal="center"/>
    </xf>
    <xf numFmtId="176" fontId="0" fillId="9" borderId="6" xfId="0" applyNumberFormat="1" applyFont="1" applyFill="1" applyBorder="1" applyAlignment="1">
      <alignment horizontal="center"/>
    </xf>
    <xf numFmtId="176" fontId="0" fillId="9" borderId="0" xfId="0" applyNumberFormat="1" applyFill="1" applyBorder="1" applyAlignment="1">
      <alignment horizontal="center"/>
    </xf>
    <xf numFmtId="0" fontId="10" fillId="0" borderId="74" xfId="0" applyFont="1" applyFill="1" applyBorder="1"/>
    <xf numFmtId="0" fontId="10" fillId="0" borderId="24" xfId="0" applyFont="1" applyFill="1" applyBorder="1"/>
    <xf numFmtId="0" fontId="10" fillId="0" borderId="4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1" fontId="10" fillId="0" borderId="9" xfId="0" applyNumberFormat="1" applyFont="1" applyFill="1" applyBorder="1" applyAlignment="1">
      <alignment horizontal="center"/>
    </xf>
    <xf numFmtId="165" fontId="10" fillId="0" borderId="9" xfId="1" applyFont="1" applyFill="1" applyBorder="1" applyAlignment="1" applyProtection="1">
      <alignment horizontal="center"/>
    </xf>
    <xf numFmtId="0" fontId="10" fillId="0" borderId="9" xfId="0" applyFont="1" applyFill="1" applyBorder="1"/>
    <xf numFmtId="0" fontId="10" fillId="0" borderId="33" xfId="0" applyFont="1" applyFill="1" applyBorder="1"/>
    <xf numFmtId="0" fontId="10" fillId="0" borderId="7" xfId="0" applyFont="1" applyFill="1" applyBorder="1"/>
    <xf numFmtId="0" fontId="10" fillId="0" borderId="2" xfId="0" applyFont="1" applyFill="1" applyBorder="1" applyAlignment="1">
      <alignment horizontal="center"/>
    </xf>
    <xf numFmtId="1" fontId="10" fillId="0" borderId="3" xfId="0" applyNumberFormat="1" applyFont="1" applyFill="1" applyBorder="1" applyAlignment="1">
      <alignment horizontal="center"/>
    </xf>
    <xf numFmtId="165" fontId="10" fillId="0" borderId="3" xfId="1" applyFont="1" applyFill="1" applyBorder="1" applyAlignment="1" applyProtection="1">
      <alignment horizontal="center"/>
    </xf>
    <xf numFmtId="0" fontId="10" fillId="0" borderId="3" xfId="0" applyFont="1" applyFill="1" applyBorder="1"/>
    <xf numFmtId="0" fontId="10" fillId="0" borderId="22" xfId="0" applyFont="1" applyFill="1" applyBorder="1"/>
    <xf numFmtId="10" fontId="0" fillId="0" borderId="0" xfId="0" applyNumberFormat="1" applyBorder="1"/>
    <xf numFmtId="0" fontId="10" fillId="0" borderId="0" xfId="0" applyFont="1" applyBorder="1"/>
    <xf numFmtId="10" fontId="10" fillId="0" borderId="0" xfId="4" applyNumberFormat="1" applyFont="1" applyFill="1" applyBorder="1"/>
    <xf numFmtId="10" fontId="0" fillId="0" borderId="6" xfId="0" applyNumberFormat="1" applyBorder="1"/>
    <xf numFmtId="0" fontId="10" fillId="0" borderId="3" xfId="0" applyFont="1" applyBorder="1"/>
    <xf numFmtId="10" fontId="10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0" fillId="0" borderId="1" xfId="0" applyNumberFormat="1" applyFont="1" applyFill="1" applyBorder="1"/>
    <xf numFmtId="169" fontId="10" fillId="0" borderId="2" xfId="0" applyNumberFormat="1" applyFont="1" applyFill="1" applyBorder="1"/>
    <xf numFmtId="171" fontId="0" fillId="0" borderId="0" xfId="1" applyNumberFormat="1" applyFont="1"/>
    <xf numFmtId="3" fontId="4" fillId="0" borderId="91" xfId="0" applyNumberFormat="1" applyFont="1" applyFill="1" applyBorder="1"/>
    <xf numFmtId="171" fontId="0" fillId="0" borderId="0" xfId="0" applyNumberFormat="1"/>
    <xf numFmtId="0" fontId="10" fillId="0" borderId="0" xfId="5" applyFont="1" applyFill="1"/>
    <xf numFmtId="0" fontId="27" fillId="0" borderId="0" xfId="5" applyFont="1" applyFill="1"/>
    <xf numFmtId="0" fontId="10" fillId="0" borderId="0" xfId="5" applyFont="1" applyFill="1" applyAlignment="1">
      <alignment horizontal="center"/>
    </xf>
    <xf numFmtId="0" fontId="10" fillId="0" borderId="0" xfId="5" applyFont="1" applyFill="1" applyBorder="1"/>
    <xf numFmtId="0" fontId="27" fillId="0" borderId="0" xfId="5" applyFont="1" applyFill="1" applyBorder="1"/>
    <xf numFmtId="0" fontId="10" fillId="10" borderId="0" xfId="5" applyFont="1" applyFill="1"/>
    <xf numFmtId="0" fontId="10" fillId="0" borderId="0" xfId="6"/>
    <xf numFmtId="0" fontId="18" fillId="0" borderId="0" xfId="5" applyFont="1" applyFill="1"/>
    <xf numFmtId="0" fontId="27" fillId="0" borderId="0" xfId="5" applyFont="1" applyFill="1" applyAlignment="1">
      <alignment horizontal="center"/>
    </xf>
    <xf numFmtId="0" fontId="10" fillId="0" borderId="4" xfId="5" applyFont="1" applyFill="1" applyBorder="1" applyAlignment="1">
      <alignment horizontal="center"/>
    </xf>
    <xf numFmtId="0" fontId="15" fillId="0" borderId="0" xfId="6" applyFont="1"/>
    <xf numFmtId="186" fontId="10" fillId="0" borderId="0" xfId="6" applyNumberFormat="1"/>
    <xf numFmtId="182" fontId="10" fillId="0" borderId="2" xfId="5" applyNumberFormat="1" applyFont="1" applyFill="1" applyBorder="1" applyAlignment="1">
      <alignment horizontal="center"/>
    </xf>
    <xf numFmtId="2" fontId="10" fillId="0" borderId="0" xfId="5" applyNumberFormat="1" applyFont="1" applyFill="1"/>
    <xf numFmtId="0" fontId="4" fillId="0" borderId="0" xfId="5"/>
    <xf numFmtId="0" fontId="10" fillId="0" borderId="74" xfId="5" applyFont="1" applyFill="1" applyBorder="1" applyAlignment="1">
      <alignment horizontal="center"/>
    </xf>
    <xf numFmtId="0" fontId="10" fillId="0" borderId="9" xfId="5" applyFont="1" applyFill="1" applyBorder="1" applyAlignment="1">
      <alignment horizontal="center"/>
    </xf>
    <xf numFmtId="14" fontId="10" fillId="0" borderId="25" xfId="5" applyNumberFormat="1" applyFont="1" applyFill="1" applyBorder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10" fillId="0" borderId="33" xfId="5" applyFont="1" applyFill="1" applyBorder="1"/>
    <xf numFmtId="0" fontId="10" fillId="0" borderId="33" xfId="5" applyFont="1" applyFill="1" applyBorder="1" applyAlignment="1">
      <alignment horizontal="center"/>
    </xf>
    <xf numFmtId="0" fontId="10" fillId="0" borderId="3" xfId="5" applyFont="1" applyFill="1" applyBorder="1"/>
    <xf numFmtId="0" fontId="10" fillId="0" borderId="2" xfId="5" applyFont="1" applyFill="1" applyBorder="1"/>
    <xf numFmtId="0" fontId="10" fillId="0" borderId="2" xfId="5" applyFont="1" applyFill="1" applyBorder="1" applyAlignment="1">
      <alignment horizontal="center"/>
    </xf>
    <xf numFmtId="0" fontId="10" fillId="0" borderId="25" xfId="5" applyFont="1" applyFill="1" applyBorder="1" applyAlignment="1">
      <alignment horizontal="center"/>
    </xf>
    <xf numFmtId="0" fontId="10" fillId="10" borderId="0" xfId="5" applyFont="1" applyFill="1" applyBorder="1"/>
    <xf numFmtId="10" fontId="10" fillId="0" borderId="0" xfId="7" applyNumberFormat="1" applyFont="1" applyFill="1" applyAlignment="1">
      <alignment horizontal="center"/>
    </xf>
    <xf numFmtId="0" fontId="10" fillId="0" borderId="74" xfId="5" applyFont="1" applyFill="1" applyBorder="1"/>
    <xf numFmtId="0" fontId="10" fillId="0" borderId="74" xfId="5" applyFont="1" applyFill="1" applyBorder="1" applyAlignment="1" applyProtection="1">
      <alignment horizontal="center"/>
    </xf>
    <xf numFmtId="0" fontId="10" fillId="0" borderId="9" xfId="5" applyFont="1" applyFill="1" applyBorder="1"/>
    <xf numFmtId="182" fontId="10" fillId="0" borderId="4" xfId="5" applyNumberFormat="1" applyFont="1" applyFill="1" applyBorder="1"/>
    <xf numFmtId="10" fontId="10" fillId="0" borderId="4" xfId="5" applyNumberFormat="1" applyFont="1" applyFill="1" applyBorder="1"/>
    <xf numFmtId="188" fontId="10" fillId="0" borderId="4" xfId="9" applyNumberFormat="1" applyFont="1" applyFill="1" applyBorder="1"/>
    <xf numFmtId="188" fontId="10" fillId="0" borderId="0" xfId="9" applyNumberFormat="1" applyFont="1" applyFill="1" applyBorder="1"/>
    <xf numFmtId="0" fontId="10" fillId="0" borderId="22" xfId="5" applyFont="1" applyFill="1" applyBorder="1"/>
    <xf numFmtId="0" fontId="10" fillId="0" borderId="22" xfId="5" applyFont="1" applyFill="1" applyBorder="1" applyAlignment="1" applyProtection="1">
      <alignment horizontal="center"/>
    </xf>
    <xf numFmtId="0" fontId="10" fillId="0" borderId="22" xfId="5" applyFont="1" applyFill="1" applyBorder="1" applyAlignment="1">
      <alignment horizontal="center"/>
    </xf>
    <xf numFmtId="182" fontId="10" fillId="0" borderId="1" xfId="5" applyNumberFormat="1" applyFont="1" applyFill="1" applyBorder="1"/>
    <xf numFmtId="0" fontId="10" fillId="0" borderId="1" xfId="5" applyFont="1" applyFill="1" applyBorder="1"/>
    <xf numFmtId="188" fontId="10" fillId="0" borderId="1" xfId="9" applyNumberFormat="1" applyFont="1" applyFill="1" applyBorder="1"/>
    <xf numFmtId="0" fontId="4" fillId="0" borderId="0" xfId="5" applyFont="1" applyFill="1"/>
    <xf numFmtId="0" fontId="10" fillId="0" borderId="4" xfId="5" applyFont="1" applyFill="1" applyBorder="1" applyAlignment="1" applyProtection="1">
      <alignment horizontal="center"/>
    </xf>
    <xf numFmtId="0" fontId="10" fillId="0" borderId="24" xfId="5" applyFont="1" applyFill="1" applyBorder="1"/>
    <xf numFmtId="2" fontId="27" fillId="0" borderId="0" xfId="5" applyNumberFormat="1" applyFont="1" applyFill="1" applyBorder="1"/>
    <xf numFmtId="0" fontId="10" fillId="0" borderId="1" xfId="5" applyFont="1" applyFill="1" applyBorder="1" applyAlignment="1" applyProtection="1">
      <alignment horizontal="center"/>
    </xf>
    <xf numFmtId="0" fontId="10" fillId="0" borderId="1" xfId="5" applyFont="1" applyFill="1" applyBorder="1" applyAlignment="1">
      <alignment horizontal="center"/>
    </xf>
    <xf numFmtId="0" fontId="10" fillId="0" borderId="6" xfId="5" applyFont="1" applyFill="1" applyBorder="1"/>
    <xf numFmtId="188" fontId="10" fillId="0" borderId="2" xfId="9" applyNumberFormat="1" applyFont="1" applyFill="1" applyBorder="1"/>
    <xf numFmtId="176" fontId="27" fillId="0" borderId="0" xfId="5" applyNumberFormat="1" applyFont="1" applyFill="1" applyBorder="1"/>
    <xf numFmtId="0" fontId="10" fillId="0" borderId="2" xfId="5" applyFont="1" applyFill="1" applyBorder="1" applyAlignment="1" applyProtection="1">
      <alignment horizontal="center"/>
    </xf>
    <xf numFmtId="182" fontId="10" fillId="0" borderId="2" xfId="5" applyNumberFormat="1" applyFont="1" applyFill="1" applyBorder="1"/>
    <xf numFmtId="0" fontId="10" fillId="0" borderId="7" xfId="5" applyFont="1" applyFill="1" applyBorder="1"/>
    <xf numFmtId="0" fontId="10" fillId="0" borderId="0" xfId="5" applyFont="1" applyFill="1" applyBorder="1" applyAlignment="1">
      <alignment horizontal="left"/>
    </xf>
    <xf numFmtId="0" fontId="10" fillId="11" borderId="0" xfId="5" applyFont="1" applyFill="1" applyBorder="1"/>
    <xf numFmtId="0" fontId="28" fillId="0" borderId="0" xfId="10" applyNumberFormat="1" applyFont="1" applyFill="1" applyBorder="1"/>
    <xf numFmtId="0" fontId="10" fillId="0" borderId="4" xfId="5" applyFont="1" applyFill="1" applyBorder="1"/>
    <xf numFmtId="43" fontId="21" fillId="0" borderId="0" xfId="5" applyNumberFormat="1" applyFont="1" applyAlignment="1">
      <alignment horizontal="left"/>
    </xf>
    <xf numFmtId="43" fontId="21" fillId="0" borderId="0" xfId="5" applyNumberFormat="1" applyFont="1" applyFill="1" applyAlignment="1">
      <alignment horizontal="left"/>
    </xf>
    <xf numFmtId="182" fontId="4" fillId="0" borderId="0" xfId="5" applyNumberFormat="1" applyFill="1"/>
    <xf numFmtId="0" fontId="10" fillId="0" borderId="33" xfId="5" applyFont="1" applyFill="1" applyBorder="1" applyAlignment="1" applyProtection="1">
      <alignment horizontal="center"/>
    </xf>
    <xf numFmtId="2" fontId="10" fillId="0" borderId="0" xfId="5" applyNumberFormat="1" applyFont="1" applyFill="1" applyBorder="1"/>
    <xf numFmtId="169" fontId="10" fillId="0" borderId="0" xfId="5" applyNumberFormat="1" applyFont="1" applyFill="1" applyBorder="1"/>
    <xf numFmtId="0" fontId="23" fillId="0" borderId="0" xfId="5" applyFont="1" applyFill="1" applyBorder="1"/>
    <xf numFmtId="182" fontId="30" fillId="0" borderId="0" xfId="11" applyNumberFormat="1" applyFill="1" applyBorder="1"/>
    <xf numFmtId="43" fontId="21" fillId="0" borderId="0" xfId="5" applyNumberFormat="1" applyFont="1" applyFill="1"/>
    <xf numFmtId="176" fontId="10" fillId="0" borderId="0" xfId="9" applyNumberFormat="1" applyFont="1" applyFill="1" applyBorder="1"/>
    <xf numFmtId="0" fontId="10" fillId="0" borderId="74" xfId="5" applyFont="1" applyBorder="1"/>
    <xf numFmtId="0" fontId="10" fillId="0" borderId="74" xfId="5" applyFont="1" applyBorder="1" applyAlignment="1" applyProtection="1">
      <alignment horizontal="center"/>
    </xf>
    <xf numFmtId="0" fontId="10" fillId="0" borderId="74" xfId="5" applyFont="1" applyFill="1" applyBorder="1" applyAlignment="1">
      <alignment horizontal="left"/>
    </xf>
    <xf numFmtId="0" fontId="10" fillId="0" borderId="74" xfId="5" applyFont="1" applyBorder="1" applyAlignment="1">
      <alignment horizontal="center"/>
    </xf>
    <xf numFmtId="182" fontId="10" fillId="0" borderId="4" xfId="9" applyNumberFormat="1" applyFont="1" applyFill="1" applyBorder="1"/>
    <xf numFmtId="169" fontId="10" fillId="0" borderId="4" xfId="5" applyNumberFormat="1" applyFont="1" applyFill="1" applyBorder="1"/>
    <xf numFmtId="0" fontId="10" fillId="0" borderId="22" xfId="5" applyFont="1" applyBorder="1"/>
    <xf numFmtId="0" fontId="10" fillId="0" borderId="22" xfId="5" applyFont="1" applyFill="1" applyBorder="1" applyAlignment="1">
      <alignment horizontal="left"/>
    </xf>
    <xf numFmtId="182" fontId="10" fillId="0" borderId="1" xfId="9" applyNumberFormat="1" applyFont="1" applyFill="1" applyBorder="1"/>
    <xf numFmtId="169" fontId="10" fillId="0" borderId="1" xfId="5" applyNumberFormat="1" applyFont="1" applyFill="1" applyBorder="1"/>
    <xf numFmtId="0" fontId="10" fillId="0" borderId="22" xfId="5" applyFont="1" applyBorder="1" applyAlignment="1" applyProtection="1">
      <alignment horizontal="center"/>
    </xf>
    <xf numFmtId="0" fontId="10" fillId="0" borderId="22" xfId="5" applyFont="1" applyBorder="1" applyAlignment="1">
      <alignment horizontal="center"/>
    </xf>
    <xf numFmtId="176" fontId="15" fillId="0" borderId="0" xfId="9" applyNumberFormat="1" applyFont="1" applyFill="1" applyBorder="1"/>
    <xf numFmtId="0" fontId="31" fillId="0" borderId="0" xfId="5" applyFont="1" applyFill="1"/>
    <xf numFmtId="0" fontId="10" fillId="0" borderId="33" xfId="5" applyFont="1" applyBorder="1"/>
    <xf numFmtId="0" fontId="10" fillId="0" borderId="33" xfId="5" applyFont="1" applyFill="1" applyBorder="1" applyAlignment="1">
      <alignment horizontal="left"/>
    </xf>
    <xf numFmtId="0" fontId="10" fillId="0" borderId="33" xfId="5" applyFont="1" applyBorder="1" applyAlignment="1">
      <alignment horizontal="center"/>
    </xf>
    <xf numFmtId="182" fontId="10" fillId="0" borderId="2" xfId="9" applyNumberFormat="1" applyFont="1" applyFill="1" applyBorder="1"/>
    <xf numFmtId="0" fontId="10" fillId="0" borderId="4" xfId="5" applyFont="1" applyBorder="1" applyAlignment="1" applyProtection="1">
      <alignment horizontal="center"/>
    </xf>
    <xf numFmtId="0" fontId="10" fillId="0" borderId="6" xfId="5" applyFont="1" applyBorder="1"/>
    <xf numFmtId="0" fontId="10" fillId="0" borderId="1" xfId="5" applyFont="1" applyBorder="1" applyAlignment="1">
      <alignment horizontal="center"/>
    </xf>
    <xf numFmtId="0" fontId="10" fillId="0" borderId="9" xfId="5" applyFont="1" applyFill="1" applyBorder="1" applyAlignment="1">
      <alignment horizontal="left"/>
    </xf>
    <xf numFmtId="0" fontId="10" fillId="0" borderId="4" xfId="5" applyFont="1" applyBorder="1" applyAlignment="1">
      <alignment horizontal="center"/>
    </xf>
    <xf numFmtId="0" fontId="10" fillId="0" borderId="1" xfId="5" applyFont="1" applyBorder="1" applyAlignment="1" applyProtection="1">
      <alignment horizontal="center"/>
    </xf>
    <xf numFmtId="176" fontId="32" fillId="0" borderId="0" xfId="5" applyNumberFormat="1" applyFont="1" applyFill="1" applyBorder="1"/>
    <xf numFmtId="0" fontId="10" fillId="0" borderId="0" xfId="6" applyFill="1" applyBorder="1"/>
    <xf numFmtId="182" fontId="10" fillId="0" borderId="0" xfId="6" applyNumberFormat="1" applyFill="1" applyBorder="1"/>
    <xf numFmtId="0" fontId="10" fillId="0" borderId="7" xfId="5" applyFont="1" applyBorder="1"/>
    <xf numFmtId="182" fontId="10" fillId="0" borderId="9" xfId="9" applyNumberFormat="1" applyFont="1" applyFill="1" applyBorder="1"/>
    <xf numFmtId="182" fontId="10" fillId="0" borderId="0" xfId="9" applyNumberFormat="1" applyFont="1" applyFill="1" applyBorder="1"/>
    <xf numFmtId="182" fontId="28" fillId="0" borderId="0" xfId="10" applyNumberFormat="1" applyFont="1" applyFill="1" applyBorder="1"/>
    <xf numFmtId="0" fontId="10" fillId="0" borderId="24" xfId="5" applyFont="1" applyBorder="1"/>
    <xf numFmtId="182" fontId="10" fillId="0" borderId="0" xfId="5" applyNumberFormat="1" applyFont="1" applyFill="1" applyBorder="1"/>
    <xf numFmtId="0" fontId="10" fillId="0" borderId="0" xfId="5" applyFont="1" applyBorder="1"/>
    <xf numFmtId="0" fontId="10" fillId="0" borderId="3" xfId="5" applyFont="1" applyBorder="1"/>
    <xf numFmtId="182" fontId="10" fillId="0" borderId="3" xfId="5" applyNumberFormat="1" applyFont="1" applyFill="1" applyBorder="1"/>
    <xf numFmtId="188" fontId="10" fillId="0" borderId="25" xfId="9" applyNumberFormat="1" applyFont="1" applyFill="1" applyBorder="1"/>
    <xf numFmtId="182" fontId="10" fillId="0" borderId="25" xfId="5" applyNumberFormat="1" applyFont="1" applyFill="1" applyBorder="1"/>
    <xf numFmtId="0" fontId="10" fillId="0" borderId="25" xfId="5" applyFont="1" applyFill="1" applyBorder="1"/>
    <xf numFmtId="169" fontId="10" fillId="0" borderId="0" xfId="5" applyNumberFormat="1" applyFont="1" applyFill="1"/>
    <xf numFmtId="0" fontId="10" fillId="0" borderId="29" xfId="5" applyFont="1" applyFill="1" applyBorder="1"/>
    <xf numFmtId="0" fontId="10" fillId="0" borderId="25" xfId="5" applyFont="1" applyFill="1" applyBorder="1" applyAlignment="1" applyProtection="1">
      <alignment horizontal="center"/>
    </xf>
    <xf numFmtId="0" fontId="4" fillId="0" borderId="0" xfId="5" applyFill="1"/>
    <xf numFmtId="182" fontId="10" fillId="10" borderId="25" xfId="5" applyNumberFormat="1" applyFont="1" applyFill="1" applyBorder="1"/>
    <xf numFmtId="0" fontId="10" fillId="10" borderId="25" xfId="5" applyFont="1" applyFill="1" applyBorder="1"/>
    <xf numFmtId="187" fontId="4" fillId="0" borderId="2" xfId="8" applyNumberFormat="1" applyFill="1" applyBorder="1"/>
    <xf numFmtId="187" fontId="10" fillId="0" borderId="0" xfId="5" applyNumberFormat="1" applyFont="1" applyFill="1" applyBorder="1" applyAlignment="1">
      <alignment horizontal="center"/>
    </xf>
    <xf numFmtId="187" fontId="10" fillId="0" borderId="0" xfId="5" applyNumberFormat="1" applyFont="1" applyFill="1" applyBorder="1"/>
    <xf numFmtId="43" fontId="10" fillId="0" borderId="0" xfId="9" applyFont="1" applyFill="1" applyBorder="1"/>
    <xf numFmtId="43" fontId="10" fillId="0" borderId="0" xfId="9" applyFont="1" applyBorder="1"/>
    <xf numFmtId="189" fontId="10" fillId="0" borderId="0" xfId="5" applyNumberFormat="1" applyFont="1" applyFill="1"/>
    <xf numFmtId="189" fontId="10" fillId="0" borderId="0" xfId="5" applyNumberFormat="1" applyFont="1" applyFill="1" applyBorder="1"/>
    <xf numFmtId="188" fontId="10" fillId="10" borderId="0" xfId="9" applyNumberFormat="1" applyFont="1" applyFill="1" applyBorder="1"/>
    <xf numFmtId="190" fontId="10" fillId="0" borderId="0" xfId="5" applyNumberFormat="1" applyFont="1" applyFill="1"/>
    <xf numFmtId="0" fontId="12" fillId="0" borderId="0" xfId="5" applyFont="1" applyFill="1" applyBorder="1" applyAlignment="1">
      <alignment horizontal="left"/>
    </xf>
    <xf numFmtId="165" fontId="10" fillId="0" borderId="0" xfId="5" applyNumberFormat="1" applyFont="1" applyFill="1"/>
    <xf numFmtId="0" fontId="33" fillId="0" borderId="0" xfId="5" applyFont="1" applyFill="1" applyBorder="1" applyAlignment="1">
      <alignment horizontal="left"/>
    </xf>
    <xf numFmtId="191" fontId="10" fillId="0" borderId="0" xfId="5" applyNumberFormat="1" applyFont="1" applyFill="1" applyBorder="1"/>
    <xf numFmtId="190" fontId="10" fillId="0" borderId="0" xfId="5" applyNumberFormat="1" applyFont="1" applyFill="1" applyBorder="1"/>
    <xf numFmtId="0" fontId="10" fillId="0" borderId="0" xfId="5" applyFont="1" applyFill="1" applyBorder="1" applyAlignment="1">
      <alignment horizontal="right"/>
    </xf>
    <xf numFmtId="0" fontId="4" fillId="0" borderId="33" xfId="12" applyFont="1" applyFill="1" applyBorder="1"/>
    <xf numFmtId="0" fontId="4" fillId="0" borderId="2" xfId="12" applyFont="1" applyFill="1" applyBorder="1"/>
    <xf numFmtId="166" fontId="4" fillId="0" borderId="0" xfId="13" applyBorder="1"/>
    <xf numFmtId="0" fontId="4" fillId="0" borderId="0" xfId="199"/>
    <xf numFmtId="0" fontId="4" fillId="0" borderId="0" xfId="199" applyFill="1"/>
    <xf numFmtId="166" fontId="4" fillId="0" borderId="0" xfId="199" applyNumberFormat="1" applyFill="1" applyBorder="1"/>
    <xf numFmtId="3" fontId="4" fillId="0" borderId="59" xfId="199" applyNumberFormat="1" applyFill="1" applyBorder="1"/>
    <xf numFmtId="3" fontId="4" fillId="0" borderId="126" xfId="199" applyNumberFormat="1" applyFill="1" applyBorder="1"/>
    <xf numFmtId="0" fontId="4" fillId="0" borderId="0" xfId="199" applyFill="1" applyBorder="1" applyAlignment="1">
      <alignment horizontal="center"/>
    </xf>
    <xf numFmtId="0" fontId="4" fillId="0" borderId="0" xfId="199" applyFont="1" applyFill="1" applyBorder="1" applyAlignment="1">
      <alignment horizontal="center"/>
    </xf>
    <xf numFmtId="0" fontId="4" fillId="0" borderId="45" xfId="199" applyFill="1" applyBorder="1" applyAlignment="1">
      <alignment horizontal="center"/>
    </xf>
    <xf numFmtId="168" fontId="4" fillId="0" borderId="0" xfId="199" applyNumberFormat="1"/>
    <xf numFmtId="166" fontId="4" fillId="0" borderId="0" xfId="13"/>
    <xf numFmtId="196" fontId="4" fillId="0" borderId="0" xfId="199" applyNumberFormat="1" applyFill="1" applyBorder="1"/>
    <xf numFmtId="196" fontId="4" fillId="0" borderId="41" xfId="199" applyNumberFormat="1" applyFill="1" applyBorder="1"/>
    <xf numFmtId="0" fontId="4" fillId="0" borderId="0" xfId="199" applyBorder="1"/>
    <xf numFmtId="0" fontId="4" fillId="0" borderId="6" xfId="199" applyBorder="1"/>
    <xf numFmtId="0" fontId="4" fillId="0" borderId="22" xfId="199" applyBorder="1"/>
    <xf numFmtId="0" fontId="4" fillId="0" borderId="0" xfId="199" applyBorder="1" applyAlignment="1">
      <alignment horizontal="center"/>
    </xf>
    <xf numFmtId="165" fontId="4" fillId="0" borderId="0" xfId="199" applyNumberFormat="1" applyBorder="1"/>
    <xf numFmtId="166" fontId="4" fillId="0" borderId="0" xfId="199" applyNumberFormat="1"/>
    <xf numFmtId="3" fontId="4" fillId="0" borderId="91" xfId="199" applyNumberFormat="1" applyFill="1" applyBorder="1"/>
    <xf numFmtId="0" fontId="4" fillId="0" borderId="0" xfId="199" applyFill="1" applyBorder="1"/>
    <xf numFmtId="196" fontId="4" fillId="0" borderId="37" xfId="199" applyNumberFormat="1" applyFill="1" applyBorder="1"/>
    <xf numFmtId="166" fontId="4" fillId="0" borderId="12" xfId="199" applyNumberFormat="1" applyFill="1" applyBorder="1"/>
    <xf numFmtId="196" fontId="4" fillId="0" borderId="78" xfId="199" applyNumberFormat="1" applyFill="1" applyBorder="1"/>
    <xf numFmtId="0" fontId="4" fillId="0" borderId="49" xfId="199" applyFill="1" applyBorder="1" applyAlignment="1">
      <alignment horizontal="center"/>
    </xf>
    <xf numFmtId="0" fontId="4" fillId="0" borderId="136" xfId="199" applyFill="1" applyBorder="1" applyAlignment="1">
      <alignment horizontal="center"/>
    </xf>
    <xf numFmtId="0" fontId="4" fillId="0" borderId="12" xfId="199" applyFont="1" applyFill="1" applyBorder="1" applyAlignment="1">
      <alignment horizontal="center"/>
    </xf>
    <xf numFmtId="0" fontId="4" fillId="0" borderId="11" xfId="199" applyFont="1" applyFill="1" applyBorder="1" applyAlignment="1">
      <alignment horizontal="center"/>
    </xf>
    <xf numFmtId="0" fontId="4" fillId="0" borderId="12" xfId="199" applyFill="1" applyBorder="1" applyAlignment="1">
      <alignment horizontal="center"/>
    </xf>
    <xf numFmtId="0" fontId="4" fillId="0" borderId="78" xfId="199" applyFont="1" applyFill="1" applyBorder="1" applyAlignment="1">
      <alignment horizontal="center"/>
    </xf>
    <xf numFmtId="166" fontId="4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4" fillId="0" borderId="0" xfId="199" applyNumberFormat="1" applyFill="1"/>
    <xf numFmtId="197" fontId="4" fillId="0" borderId="0" xfId="199" applyNumberFormat="1" applyFill="1" applyBorder="1"/>
    <xf numFmtId="10" fontId="4" fillId="0" borderId="0" xfId="199" applyNumberFormat="1" applyFill="1" applyBorder="1"/>
    <xf numFmtId="197" fontId="4" fillId="0" borderId="70" xfId="199" applyNumberFormat="1" applyBorder="1"/>
    <xf numFmtId="0" fontId="4" fillId="0" borderId="71" xfId="199" applyBorder="1"/>
    <xf numFmtId="0" fontId="4" fillId="0" borderId="69" xfId="199" applyFont="1" applyFill="1" applyBorder="1"/>
    <xf numFmtId="198" fontId="4" fillId="0" borderId="1" xfId="199" applyNumberFormat="1" applyFill="1" applyBorder="1"/>
    <xf numFmtId="198" fontId="4" fillId="0" borderId="12" xfId="199" applyNumberFormat="1" applyFill="1" applyBorder="1"/>
    <xf numFmtId="198" fontId="4" fillId="0" borderId="13" xfId="199" applyNumberFormat="1" applyFill="1" applyBorder="1"/>
    <xf numFmtId="0" fontId="4" fillId="0" borderId="12" xfId="199" applyFont="1" applyFill="1" applyBorder="1"/>
    <xf numFmtId="198" fontId="4" fillId="0" borderId="4" xfId="199" applyNumberFormat="1" applyFill="1" applyBorder="1"/>
    <xf numFmtId="184" fontId="3" fillId="0" borderId="2" xfId="13" applyNumberFormat="1" applyFont="1" applyBorder="1"/>
    <xf numFmtId="197" fontId="4" fillId="0" borderId="2" xfId="199" applyNumberFormat="1" applyFill="1" applyBorder="1"/>
    <xf numFmtId="197" fontId="4" fillId="0" borderId="14" xfId="199" applyNumberFormat="1" applyFill="1" applyBorder="1"/>
    <xf numFmtId="197" fontId="4" fillId="0" borderId="17" xfId="199" applyNumberFormat="1" applyFill="1" applyBorder="1"/>
    <xf numFmtId="197" fontId="4" fillId="0" borderId="16" xfId="199" applyNumberFormat="1" applyFill="1" applyBorder="1"/>
    <xf numFmtId="0" fontId="4" fillId="0" borderId="60" xfId="199" applyFill="1" applyBorder="1"/>
    <xf numFmtId="0" fontId="4" fillId="0" borderId="17" xfId="199" applyFill="1" applyBorder="1"/>
    <xf numFmtId="4" fontId="0" fillId="0" borderId="4" xfId="13" applyNumberFormat="1" applyFont="1" applyFill="1" applyBorder="1" applyAlignment="1" applyProtection="1"/>
    <xf numFmtId="0" fontId="4" fillId="0" borderId="23" xfId="199" applyFill="1" applyBorder="1"/>
    <xf numFmtId="0" fontId="4" fillId="0" borderId="73" xfId="199" applyFont="1" applyFill="1" applyBorder="1"/>
    <xf numFmtId="0" fontId="4" fillId="0" borderId="2" xfId="199" applyFill="1" applyBorder="1" applyAlignment="1">
      <alignment horizontal="center" vertical="top" wrapText="1"/>
    </xf>
    <xf numFmtId="0" fontId="10" fillId="0" borderId="17" xfId="199" applyFont="1" applyFill="1" applyBorder="1" applyAlignment="1">
      <alignment horizontal="center"/>
    </xf>
    <xf numFmtId="0" fontId="10" fillId="0" borderId="16" xfId="199" applyFont="1" applyFill="1" applyBorder="1" applyAlignment="1">
      <alignment horizontal="center"/>
    </xf>
    <xf numFmtId="0" fontId="10" fillId="0" borderId="15" xfId="199" applyFont="1" applyFill="1" applyBorder="1" applyAlignment="1">
      <alignment horizontal="center"/>
    </xf>
    <xf numFmtId="0" fontId="4" fillId="0" borderId="16" xfId="199" applyFont="1" applyFill="1" applyBorder="1" applyAlignment="1">
      <alignment horizontal="center"/>
    </xf>
    <xf numFmtId="0" fontId="10" fillId="0" borderId="60" xfId="199" applyFont="1" applyFill="1" applyBorder="1" applyAlignment="1">
      <alignment horizontal="center"/>
    </xf>
    <xf numFmtId="0" fontId="9" fillId="0" borderId="17" xfId="199" applyFont="1" applyFill="1" applyBorder="1"/>
    <xf numFmtId="0" fontId="4" fillId="0" borderId="4" xfId="199" applyFill="1" applyBorder="1" applyAlignment="1">
      <alignment horizontal="center"/>
    </xf>
    <xf numFmtId="0" fontId="4" fillId="0" borderId="73" xfId="199" applyFont="1" applyFill="1" applyBorder="1" applyAlignment="1">
      <alignment horizontal="center"/>
    </xf>
    <xf numFmtId="0" fontId="4" fillId="0" borderId="72" xfId="199" applyFont="1" applyFill="1" applyBorder="1" applyAlignment="1">
      <alignment horizontal="center"/>
    </xf>
    <xf numFmtId="0" fontId="4" fillId="0" borderId="137" xfId="199" applyFont="1" applyFill="1" applyBorder="1" applyAlignment="1">
      <alignment horizontal="center"/>
    </xf>
    <xf numFmtId="196" fontId="4" fillId="0" borderId="72" xfId="199" applyNumberFormat="1" applyFont="1" applyFill="1" applyBorder="1" applyAlignment="1">
      <alignment horizontal="center"/>
    </xf>
    <xf numFmtId="196" fontId="4" fillId="0" borderId="73" xfId="199" applyNumberFormat="1" applyFont="1" applyFill="1" applyBorder="1" applyAlignment="1">
      <alignment horizontal="center"/>
    </xf>
    <xf numFmtId="0" fontId="9" fillId="0" borderId="73" xfId="199" applyFont="1" applyFill="1" applyBorder="1"/>
    <xf numFmtId="196" fontId="4" fillId="0" borderId="138" xfId="199" applyNumberFormat="1" applyFill="1" applyBorder="1"/>
    <xf numFmtId="197" fontId="4" fillId="0" borderId="80" xfId="199" applyNumberFormat="1" applyFill="1" applyBorder="1"/>
    <xf numFmtId="197" fontId="4" fillId="0" borderId="47" xfId="199" applyNumberFormat="1" applyFill="1" applyBorder="1"/>
    <xf numFmtId="197" fontId="4" fillId="0" borderId="49" xfId="199" applyNumberFormat="1" applyFill="1" applyBorder="1"/>
    <xf numFmtId="197" fontId="4" fillId="0" borderId="136" xfId="199" applyNumberFormat="1" applyFill="1" applyBorder="1"/>
    <xf numFmtId="196" fontId="4" fillId="0" borderId="47" xfId="199" applyNumberFormat="1" applyFill="1" applyBorder="1"/>
    <xf numFmtId="196" fontId="4" fillId="0" borderId="44" xfId="199" applyNumberFormat="1" applyFill="1" applyBorder="1"/>
    <xf numFmtId="196" fontId="4" fillId="0" borderId="49" xfId="199" applyNumberFormat="1" applyFill="1" applyBorder="1"/>
    <xf numFmtId="196" fontId="94" fillId="0" borderId="44" xfId="199" applyNumberFormat="1" applyFont="1" applyFill="1" applyBorder="1"/>
    <xf numFmtId="166" fontId="4" fillId="0" borderId="139" xfId="199" applyNumberFormat="1" applyFill="1" applyBorder="1"/>
    <xf numFmtId="166" fontId="4" fillId="0" borderId="5" xfId="199" applyNumberFormat="1" applyFont="1" applyFill="1" applyBorder="1"/>
    <xf numFmtId="166" fontId="4" fillId="0" borderId="13" xfId="199" applyNumberFormat="1" applyFont="1" applyFill="1" applyBorder="1"/>
    <xf numFmtId="166" fontId="4" fillId="0" borderId="12" xfId="199" applyNumberFormat="1" applyFont="1" applyFill="1" applyBorder="1"/>
    <xf numFmtId="166" fontId="4" fillId="0" borderId="11" xfId="199" applyNumberFormat="1" applyFont="1" applyFill="1" applyBorder="1"/>
    <xf numFmtId="166" fontId="4" fillId="0" borderId="40" xfId="199" applyNumberFormat="1" applyFont="1" applyFill="1" applyBorder="1"/>
    <xf numFmtId="187" fontId="4" fillId="0" borderId="12" xfId="199" applyNumberFormat="1" applyFill="1" applyBorder="1"/>
    <xf numFmtId="196" fontId="4" fillId="0" borderId="40" xfId="199" applyNumberFormat="1" applyFill="1" applyBorder="1"/>
    <xf numFmtId="166" fontId="4" fillId="0" borderId="1" xfId="199" applyNumberFormat="1" applyFont="1" applyFill="1" applyBorder="1"/>
    <xf numFmtId="199" fontId="4" fillId="0" borderId="0" xfId="199" applyNumberFormat="1"/>
    <xf numFmtId="166" fontId="4" fillId="0" borderId="140" xfId="199" applyNumberFormat="1" applyFill="1" applyBorder="1"/>
    <xf numFmtId="166" fontId="4" fillId="0" borderId="2" xfId="199" applyNumberFormat="1" applyFont="1" applyFill="1" applyBorder="1"/>
    <xf numFmtId="166" fontId="4" fillId="0" borderId="8" xfId="199" applyNumberFormat="1" applyFont="1" applyFill="1" applyBorder="1"/>
    <xf numFmtId="166" fontId="4" fillId="0" borderId="20" xfId="199" applyNumberFormat="1" applyFont="1" applyFill="1" applyBorder="1"/>
    <xf numFmtId="166" fontId="4" fillId="0" borderId="21" xfId="199" applyNumberFormat="1" applyFont="1" applyFill="1" applyBorder="1"/>
    <xf numFmtId="166" fontId="4" fillId="0" borderId="19" xfId="199" applyNumberFormat="1" applyFont="1" applyFill="1" applyBorder="1"/>
    <xf numFmtId="166" fontId="4" fillId="0" borderId="81" xfId="199" applyNumberFormat="1" applyFont="1" applyFill="1" applyBorder="1"/>
    <xf numFmtId="187" fontId="4" fillId="0" borderId="141" xfId="199" applyNumberFormat="1" applyFill="1" applyBorder="1"/>
    <xf numFmtId="166" fontId="4" fillId="0" borderId="20" xfId="199" applyNumberFormat="1" applyFill="1" applyBorder="1"/>
    <xf numFmtId="187" fontId="4" fillId="0" borderId="43" xfId="199" applyNumberFormat="1" applyFill="1" applyBorder="1"/>
    <xf numFmtId="196" fontId="4" fillId="0" borderId="139" xfId="199" applyNumberFormat="1" applyFill="1" applyBorder="1"/>
    <xf numFmtId="196" fontId="4" fillId="0" borderId="42" xfId="199" applyNumberFormat="1" applyFill="1" applyBorder="1"/>
    <xf numFmtId="196" fontId="4" fillId="0" borderId="5" xfId="199" applyNumberFormat="1" applyFill="1" applyBorder="1"/>
    <xf numFmtId="196" fontId="4" fillId="0" borderId="13" xfId="199" applyNumberFormat="1" applyFill="1" applyBorder="1"/>
    <xf numFmtId="196" fontId="4" fillId="0" borderId="1" xfId="199" applyNumberFormat="1" applyFill="1" applyBorder="1"/>
    <xf numFmtId="196" fontId="4" fillId="0" borderId="12" xfId="199" applyNumberFormat="1" applyFill="1" applyBorder="1"/>
    <xf numFmtId="196" fontId="4" fillId="0" borderId="11" xfId="199" applyNumberFormat="1" applyFill="1" applyBorder="1"/>
    <xf numFmtId="0" fontId="4" fillId="0" borderId="138" xfId="199" applyBorder="1"/>
    <xf numFmtId="0" fontId="4" fillId="0" borderId="48" xfId="199" applyFill="1" applyBorder="1" applyAlignment="1">
      <alignment horizontal="center"/>
    </xf>
    <xf numFmtId="0" fontId="4" fillId="0" borderId="80" xfId="199" applyFill="1" applyBorder="1" applyAlignment="1">
      <alignment horizontal="center"/>
    </xf>
    <xf numFmtId="0" fontId="4" fillId="0" borderId="47" xfId="199" applyFill="1" applyBorder="1" applyAlignment="1">
      <alignment horizontal="center"/>
    </xf>
    <xf numFmtId="0" fontId="4" fillId="0" borderId="142" xfId="199" applyFill="1" applyBorder="1" applyAlignment="1">
      <alignment horizontal="center"/>
    </xf>
    <xf numFmtId="0" fontId="4" fillId="0" borderId="44" xfId="199" applyFill="1" applyBorder="1" applyAlignment="1">
      <alignment horizontal="center"/>
    </xf>
    <xf numFmtId="0" fontId="4" fillId="0" borderId="139" xfId="199" applyFont="1" applyFill="1" applyBorder="1" applyAlignment="1">
      <alignment horizontal="center"/>
    </xf>
    <xf numFmtId="0" fontId="4" fillId="0" borderId="42" xfId="199" applyFill="1" applyBorder="1" applyAlignment="1">
      <alignment horizontal="center"/>
    </xf>
    <xf numFmtId="0" fontId="4" fillId="0" borderId="5" xfId="199" applyFill="1" applyBorder="1" applyAlignment="1">
      <alignment horizontal="center"/>
    </xf>
    <xf numFmtId="0" fontId="4" fillId="0" borderId="13" xfId="199" applyFill="1" applyBorder="1" applyAlignment="1">
      <alignment horizontal="center"/>
    </xf>
    <xf numFmtId="0" fontId="4" fillId="0" borderId="1" xfId="199" applyFill="1" applyBorder="1" applyAlignment="1">
      <alignment horizontal="center"/>
    </xf>
    <xf numFmtId="0" fontId="4" fillId="0" borderId="5" xfId="199" applyFont="1" applyFill="1" applyBorder="1" applyAlignment="1">
      <alignment horizontal="center"/>
    </xf>
    <xf numFmtId="0" fontId="4" fillId="0" borderId="13" xfId="199" applyFont="1" applyFill="1" applyBorder="1" applyAlignment="1">
      <alignment horizontal="center"/>
    </xf>
    <xf numFmtId="0" fontId="4" fillId="0" borderId="40" xfId="199" applyFont="1" applyFill="1" applyBorder="1" applyAlignment="1">
      <alignment horizontal="center"/>
    </xf>
    <xf numFmtId="0" fontId="4" fillId="0" borderId="42" xfId="199" applyFill="1" applyBorder="1" applyAlignment="1">
      <alignment horizontal="center" vertical="top" wrapText="1"/>
    </xf>
    <xf numFmtId="0" fontId="4" fillId="0" borderId="5" xfId="199" applyFill="1" applyBorder="1" applyAlignment="1">
      <alignment horizontal="center" vertical="top" wrapText="1"/>
    </xf>
    <xf numFmtId="0" fontId="4" fillId="0" borderId="13" xfId="199" applyFill="1" applyBorder="1" applyAlignment="1">
      <alignment horizontal="center" vertical="top" wrapText="1"/>
    </xf>
    <xf numFmtId="0" fontId="4" fillId="0" borderId="5" xfId="199" applyFont="1" applyFill="1" applyBorder="1" applyAlignment="1">
      <alignment horizontal="center" vertical="top" wrapText="1"/>
    </xf>
    <xf numFmtId="0" fontId="4" fillId="0" borderId="13" xfId="199" applyFont="1" applyFill="1" applyBorder="1" applyAlignment="1">
      <alignment horizontal="center" vertical="top" wrapText="1"/>
    </xf>
    <xf numFmtId="0" fontId="4" fillId="0" borderId="12" xfId="199" applyFont="1" applyFill="1" applyBorder="1" applyAlignment="1">
      <alignment horizontal="center" vertical="top" wrapText="1"/>
    </xf>
    <xf numFmtId="0" fontId="4" fillId="0" borderId="11" xfId="199" applyFont="1" applyFill="1" applyBorder="1" applyAlignment="1">
      <alignment horizontal="center" vertical="top" wrapText="1"/>
    </xf>
    <xf numFmtId="0" fontId="4" fillId="0" borderId="40" xfId="199" applyFont="1" applyFill="1" applyBorder="1" applyAlignment="1">
      <alignment horizontal="center" vertical="top" wrapText="1"/>
    </xf>
    <xf numFmtId="0" fontId="4" fillId="0" borderId="73" xfId="199" applyFill="1" applyBorder="1" applyAlignment="1">
      <alignment horizontal="center"/>
    </xf>
    <xf numFmtId="0" fontId="4" fillId="0" borderId="143" xfId="199" applyFill="1" applyBorder="1" applyAlignment="1">
      <alignment horizontal="center"/>
    </xf>
    <xf numFmtId="196" fontId="4" fillId="0" borderId="13" xfId="199" applyNumberFormat="1" applyFont="1" applyFill="1" applyBorder="1" applyAlignment="1">
      <alignment horizontal="center"/>
    </xf>
    <xf numFmtId="0" fontId="21" fillId="0" borderId="0" xfId="199" applyFont="1" applyFill="1" applyBorder="1" applyAlignment="1">
      <alignment horizontal="center"/>
    </xf>
    <xf numFmtId="0" fontId="4" fillId="0" borderId="42" xfId="199" applyFont="1" applyFill="1" applyBorder="1" applyAlignment="1">
      <alignment horizontal="center"/>
    </xf>
    <xf numFmtId="0" fontId="4" fillId="0" borderId="56" xfId="199" applyFill="1" applyBorder="1"/>
    <xf numFmtId="0" fontId="4" fillId="0" borderId="37" xfId="199" applyFill="1" applyBorder="1"/>
    <xf numFmtId="0" fontId="4" fillId="0" borderId="78" xfId="199" applyFill="1" applyBorder="1"/>
    <xf numFmtId="0" fontId="4" fillId="0" borderId="36" xfId="199" applyFill="1" applyBorder="1"/>
    <xf numFmtId="0" fontId="4" fillId="0" borderId="0" xfId="199" applyFill="1" applyAlignment="1">
      <alignment horizontal="center"/>
    </xf>
    <xf numFmtId="173" fontId="21" fillId="0" borderId="0" xfId="199" applyNumberFormat="1" applyFont="1" applyFill="1" applyAlignment="1">
      <alignment horizontal="center"/>
    </xf>
    <xf numFmtId="0" fontId="4" fillId="0" borderId="0" xfId="199" applyAlignment="1">
      <alignment horizontal="right"/>
    </xf>
    <xf numFmtId="173" fontId="9" fillId="0" borderId="0" xfId="199" applyNumberFormat="1" applyFont="1" applyAlignment="1">
      <alignment horizontal="center"/>
    </xf>
    <xf numFmtId="0" fontId="9" fillId="0" borderId="0" xfId="199" applyFont="1" applyFill="1" applyAlignment="1">
      <alignment horizontal="center"/>
    </xf>
    <xf numFmtId="0" fontId="95" fillId="0" borderId="0" xfId="199" applyFont="1" applyFill="1" applyAlignment="1">
      <alignment horizontal="right"/>
    </xf>
    <xf numFmtId="0" fontId="9" fillId="0" borderId="0" xfId="199" applyFont="1" applyFill="1" applyAlignment="1">
      <alignment horizontal="right"/>
    </xf>
    <xf numFmtId="200" fontId="10" fillId="0" borderId="0" xfId="199" applyNumberFormat="1" applyFont="1" applyFill="1"/>
    <xf numFmtId="0" fontId="10" fillId="0" borderId="0" xfId="199" applyFont="1" applyFill="1"/>
    <xf numFmtId="0" fontId="21" fillId="0" borderId="0" xfId="199" applyFont="1" applyFill="1"/>
    <xf numFmtId="0" fontId="4" fillId="0" borderId="6" xfId="199" applyFill="1" applyBorder="1"/>
    <xf numFmtId="0" fontId="21" fillId="0" borderId="42" xfId="199" applyFont="1" applyFill="1" applyBorder="1" applyAlignment="1">
      <alignment horizontal="center"/>
    </xf>
    <xf numFmtId="0" fontId="21" fillId="0" borderId="13" xfId="199" applyFont="1" applyFill="1" applyBorder="1" applyAlignment="1">
      <alignment horizontal="center"/>
    </xf>
    <xf numFmtId="165" fontId="4" fillId="0" borderId="0" xfId="199" applyNumberFormat="1"/>
    <xf numFmtId="166" fontId="4" fillId="0" borderId="0" xfId="199" applyNumberFormat="1" applyBorder="1"/>
    <xf numFmtId="0" fontId="4" fillId="0" borderId="0" xfId="199" applyAlignment="1">
      <alignment horizontal="center"/>
    </xf>
    <xf numFmtId="0" fontId="21" fillId="0" borderId="0" xfId="199" applyFont="1" applyAlignment="1">
      <alignment horizontal="center"/>
    </xf>
    <xf numFmtId="166" fontId="4" fillId="0" borderId="0" xfId="13" applyFill="1"/>
    <xf numFmtId="0" fontId="23" fillId="0" borderId="0" xfId="199" applyFont="1"/>
    <xf numFmtId="0" fontId="94" fillId="0" borderId="0" xfId="199" applyFont="1"/>
    <xf numFmtId="0" fontId="4" fillId="0" borderId="1" xfId="199" applyBorder="1"/>
    <xf numFmtId="0" fontId="4" fillId="0" borderId="1" xfId="199" applyBorder="1" applyAlignment="1">
      <alignment horizontal="center"/>
    </xf>
    <xf numFmtId="0" fontId="4" fillId="0" borderId="3" xfId="199" applyBorder="1" applyAlignment="1">
      <alignment horizontal="center"/>
    </xf>
    <xf numFmtId="0" fontId="4" fillId="0" borderId="3" xfId="199" applyBorder="1"/>
    <xf numFmtId="0" fontId="4" fillId="0" borderId="33" xfId="199" applyBorder="1"/>
    <xf numFmtId="0" fontId="4" fillId="0" borderId="22" xfId="199" applyBorder="1" applyAlignment="1">
      <alignment horizontal="center"/>
    </xf>
    <xf numFmtId="166" fontId="5" fillId="0" borderId="42" xfId="199" applyNumberFormat="1" applyFont="1" applyFill="1" applyBorder="1"/>
    <xf numFmtId="166" fontId="5" fillId="0" borderId="1" xfId="199" applyNumberFormat="1" applyFont="1" applyFill="1" applyBorder="1"/>
    <xf numFmtId="166" fontId="5" fillId="0" borderId="0" xfId="199" applyNumberFormat="1" applyFont="1" applyFill="1" applyBorder="1"/>
    <xf numFmtId="166" fontId="5" fillId="0" borderId="5" xfId="199" applyNumberFormat="1" applyFont="1" applyFill="1" applyBorder="1"/>
    <xf numFmtId="166" fontId="5" fillId="0" borderId="13" xfId="199" applyNumberFormat="1" applyFont="1" applyFill="1" applyBorder="1"/>
    <xf numFmtId="166" fontId="5" fillId="0" borderId="41" xfId="199" applyNumberFormat="1" applyFont="1" applyFill="1" applyBorder="1"/>
    <xf numFmtId="0" fontId="4" fillId="0" borderId="138" xfId="199" applyFill="1" applyBorder="1" applyAlignment="1">
      <alignment horizontal="center"/>
    </xf>
    <xf numFmtId="0" fontId="4" fillId="0" borderId="1" xfId="199" applyFont="1" applyFill="1" applyBorder="1" applyAlignment="1">
      <alignment horizontal="center" vertical="top" wrapText="1"/>
    </xf>
    <xf numFmtId="2" fontId="4" fillId="0" borderId="0" xfId="199" applyNumberFormat="1"/>
    <xf numFmtId="197" fontId="4" fillId="0" borderId="0" xfId="199" applyNumberFormat="1"/>
    <xf numFmtId="0" fontId="94" fillId="0" borderId="0" xfId="199" applyFont="1" applyFill="1"/>
    <xf numFmtId="181" fontId="0" fillId="0" borderId="13" xfId="13" applyNumberFormat="1" applyFont="1" applyFill="1" applyBorder="1" applyAlignment="1" applyProtection="1"/>
    <xf numFmtId="184" fontId="3" fillId="0" borderId="1" xfId="13" applyNumberFormat="1" applyFont="1" applyBorder="1"/>
    <xf numFmtId="197" fontId="4" fillId="0" borderId="1" xfId="199" applyNumberFormat="1" applyFill="1" applyBorder="1"/>
    <xf numFmtId="4" fontId="0" fillId="0" borderId="13" xfId="13" applyNumberFormat="1" applyFont="1" applyFill="1" applyBorder="1" applyAlignment="1" applyProtection="1"/>
    <xf numFmtId="166" fontId="0" fillId="0" borderId="13" xfId="13" applyFont="1" applyFill="1" applyBorder="1" applyAlignment="1" applyProtection="1"/>
    <xf numFmtId="196" fontId="23" fillId="0" borderId="16" xfId="199" applyNumberFormat="1" applyFont="1" applyFill="1" applyBorder="1" applyAlignment="1">
      <alignment horizontal="center"/>
    </xf>
    <xf numFmtId="196" fontId="23" fillId="0" borderId="17" xfId="199" applyNumberFormat="1" applyFont="1" applyFill="1" applyBorder="1" applyAlignment="1">
      <alignment horizontal="center"/>
    </xf>
    <xf numFmtId="0" fontId="23" fillId="0" borderId="16" xfId="199" applyFont="1" applyFill="1" applyBorder="1" applyAlignment="1">
      <alignment horizontal="center"/>
    </xf>
    <xf numFmtId="196" fontId="4" fillId="0" borderId="48" xfId="199" applyNumberFormat="1" applyFill="1" applyBorder="1"/>
    <xf numFmtId="196" fontId="4" fillId="0" borderId="142" xfId="199" applyNumberFormat="1" applyFill="1" applyBorder="1"/>
    <xf numFmtId="196" fontId="4" fillId="0" borderId="45" xfId="199" applyNumberFormat="1" applyFill="1" applyBorder="1"/>
    <xf numFmtId="196" fontId="4" fillId="0" borderId="80" xfId="199" applyNumberFormat="1" applyFill="1" applyBorder="1"/>
    <xf numFmtId="196" fontId="5" fillId="0" borderId="138" xfId="199" applyNumberFormat="1" applyFont="1" applyFill="1" applyBorder="1"/>
    <xf numFmtId="166" fontId="5" fillId="0" borderId="139" xfId="199" applyNumberFormat="1" applyFont="1" applyFill="1" applyBorder="1"/>
    <xf numFmtId="166" fontId="5" fillId="0" borderId="157" xfId="199" applyNumberFormat="1" applyFont="1" applyBorder="1"/>
    <xf numFmtId="166" fontId="5" fillId="0" borderId="2" xfId="199" applyNumberFormat="1" applyFont="1" applyFill="1" applyBorder="1"/>
    <xf numFmtId="166" fontId="5" fillId="0" borderId="3" xfId="199" applyNumberFormat="1" applyFont="1" applyFill="1" applyBorder="1"/>
    <xf numFmtId="166" fontId="5" fillId="0" borderId="8" xfId="199" applyNumberFormat="1" applyFont="1" applyFill="1" applyBorder="1"/>
    <xf numFmtId="166" fontId="5" fillId="0" borderId="20" xfId="199" applyNumberFormat="1" applyFont="1" applyFill="1" applyBorder="1"/>
    <xf numFmtId="166" fontId="5" fillId="0" borderId="140" xfId="199" applyNumberFormat="1" applyFont="1" applyFill="1" applyBorder="1"/>
    <xf numFmtId="166" fontId="5" fillId="0" borderId="42" xfId="199" applyNumberFormat="1" applyFont="1" applyBorder="1"/>
    <xf numFmtId="0" fontId="4" fillId="0" borderId="56" xfId="199" applyBorder="1"/>
    <xf numFmtId="196" fontId="4" fillId="0" borderId="158" xfId="199" applyNumberFormat="1" applyFill="1" applyBorder="1"/>
    <xf numFmtId="196" fontId="4" fillId="0" borderId="85" xfId="199" applyNumberFormat="1" applyFill="1" applyBorder="1"/>
    <xf numFmtId="196" fontId="4" fillId="0" borderId="79" xfId="199" applyNumberFormat="1" applyFill="1" applyBorder="1"/>
    <xf numFmtId="196" fontId="5" fillId="0" borderId="139" xfId="199" applyNumberFormat="1" applyFont="1" applyFill="1" applyBorder="1"/>
    <xf numFmtId="0" fontId="4" fillId="0" borderId="139" xfId="199" applyBorder="1"/>
    <xf numFmtId="0" fontId="4" fillId="0" borderId="40" xfId="199" applyBorder="1"/>
    <xf numFmtId="0" fontId="4" fillId="0" borderId="139" xfId="199" applyFont="1" applyBorder="1" applyAlignment="1">
      <alignment horizontal="center"/>
    </xf>
    <xf numFmtId="0" fontId="4" fillId="0" borderId="4" xfId="199" applyFont="1" applyFill="1" applyBorder="1" applyAlignment="1">
      <alignment horizontal="center"/>
    </xf>
    <xf numFmtId="0" fontId="4" fillId="0" borderId="79" xfId="199" applyFont="1" applyFill="1" applyBorder="1" applyAlignment="1">
      <alignment horizontal="center"/>
    </xf>
    <xf numFmtId="196" fontId="4" fillId="0" borderId="13" xfId="199" applyNumberFormat="1" applyFont="1" applyBorder="1" applyAlignment="1">
      <alignment horizontal="center"/>
    </xf>
    <xf numFmtId="196" fontId="4" fillId="0" borderId="0" xfId="199" applyNumberFormat="1" applyFont="1" applyBorder="1" applyAlignment="1">
      <alignment horizontal="center"/>
    </xf>
    <xf numFmtId="0" fontId="4" fillId="0" borderId="0" xfId="199" applyFont="1" applyBorder="1" applyAlignment="1">
      <alignment horizontal="center"/>
    </xf>
    <xf numFmtId="0" fontId="21" fillId="0" borderId="37" xfId="199" applyFont="1" applyFill="1" applyBorder="1" applyAlignment="1">
      <alignment horizontal="center"/>
    </xf>
    <xf numFmtId="0" fontId="21" fillId="0" borderId="36" xfId="199" applyFont="1" applyFill="1" applyBorder="1" applyAlignment="1">
      <alignment horizontal="center"/>
    </xf>
    <xf numFmtId="0" fontId="4" fillId="0" borderId="156" xfId="199" applyFill="1" applyBorder="1"/>
    <xf numFmtId="0" fontId="21" fillId="0" borderId="0" xfId="199" applyFont="1" applyAlignment="1">
      <alignment horizontal="right"/>
    </xf>
    <xf numFmtId="173" fontId="21" fillId="0" borderId="0" xfId="199" applyNumberFormat="1" applyFont="1" applyAlignment="1">
      <alignment horizontal="center"/>
    </xf>
    <xf numFmtId="0" fontId="10" fillId="0" borderId="0" xfId="199" applyFont="1"/>
    <xf numFmtId="196" fontId="4" fillId="0" borderId="36" xfId="199" applyNumberFormat="1" applyFill="1" applyBorder="1"/>
    <xf numFmtId="2" fontId="4" fillId="0" borderId="0" xfId="199" applyNumberFormat="1" applyFill="1"/>
    <xf numFmtId="0" fontId="5" fillId="0" borderId="0" xfId="199" applyFont="1"/>
    <xf numFmtId="197" fontId="4" fillId="0" borderId="0" xfId="199" applyNumberFormat="1" applyFill="1"/>
    <xf numFmtId="196" fontId="4" fillId="0" borderId="0" xfId="199" applyNumberFormat="1" applyFill="1"/>
    <xf numFmtId="9" fontId="4" fillId="0" borderId="0" xfId="199" applyNumberFormat="1" applyFill="1"/>
    <xf numFmtId="196" fontId="9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6" fontId="4" fillId="0" borderId="50" xfId="199" applyNumberFormat="1" applyFill="1" applyBorder="1"/>
    <xf numFmtId="166" fontId="4" fillId="0" borderId="43" xfId="199" applyNumberFormat="1" applyFill="1" applyBorder="1"/>
    <xf numFmtId="166" fontId="4" fillId="0" borderId="86" xfId="199" applyNumberFormat="1" applyFill="1" applyBorder="1"/>
    <xf numFmtId="166" fontId="4" fillId="0" borderId="78" xfId="199" applyNumberFormat="1" applyFill="1" applyBorder="1"/>
    <xf numFmtId="196" fontId="4" fillId="0" borderId="163" xfId="199" applyNumberFormat="1" applyFill="1" applyBorder="1"/>
    <xf numFmtId="196" fontId="4" fillId="0" borderId="41" xfId="199" applyNumberFormat="1" applyFont="1" applyFill="1" applyBorder="1"/>
    <xf numFmtId="196" fontId="4" fillId="0" borderId="43" xfId="199" applyNumberFormat="1" applyFill="1" applyBorder="1"/>
    <xf numFmtId="0" fontId="4" fillId="0" borderId="50" xfId="199" applyFont="1" applyFill="1" applyBorder="1" applyAlignment="1">
      <alignment horizontal="center"/>
    </xf>
    <xf numFmtId="0" fontId="4" fillId="0" borderId="43" xfId="199" applyFont="1" applyFill="1" applyBorder="1" applyAlignment="1">
      <alignment horizontal="center"/>
    </xf>
    <xf numFmtId="0" fontId="4" fillId="0" borderId="86" xfId="199" applyFill="1" applyBorder="1" applyAlignment="1">
      <alignment horizontal="center"/>
    </xf>
    <xf numFmtId="0" fontId="4" fillId="0" borderId="36" xfId="199" applyFill="1" applyBorder="1" applyAlignment="1">
      <alignment horizontal="center"/>
    </xf>
    <xf numFmtId="0" fontId="4" fillId="0" borderId="0" xfId="199" applyFont="1" applyFill="1" applyBorder="1" applyAlignment="1">
      <alignment horizontal="right"/>
    </xf>
    <xf numFmtId="0" fontId="4" fillId="10" borderId="0" xfId="5" applyFill="1"/>
    <xf numFmtId="3" fontId="10" fillId="10" borderId="0" xfId="5" applyNumberFormat="1" applyFont="1" applyFill="1" applyBorder="1"/>
    <xf numFmtId="0" fontId="10" fillId="10" borderId="0" xfId="5" applyFont="1" applyFill="1" applyAlignment="1">
      <alignment horizontal="center"/>
    </xf>
    <xf numFmtId="0" fontId="10" fillId="10" borderId="0" xfId="5" applyFont="1" applyFill="1" applyBorder="1" applyAlignment="1">
      <alignment horizontal="center"/>
    </xf>
    <xf numFmtId="9" fontId="10" fillId="10" borderId="0" xfId="5" applyNumberFormat="1" applyFont="1" applyFill="1"/>
    <xf numFmtId="9" fontId="10" fillId="10" borderId="0" xfId="7" applyFont="1" applyFill="1"/>
    <xf numFmtId="0" fontId="10" fillId="10" borderId="0" xfId="5" applyFont="1" applyFill="1" applyBorder="1" applyAlignment="1">
      <alignment horizontal="left"/>
    </xf>
    <xf numFmtId="201" fontId="10" fillId="10" borderId="0" xfId="9" applyNumberFormat="1" applyFont="1" applyFill="1"/>
    <xf numFmtId="2" fontId="10" fillId="10" borderId="0" xfId="9" applyNumberFormat="1" applyFont="1" applyFill="1" applyBorder="1" applyAlignment="1">
      <alignment horizontal="right"/>
    </xf>
    <xf numFmtId="3" fontId="4" fillId="10" borderId="0" xfId="5" applyNumberFormat="1" applyFill="1"/>
    <xf numFmtId="4" fontId="4" fillId="10" borderId="0" xfId="5" applyNumberFormat="1" applyFill="1"/>
    <xf numFmtId="0" fontId="10" fillId="10" borderId="0" xfId="5" applyFont="1" applyFill="1" applyAlignment="1">
      <alignment horizontal="left"/>
    </xf>
    <xf numFmtId="0" fontId="4" fillId="10" borderId="30" xfId="5" applyFill="1" applyBorder="1"/>
    <xf numFmtId="0" fontId="4" fillId="10" borderId="31" xfId="5" applyFill="1" applyBorder="1"/>
    <xf numFmtId="0" fontId="10" fillId="10" borderId="29" xfId="5" applyFont="1" applyFill="1" applyBorder="1"/>
    <xf numFmtId="0" fontId="4" fillId="10" borderId="7" xfId="5" applyFill="1" applyBorder="1"/>
    <xf numFmtId="3" fontId="10" fillId="10" borderId="33" xfId="5" applyNumberFormat="1" applyFont="1" applyFill="1" applyBorder="1"/>
    <xf numFmtId="0" fontId="4" fillId="10" borderId="3" xfId="5" applyFill="1" applyBorder="1"/>
    <xf numFmtId="0" fontId="10" fillId="10" borderId="33" xfId="5" applyFont="1" applyFill="1" applyBorder="1"/>
    <xf numFmtId="0" fontId="4" fillId="10" borderId="6" xfId="5" applyFill="1" applyBorder="1"/>
    <xf numFmtId="3" fontId="10" fillId="10" borderId="22" xfId="5" applyNumberFormat="1" applyFont="1" applyFill="1" applyBorder="1"/>
    <xf numFmtId="0" fontId="4" fillId="10" borderId="0" xfId="5" applyFill="1" applyBorder="1"/>
    <xf numFmtId="0" fontId="10" fillId="10" borderId="22" xfId="5" applyFont="1" applyFill="1" applyBorder="1"/>
    <xf numFmtId="0" fontId="4" fillId="10" borderId="24" xfId="5" applyFill="1" applyBorder="1"/>
    <xf numFmtId="9" fontId="10" fillId="10" borderId="74" xfId="5" applyNumberFormat="1" applyFont="1" applyFill="1" applyBorder="1"/>
    <xf numFmtId="0" fontId="4" fillId="10" borderId="9" xfId="5" applyFill="1" applyBorder="1"/>
    <xf numFmtId="0" fontId="10" fillId="10" borderId="74" xfId="5" applyFont="1" applyFill="1" applyBorder="1"/>
    <xf numFmtId="168" fontId="10" fillId="10" borderId="164" xfId="8" applyNumberFormat="1" applyFont="1" applyFill="1" applyBorder="1"/>
    <xf numFmtId="168" fontId="10" fillId="10" borderId="88" xfId="8" applyNumberFormat="1" applyFont="1" applyFill="1" applyBorder="1"/>
    <xf numFmtId="0" fontId="10" fillId="10" borderId="65" xfId="5" applyFont="1" applyFill="1" applyBorder="1"/>
    <xf numFmtId="0" fontId="10" fillId="10" borderId="123" xfId="5" applyFont="1" applyFill="1" applyBorder="1"/>
    <xf numFmtId="0" fontId="4" fillId="10" borderId="124" xfId="5" applyFill="1" applyBorder="1"/>
    <xf numFmtId="168" fontId="10" fillId="10" borderId="165" xfId="8" applyNumberFormat="1" applyFont="1" applyFill="1" applyBorder="1"/>
    <xf numFmtId="168" fontId="10" fillId="10" borderId="166" xfId="8" applyNumberFormat="1" applyFont="1" applyFill="1" applyBorder="1"/>
    <xf numFmtId="0" fontId="10" fillId="10" borderId="169" xfId="5" applyFont="1" applyFill="1" applyBorder="1" applyAlignment="1">
      <alignment horizontal="left" wrapText="1"/>
    </xf>
    <xf numFmtId="0" fontId="10" fillId="10" borderId="170" xfId="5" applyFont="1" applyFill="1" applyBorder="1" applyAlignment="1">
      <alignment horizontal="left"/>
    </xf>
    <xf numFmtId="0" fontId="10" fillId="10" borderId="31" xfId="5" applyFont="1" applyFill="1" applyBorder="1"/>
    <xf numFmtId="0" fontId="10" fillId="10" borderId="166" xfId="5" applyFont="1" applyFill="1" applyBorder="1" applyAlignment="1">
      <alignment horizontal="left" wrapText="1"/>
    </xf>
    <xf numFmtId="0" fontId="10" fillId="10" borderId="61" xfId="5" applyFont="1" applyFill="1" applyBorder="1" applyAlignment="1">
      <alignment horizontal="left" wrapText="1"/>
    </xf>
    <xf numFmtId="168" fontId="10" fillId="10" borderId="171" xfId="8" applyNumberFormat="1" applyFont="1" applyFill="1" applyBorder="1"/>
    <xf numFmtId="168" fontId="10" fillId="10" borderId="172" xfId="8" applyNumberFormat="1" applyFont="1" applyFill="1" applyBorder="1"/>
    <xf numFmtId="168" fontId="10" fillId="10" borderId="173" xfId="8" applyNumberFormat="1" applyFont="1" applyFill="1" applyBorder="1"/>
    <xf numFmtId="0" fontId="10" fillId="10" borderId="62" xfId="5" applyFont="1" applyFill="1" applyBorder="1" applyAlignment="1">
      <alignment horizontal="left"/>
    </xf>
    <xf numFmtId="0" fontId="10" fillId="10" borderId="172" xfId="5" applyFont="1" applyFill="1" applyBorder="1" applyAlignment="1">
      <alignment horizontal="left" wrapText="1"/>
    </xf>
    <xf numFmtId="168" fontId="10" fillId="10" borderId="152" xfId="8" applyNumberFormat="1" applyFont="1" applyFill="1" applyBorder="1"/>
    <xf numFmtId="168" fontId="10" fillId="10" borderId="126" xfId="8" applyNumberFormat="1" applyFont="1" applyFill="1" applyBorder="1"/>
    <xf numFmtId="0" fontId="10" fillId="10" borderId="125" xfId="5" applyFont="1" applyFill="1" applyBorder="1" applyAlignment="1">
      <alignment horizontal="left"/>
    </xf>
    <xf numFmtId="0" fontId="10" fillId="10" borderId="126" xfId="5" applyFont="1" applyFill="1" applyBorder="1" applyAlignment="1">
      <alignment horizontal="center" wrapText="1"/>
    </xf>
    <xf numFmtId="0" fontId="10" fillId="10" borderId="173" xfId="5" applyFont="1" applyFill="1" applyBorder="1" applyAlignment="1">
      <alignment horizontal="left" wrapText="1"/>
    </xf>
    <xf numFmtId="168" fontId="10" fillId="10" borderId="174" xfId="8" applyNumberFormat="1" applyFont="1" applyFill="1" applyBorder="1"/>
    <xf numFmtId="168" fontId="10" fillId="10" borderId="100" xfId="8" applyNumberFormat="1" applyFont="1" applyFill="1" applyBorder="1"/>
    <xf numFmtId="0" fontId="10" fillId="10" borderId="127" xfId="5" applyFont="1" applyFill="1" applyBorder="1" applyAlignment="1">
      <alignment horizontal="left"/>
    </xf>
    <xf numFmtId="0" fontId="10" fillId="0" borderId="100" xfId="5" applyFont="1" applyFill="1" applyBorder="1" applyAlignment="1">
      <alignment horizontal="left" wrapText="1"/>
    </xf>
    <xf numFmtId="168" fontId="10" fillId="10" borderId="61" xfId="8" applyNumberFormat="1" applyFont="1" applyFill="1" applyBorder="1"/>
    <xf numFmtId="168" fontId="10" fillId="10" borderId="91" xfId="8" applyNumberFormat="1" applyFont="1" applyFill="1" applyBorder="1"/>
    <xf numFmtId="0" fontId="10" fillId="10" borderId="91" xfId="5" applyFont="1" applyFill="1" applyBorder="1" applyAlignment="1">
      <alignment horizontal="left" wrapText="1"/>
    </xf>
    <xf numFmtId="0" fontId="10" fillId="10" borderId="126" xfId="5" applyFont="1" applyFill="1" applyBorder="1" applyAlignment="1">
      <alignment horizontal="left"/>
    </xf>
    <xf numFmtId="0" fontId="10" fillId="10" borderId="166" xfId="5" applyFont="1" applyFill="1" applyBorder="1" applyAlignment="1">
      <alignment horizontal="left"/>
    </xf>
    <xf numFmtId="0" fontId="10" fillId="10" borderId="127" xfId="5" applyFont="1" applyFill="1" applyBorder="1"/>
    <xf numFmtId="0" fontId="10" fillId="10" borderId="175" xfId="5" applyFont="1" applyFill="1" applyBorder="1" applyAlignment="1">
      <alignment horizontal="left"/>
    </xf>
    <xf numFmtId="0" fontId="10" fillId="10" borderId="125" xfId="5" applyFont="1" applyFill="1" applyBorder="1"/>
    <xf numFmtId="0" fontId="10" fillId="10" borderId="62" xfId="5" applyFont="1" applyFill="1" applyBorder="1"/>
    <xf numFmtId="0" fontId="10" fillId="10" borderId="172" xfId="5" applyFont="1" applyFill="1" applyBorder="1" applyAlignment="1">
      <alignment horizontal="left"/>
    </xf>
    <xf numFmtId="0" fontId="10" fillId="10" borderId="3" xfId="5" applyFont="1" applyFill="1" applyBorder="1"/>
    <xf numFmtId="0" fontId="10" fillId="10" borderId="9" xfId="5" applyFont="1" applyFill="1" applyBorder="1"/>
    <xf numFmtId="0" fontId="10" fillId="10" borderId="100" xfId="5" applyFont="1" applyFill="1" applyBorder="1" applyAlignment="1">
      <alignment horizontal="left"/>
    </xf>
    <xf numFmtId="0" fontId="10" fillId="10" borderId="91" xfId="5" applyFont="1" applyFill="1" applyBorder="1" applyAlignment="1">
      <alignment horizontal="left"/>
    </xf>
    <xf numFmtId="168" fontId="10" fillId="10" borderId="175" xfId="8" applyNumberFormat="1" applyFont="1" applyFill="1" applyBorder="1"/>
    <xf numFmtId="0" fontId="31" fillId="10" borderId="125" xfId="5" applyFont="1" applyFill="1" applyBorder="1" applyAlignment="1">
      <alignment horizontal="left"/>
    </xf>
    <xf numFmtId="0" fontId="10" fillId="10" borderId="151" xfId="5" applyFont="1" applyFill="1" applyBorder="1" applyAlignment="1">
      <alignment horizontal="center"/>
    </xf>
    <xf numFmtId="0" fontId="10" fillId="10" borderId="124" xfId="5" applyFont="1" applyFill="1" applyBorder="1" applyAlignment="1">
      <alignment horizontal="center"/>
    </xf>
    <xf numFmtId="0" fontId="10" fillId="10" borderId="132" xfId="5" applyFont="1" applyFill="1" applyBorder="1"/>
    <xf numFmtId="0" fontId="10" fillId="10" borderId="63" xfId="5" applyFont="1" applyFill="1" applyBorder="1" applyAlignment="1">
      <alignment horizontal="center"/>
    </xf>
    <xf numFmtId="0" fontId="10" fillId="10" borderId="152" xfId="5" applyFont="1" applyFill="1" applyBorder="1" applyAlignment="1">
      <alignment horizontal="center"/>
    </xf>
    <xf numFmtId="0" fontId="10" fillId="10" borderId="126" xfId="5" applyFont="1" applyFill="1" applyBorder="1" applyAlignment="1">
      <alignment horizontal="center"/>
    </xf>
    <xf numFmtId="0" fontId="10" fillId="10" borderId="125" xfId="5" applyFont="1" applyFill="1" applyBorder="1" applyAlignment="1">
      <alignment horizontal="center"/>
    </xf>
    <xf numFmtId="0" fontId="10" fillId="10" borderId="22" xfId="5" applyFont="1" applyFill="1" applyBorder="1" applyAlignment="1">
      <alignment horizontal="center"/>
    </xf>
    <xf numFmtId="0" fontId="10" fillId="10" borderId="91" xfId="5" applyFont="1" applyFill="1" applyBorder="1" applyAlignment="1">
      <alignment horizontal="center"/>
    </xf>
    <xf numFmtId="0" fontId="10" fillId="10" borderId="68" xfId="5" applyFont="1" applyFill="1" applyBorder="1"/>
    <xf numFmtId="0" fontId="10" fillId="10" borderId="154" xfId="5" applyFont="1" applyFill="1" applyBorder="1"/>
    <xf numFmtId="0" fontId="10" fillId="10" borderId="66" xfId="5" applyFont="1" applyFill="1" applyBorder="1" applyAlignment="1">
      <alignment horizontal="center"/>
    </xf>
    <xf numFmtId="17" fontId="21" fillId="10" borderId="0" xfId="5" applyNumberFormat="1" applyFont="1" applyFill="1" applyAlignment="1">
      <alignment horizontal="center"/>
    </xf>
    <xf numFmtId="43" fontId="4" fillId="10" borderId="0" xfId="9" applyFill="1"/>
    <xf numFmtId="201" fontId="10" fillId="10" borderId="0" xfId="5" applyNumberFormat="1" applyFont="1" applyFill="1"/>
    <xf numFmtId="201" fontId="4" fillId="10" borderId="0" xfId="9" applyNumberFormat="1" applyFill="1"/>
    <xf numFmtId="176" fontId="10" fillId="10" borderId="0" xfId="5" applyNumberFormat="1" applyFont="1" applyFill="1"/>
    <xf numFmtId="176" fontId="4" fillId="10" borderId="0" xfId="5" applyNumberFormat="1" applyFont="1" applyFill="1" applyBorder="1"/>
    <xf numFmtId="0" fontId="10" fillId="10" borderId="6" xfId="5" applyFont="1" applyFill="1" applyBorder="1"/>
    <xf numFmtId="0" fontId="10" fillId="11" borderId="6" xfId="5" applyFont="1" applyFill="1" applyBorder="1"/>
    <xf numFmtId="190" fontId="4" fillId="10" borderId="0" xfId="5" applyNumberFormat="1" applyFill="1"/>
    <xf numFmtId="176" fontId="23" fillId="10" borderId="0" xfId="5" applyNumberFormat="1" applyFont="1" applyFill="1" applyBorder="1" applyAlignment="1">
      <alignment horizontal="center"/>
    </xf>
    <xf numFmtId="202" fontId="4" fillId="10" borderId="0" xfId="5" applyNumberFormat="1" applyFill="1"/>
    <xf numFmtId="0" fontId="23" fillId="10" borderId="0" xfId="5" applyFont="1" applyFill="1" applyBorder="1"/>
    <xf numFmtId="202" fontId="23" fillId="10" borderId="0" xfId="5" applyNumberFormat="1" applyFont="1" applyFill="1" applyBorder="1" applyAlignment="1">
      <alignment horizontal="center"/>
    </xf>
    <xf numFmtId="0" fontId="4" fillId="10" borderId="0" xfId="5" applyFont="1" applyFill="1"/>
    <xf numFmtId="182" fontId="23" fillId="10" borderId="0" xfId="5" applyNumberFormat="1" applyFont="1" applyFill="1" applyBorder="1"/>
    <xf numFmtId="203" fontId="23" fillId="10" borderId="0" xfId="5" applyNumberFormat="1" applyFont="1" applyFill="1" applyBorder="1" applyAlignment="1">
      <alignment horizontal="center"/>
    </xf>
    <xf numFmtId="176" fontId="23" fillId="10" borderId="0" xfId="5" applyNumberFormat="1" applyFont="1" applyFill="1" applyBorder="1"/>
    <xf numFmtId="3" fontId="23" fillId="10" borderId="0" xfId="5" applyNumberFormat="1" applyFont="1" applyFill="1"/>
    <xf numFmtId="0" fontId="23" fillId="10" borderId="0" xfId="5" applyFont="1" applyFill="1"/>
    <xf numFmtId="41" fontId="23" fillId="10" borderId="0" xfId="5" applyNumberFormat="1" applyFont="1" applyFill="1" applyBorder="1"/>
    <xf numFmtId="3" fontId="23" fillId="10" borderId="0" xfId="5" applyNumberFormat="1" applyFont="1" applyFill="1" applyBorder="1"/>
    <xf numFmtId="169" fontId="23" fillId="10" borderId="0" xfId="5" applyNumberFormat="1" applyFont="1" applyFill="1" applyBorder="1" applyAlignment="1">
      <alignment horizontal="center"/>
    </xf>
    <xf numFmtId="182" fontId="23" fillId="10" borderId="2" xfId="5" applyNumberFormat="1" applyFont="1" applyFill="1" applyBorder="1"/>
    <xf numFmtId="41" fontId="23" fillId="10" borderId="2" xfId="5" applyNumberFormat="1" applyFont="1" applyFill="1" applyBorder="1"/>
    <xf numFmtId="41" fontId="23" fillId="10" borderId="3" xfId="5" applyNumberFormat="1" applyFont="1" applyFill="1" applyBorder="1"/>
    <xf numFmtId="169" fontId="23" fillId="10" borderId="7" xfId="5" applyNumberFormat="1" applyFont="1" applyFill="1" applyBorder="1" applyAlignment="1">
      <alignment horizontal="center"/>
    </xf>
    <xf numFmtId="3" fontId="23" fillId="10" borderId="7" xfId="5" applyNumberFormat="1" applyFont="1" applyFill="1" applyBorder="1"/>
    <xf numFmtId="3" fontId="23" fillId="10" borderId="33" xfId="5" applyNumberFormat="1" applyFont="1" applyFill="1" applyBorder="1"/>
    <xf numFmtId="182" fontId="23" fillId="10" borderId="33" xfId="5" applyNumberFormat="1" applyFont="1" applyFill="1" applyBorder="1"/>
    <xf numFmtId="0" fontId="10" fillId="10" borderId="3" xfId="5" applyFont="1" applyFill="1" applyBorder="1" applyAlignment="1">
      <alignment horizontal="left"/>
    </xf>
    <xf numFmtId="182" fontId="23" fillId="10" borderId="1" xfId="5" applyNumberFormat="1" applyFont="1" applyFill="1" applyBorder="1"/>
    <xf numFmtId="41" fontId="23" fillId="10" borderId="1" xfId="5" applyNumberFormat="1" applyFont="1" applyFill="1" applyBorder="1"/>
    <xf numFmtId="169" fontId="23" fillId="10" borderId="6" xfId="5" applyNumberFormat="1" applyFont="1" applyFill="1" applyBorder="1" applyAlignment="1">
      <alignment horizontal="center"/>
    </xf>
    <xf numFmtId="3" fontId="23" fillId="10" borderId="6" xfId="5" applyNumberFormat="1" applyFont="1" applyFill="1" applyBorder="1"/>
    <xf numFmtId="3" fontId="23" fillId="10" borderId="22" xfId="5" applyNumberFormat="1" applyFont="1" applyFill="1" applyBorder="1"/>
    <xf numFmtId="182" fontId="23" fillId="10" borderId="22" xfId="5" applyNumberFormat="1" applyFont="1" applyFill="1" applyBorder="1"/>
    <xf numFmtId="41" fontId="4" fillId="10" borderId="0" xfId="5" applyNumberFormat="1" applyFill="1"/>
    <xf numFmtId="176" fontId="4" fillId="10" borderId="0" xfId="5" applyNumberFormat="1" applyFill="1" applyBorder="1"/>
    <xf numFmtId="41" fontId="4" fillId="10" borderId="0" xfId="5" applyNumberFormat="1" applyFill="1" applyBorder="1"/>
    <xf numFmtId="187" fontId="4" fillId="0" borderId="0" xfId="8" applyNumberFormat="1" applyFill="1" applyBorder="1"/>
    <xf numFmtId="190" fontId="23" fillId="10" borderId="0" xfId="5" applyNumberFormat="1" applyFont="1" applyFill="1" applyBorder="1"/>
    <xf numFmtId="201" fontId="10" fillId="10" borderId="0" xfId="9" applyNumberFormat="1" applyFont="1" applyFill="1" applyBorder="1"/>
    <xf numFmtId="0" fontId="23" fillId="10" borderId="30" xfId="5" applyFont="1" applyFill="1" applyBorder="1"/>
    <xf numFmtId="41" fontId="23" fillId="10" borderId="25" xfId="5" applyNumberFormat="1" applyFont="1" applyFill="1" applyBorder="1"/>
    <xf numFmtId="41" fontId="23" fillId="10" borderId="30" xfId="5" applyNumberFormat="1" applyFont="1" applyFill="1" applyBorder="1"/>
    <xf numFmtId="41" fontId="23" fillId="0" borderId="29" xfId="5" applyNumberFormat="1" applyFont="1" applyFill="1" applyBorder="1"/>
    <xf numFmtId="0" fontId="23" fillId="10" borderId="31" xfId="5" applyFont="1" applyFill="1" applyBorder="1"/>
    <xf numFmtId="3" fontId="23" fillId="10" borderId="30" xfId="5" applyNumberFormat="1" applyFont="1" applyFill="1" applyBorder="1"/>
    <xf numFmtId="3" fontId="23" fillId="10" borderId="29" xfId="5" applyNumberFormat="1" applyFont="1" applyFill="1" applyBorder="1"/>
    <xf numFmtId="0" fontId="10" fillId="10" borderId="30" xfId="5" applyFont="1" applyFill="1" applyBorder="1" applyAlignment="1">
      <alignment horizontal="left"/>
    </xf>
    <xf numFmtId="43" fontId="4" fillId="10" borderId="0" xfId="5" applyNumberFormat="1" applyFill="1"/>
    <xf numFmtId="182" fontId="23" fillId="10" borderId="4" xfId="5" applyNumberFormat="1" applyFont="1" applyFill="1" applyBorder="1"/>
    <xf numFmtId="3" fontId="23" fillId="10" borderId="24" xfId="5" applyNumberFormat="1" applyFont="1" applyFill="1" applyBorder="1"/>
    <xf numFmtId="3" fontId="23" fillId="10" borderId="74" xfId="5" applyNumberFormat="1" applyFont="1" applyFill="1" applyBorder="1"/>
    <xf numFmtId="182" fontId="23" fillId="10" borderId="74" xfId="5" applyNumberFormat="1" applyFont="1" applyFill="1" applyBorder="1"/>
    <xf numFmtId="0" fontId="10" fillId="10" borderId="9" xfId="5" applyFont="1" applyFill="1" applyBorder="1" applyAlignment="1">
      <alignment horizontal="left"/>
    </xf>
    <xf numFmtId="0" fontId="10" fillId="10" borderId="2" xfId="5" applyFont="1" applyFill="1" applyBorder="1" applyAlignment="1">
      <alignment horizontal="center"/>
    </xf>
    <xf numFmtId="0" fontId="10" fillId="10" borderId="7" xfId="5" applyFont="1" applyFill="1" applyBorder="1" applyAlignment="1">
      <alignment horizontal="center"/>
    </xf>
    <xf numFmtId="0" fontId="10" fillId="10" borderId="33" xfId="5" applyFont="1" applyFill="1" applyBorder="1" applyAlignment="1">
      <alignment horizontal="center"/>
    </xf>
    <xf numFmtId="0" fontId="10" fillId="10" borderId="3" xfId="5" applyFont="1" applyFill="1" applyBorder="1" applyAlignment="1">
      <alignment horizontal="center"/>
    </xf>
    <xf numFmtId="0" fontId="10" fillId="10" borderId="7" xfId="5" applyFont="1" applyFill="1" applyBorder="1"/>
    <xf numFmtId="0" fontId="10" fillId="10" borderId="6" xfId="5" applyFont="1" applyFill="1" applyBorder="1" applyAlignment="1">
      <alignment horizontal="center"/>
    </xf>
    <xf numFmtId="0" fontId="10" fillId="10" borderId="1" xfId="5" applyFont="1" applyFill="1" applyBorder="1" applyAlignment="1">
      <alignment horizontal="center"/>
    </xf>
    <xf numFmtId="0" fontId="10" fillId="10" borderId="4" xfId="5" applyFont="1" applyFill="1" applyBorder="1" applyAlignment="1">
      <alignment horizontal="center"/>
    </xf>
    <xf numFmtId="0" fontId="10" fillId="10" borderId="24" xfId="5" applyFont="1" applyFill="1" applyBorder="1" applyAlignment="1">
      <alignment horizontal="center"/>
    </xf>
    <xf numFmtId="0" fontId="10" fillId="10" borderId="74" xfId="5" applyFont="1" applyFill="1" applyBorder="1" applyAlignment="1">
      <alignment horizontal="center"/>
    </xf>
    <xf numFmtId="0" fontId="10" fillId="10" borderId="9" xfId="5" applyFont="1" applyFill="1" applyBorder="1" applyAlignment="1">
      <alignment horizontal="center"/>
    </xf>
    <xf numFmtId="3" fontId="21" fillId="10" borderId="0" xfId="5" applyNumberFormat="1" applyFont="1" applyFill="1" applyAlignment="1">
      <alignment horizontal="right"/>
    </xf>
    <xf numFmtId="3" fontId="15" fillId="10" borderId="0" xfId="5" applyNumberFormat="1" applyFont="1" applyFill="1" applyAlignment="1">
      <alignment horizontal="right"/>
    </xf>
    <xf numFmtId="17" fontId="4" fillId="10" borderId="0" xfId="5" applyNumberFormat="1" applyFont="1" applyFill="1" applyAlignment="1">
      <alignment horizontal="right"/>
    </xf>
    <xf numFmtId="0" fontId="96" fillId="10" borderId="6" xfId="5" applyFont="1" applyFill="1" applyBorder="1" applyAlignment="1">
      <alignment horizontal="center"/>
    </xf>
    <xf numFmtId="0" fontId="96" fillId="10" borderId="0" xfId="5" applyFont="1" applyFill="1" applyBorder="1" applyAlignment="1">
      <alignment horizontal="center"/>
    </xf>
    <xf numFmtId="0" fontId="96" fillId="10" borderId="22" xfId="5" applyFont="1" applyFill="1" applyBorder="1" applyAlignment="1">
      <alignment horizontal="center"/>
    </xf>
    <xf numFmtId="0" fontId="4" fillId="10" borderId="89" xfId="5" applyFill="1" applyBorder="1"/>
    <xf numFmtId="0" fontId="4" fillId="10" borderId="88" xfId="5" applyFont="1" applyFill="1" applyBorder="1"/>
    <xf numFmtId="41" fontId="23" fillId="10" borderId="125" xfId="5" applyNumberFormat="1" applyFont="1" applyFill="1" applyBorder="1"/>
    <xf numFmtId="3" fontId="23" fillId="10" borderId="89" xfId="5" applyNumberFormat="1" applyFont="1" applyFill="1" applyBorder="1"/>
    <xf numFmtId="0" fontId="10" fillId="10" borderId="90" xfId="5" applyFont="1" applyFill="1" applyBorder="1"/>
    <xf numFmtId="3" fontId="10" fillId="10" borderId="88" xfId="5" applyNumberFormat="1" applyFont="1" applyFill="1" applyBorder="1"/>
    <xf numFmtId="10" fontId="4" fillId="10" borderId="0" xfId="5" applyNumberFormat="1" applyFill="1"/>
    <xf numFmtId="41" fontId="23" fillId="10" borderId="170" xfId="5" applyNumberFormat="1" applyFont="1" applyFill="1" applyBorder="1"/>
    <xf numFmtId="41" fontId="23" fillId="10" borderId="31" xfId="5" applyNumberFormat="1" applyFont="1" applyFill="1" applyBorder="1"/>
    <xf numFmtId="3" fontId="10" fillId="10" borderId="127" xfId="5" applyNumberFormat="1" applyFont="1" applyFill="1" applyBorder="1"/>
    <xf numFmtId="3" fontId="10" fillId="10" borderId="173" xfId="5" applyNumberFormat="1" applyFont="1" applyFill="1" applyBorder="1"/>
    <xf numFmtId="41" fontId="23" fillId="10" borderId="127" xfId="5" applyNumberFormat="1" applyFont="1" applyFill="1" applyBorder="1"/>
    <xf numFmtId="3" fontId="10" fillId="10" borderId="100" xfId="5" applyNumberFormat="1" applyFont="1" applyFill="1" applyBorder="1"/>
    <xf numFmtId="41" fontId="23" fillId="10" borderId="62" xfId="5" applyNumberFormat="1" applyFont="1" applyFill="1" applyBorder="1"/>
    <xf numFmtId="41" fontId="23" fillId="10" borderId="9" xfId="5" applyNumberFormat="1" applyFont="1" applyFill="1" applyBorder="1"/>
    <xf numFmtId="3" fontId="10" fillId="10" borderId="62" xfId="5" applyNumberFormat="1" applyFont="1" applyFill="1" applyBorder="1"/>
    <xf numFmtId="3" fontId="10" fillId="10" borderId="61" xfId="5" applyNumberFormat="1" applyFont="1" applyFill="1" applyBorder="1"/>
    <xf numFmtId="3" fontId="10" fillId="10" borderId="91" xfId="5" applyNumberFormat="1" applyFont="1" applyFill="1" applyBorder="1"/>
    <xf numFmtId="3" fontId="10" fillId="10" borderId="170" xfId="5" applyNumberFormat="1" applyFont="1" applyFill="1" applyBorder="1"/>
    <xf numFmtId="3" fontId="10" fillId="10" borderId="125" xfId="5" applyNumberFormat="1" applyFont="1" applyFill="1" applyBorder="1"/>
    <xf numFmtId="3" fontId="10" fillId="10" borderId="74" xfId="5" applyNumberFormat="1" applyFont="1" applyFill="1" applyBorder="1"/>
    <xf numFmtId="3" fontId="31" fillId="10" borderId="125" xfId="5" applyNumberFormat="1" applyFont="1" applyFill="1" applyBorder="1"/>
    <xf numFmtId="3" fontId="10" fillId="10" borderId="100" xfId="5" applyNumberFormat="1" applyFont="1" applyFill="1" applyBorder="1" applyAlignment="1"/>
    <xf numFmtId="205" fontId="10" fillId="10" borderId="125" xfId="5" applyNumberFormat="1" applyFont="1" applyFill="1" applyBorder="1" applyAlignment="1">
      <alignment horizontal="left"/>
    </xf>
    <xf numFmtId="0" fontId="10" fillId="10" borderId="127" xfId="5" applyFont="1" applyFill="1" applyBorder="1" applyAlignment="1">
      <alignment horizontal="center"/>
    </xf>
    <xf numFmtId="0" fontId="10" fillId="10" borderId="100" xfId="5" applyFont="1" applyFill="1" applyBorder="1" applyAlignment="1">
      <alignment horizontal="center"/>
    </xf>
    <xf numFmtId="0" fontId="10" fillId="10" borderId="66" xfId="5" applyFont="1" applyFill="1" applyBorder="1"/>
    <xf numFmtId="4" fontId="10" fillId="0" borderId="25" xfId="5" applyNumberFormat="1" applyFont="1" applyFill="1" applyBorder="1"/>
    <xf numFmtId="3" fontId="10" fillId="0" borderId="25" xfId="5" applyNumberFormat="1" applyFont="1" applyFill="1" applyBorder="1"/>
    <xf numFmtId="0" fontId="10" fillId="0" borderId="31" xfId="5" applyFont="1" applyFill="1" applyBorder="1"/>
    <xf numFmtId="3" fontId="10" fillId="0" borderId="1" xfId="5" applyNumberFormat="1" applyFont="1" applyFill="1" applyBorder="1"/>
    <xf numFmtId="0" fontId="10" fillId="0" borderId="7" xfId="5" applyFont="1" applyFill="1" applyBorder="1" applyAlignment="1">
      <alignment horizontal="center"/>
    </xf>
    <xf numFmtId="0" fontId="10" fillId="0" borderId="6" xfId="5" applyFont="1" applyFill="1" applyBorder="1" applyAlignment="1">
      <alignment horizontal="center"/>
    </xf>
    <xf numFmtId="3" fontId="15" fillId="0" borderId="74" xfId="5" applyNumberFormat="1" applyFont="1" applyFill="1" applyBorder="1" applyAlignment="1">
      <alignment horizontal="left"/>
    </xf>
    <xf numFmtId="4" fontId="10" fillId="0" borderId="0" xfId="5" applyNumberFormat="1" applyFont="1" applyFill="1"/>
    <xf numFmtId="0" fontId="33" fillId="0" borderId="0" xfId="5" applyFont="1" applyFill="1"/>
    <xf numFmtId="206" fontId="10" fillId="0" borderId="7" xfId="9" applyNumberFormat="1" applyFont="1" applyFill="1" applyBorder="1"/>
    <xf numFmtId="43" fontId="10" fillId="0" borderId="6" xfId="5" applyNumberFormat="1" applyFont="1" applyFill="1" applyBorder="1"/>
    <xf numFmtId="43" fontId="10" fillId="0" borderId="24" xfId="9" applyFont="1" applyFill="1" applyBorder="1"/>
    <xf numFmtId="43" fontId="10" fillId="0" borderId="167" xfId="9" applyFont="1" applyFill="1" applyBorder="1"/>
    <xf numFmtId="3" fontId="10" fillId="0" borderId="168" xfId="5" applyNumberFormat="1" applyFont="1" applyFill="1" applyBorder="1"/>
    <xf numFmtId="0" fontId="10" fillId="0" borderId="168" xfId="5" applyFont="1" applyFill="1" applyBorder="1"/>
    <xf numFmtId="0" fontId="10" fillId="0" borderId="184" xfId="5" applyFont="1" applyFill="1" applyBorder="1"/>
    <xf numFmtId="0" fontId="10" fillId="0" borderId="91" xfId="5" applyFont="1" applyFill="1" applyBorder="1"/>
    <xf numFmtId="0" fontId="10" fillId="0" borderId="65" xfId="5" applyFont="1" applyFill="1" applyBorder="1" applyAlignment="1">
      <alignment horizontal="center"/>
    </xf>
    <xf numFmtId="17" fontId="21" fillId="0" borderId="0" xfId="5" applyNumberFormat="1" applyFont="1" applyFill="1" applyAlignment="1">
      <alignment horizontal="center"/>
    </xf>
    <xf numFmtId="0" fontId="24" fillId="0" borderId="0" xfId="5" applyFont="1" applyFill="1" applyBorder="1"/>
    <xf numFmtId="43" fontId="24" fillId="0" borderId="0" xfId="5" applyNumberFormat="1" applyFont="1" applyFill="1" applyBorder="1"/>
    <xf numFmtId="43" fontId="31" fillId="0" borderId="0" xfId="9" applyFont="1" applyFill="1" applyBorder="1"/>
    <xf numFmtId="43" fontId="10" fillId="0" borderId="164" xfId="9" applyFont="1" applyFill="1" applyBorder="1"/>
    <xf numFmtId="0" fontId="10" fillId="0" borderId="133" xfId="5" applyFont="1" applyFill="1" applyBorder="1"/>
    <xf numFmtId="43" fontId="10" fillId="0" borderId="130" xfId="9" applyFont="1" applyFill="1" applyBorder="1"/>
    <xf numFmtId="0" fontId="37" fillId="0" borderId="88" xfId="217" applyFont="1" applyFill="1" applyBorder="1" applyAlignment="1">
      <alignment horizontal="left" wrapText="1"/>
    </xf>
    <xf numFmtId="43" fontId="10" fillId="0" borderId="152" xfId="9" applyFont="1" applyFill="1" applyBorder="1"/>
    <xf numFmtId="0" fontId="10" fillId="0" borderId="131" xfId="5" applyFont="1" applyFill="1" applyBorder="1"/>
    <xf numFmtId="43" fontId="10" fillId="0" borderId="132" xfId="9" applyFont="1" applyFill="1" applyBorder="1"/>
    <xf numFmtId="0" fontId="10" fillId="10" borderId="124" xfId="5" applyFont="1" applyFill="1" applyBorder="1" applyAlignment="1">
      <alignment horizontal="left" wrapText="1"/>
    </xf>
    <xf numFmtId="43" fontId="10" fillId="0" borderId="22" xfId="9" applyFont="1" applyFill="1" applyBorder="1"/>
    <xf numFmtId="0" fontId="10" fillId="10" borderId="126" xfId="5" applyFont="1" applyFill="1" applyBorder="1" applyAlignment="1">
      <alignment horizontal="left" wrapText="1"/>
    </xf>
    <xf numFmtId="0" fontId="10" fillId="0" borderId="126" xfId="5" applyFont="1" applyFill="1" applyBorder="1"/>
    <xf numFmtId="0" fontId="10" fillId="10" borderId="91" xfId="5" applyFont="1" applyFill="1" applyBorder="1"/>
    <xf numFmtId="0" fontId="10" fillId="10" borderId="126" xfId="5" applyFont="1" applyFill="1" applyBorder="1"/>
    <xf numFmtId="43" fontId="10" fillId="0" borderId="0" xfId="5" applyNumberFormat="1" applyFont="1" applyFill="1"/>
    <xf numFmtId="0" fontId="37" fillId="0" borderId="91" xfId="217" applyFont="1" applyFill="1" applyBorder="1" applyAlignment="1">
      <alignment horizontal="left" wrapText="1"/>
    </xf>
    <xf numFmtId="0" fontId="37" fillId="36" borderId="91" xfId="217" applyFont="1" applyFill="1" applyBorder="1" applyAlignment="1">
      <alignment horizontal="left" wrapText="1"/>
    </xf>
    <xf numFmtId="0" fontId="10" fillId="0" borderId="151" xfId="5" applyFont="1" applyFill="1" applyBorder="1" applyAlignment="1">
      <alignment horizontal="center"/>
    </xf>
    <xf numFmtId="0" fontId="10" fillId="0" borderId="131" xfId="5" applyFont="1" applyFill="1" applyBorder="1" applyAlignment="1">
      <alignment horizontal="center"/>
    </xf>
    <xf numFmtId="0" fontId="10" fillId="0" borderId="132" xfId="5" applyFont="1" applyFill="1" applyBorder="1" applyAlignment="1">
      <alignment horizontal="center"/>
    </xf>
    <xf numFmtId="0" fontId="10" fillId="10" borderId="124" xfId="5" applyFont="1" applyFill="1" applyBorder="1"/>
    <xf numFmtId="0" fontId="10" fillId="0" borderId="152" xfId="5" applyFont="1" applyFill="1" applyBorder="1" applyAlignment="1">
      <alignment horizontal="center"/>
    </xf>
    <xf numFmtId="0" fontId="10" fillId="0" borderId="153" xfId="5" applyFont="1" applyFill="1" applyBorder="1" applyAlignment="1">
      <alignment horizontal="center"/>
    </xf>
    <xf numFmtId="0" fontId="10" fillId="0" borderId="150" xfId="5" applyFont="1" applyFill="1" applyBorder="1" applyAlignment="1">
      <alignment horizontal="center"/>
    </xf>
    <xf numFmtId="0" fontId="10" fillId="0" borderId="154" xfId="5" applyFont="1" applyFill="1" applyBorder="1" applyAlignment="1">
      <alignment horizontal="center"/>
    </xf>
    <xf numFmtId="0" fontId="10" fillId="10" borderId="155" xfId="5" applyFont="1" applyFill="1" applyBorder="1" applyAlignment="1">
      <alignment horizontal="center"/>
    </xf>
    <xf numFmtId="43" fontId="37" fillId="0" borderId="0" xfId="9" applyFont="1" applyFill="1" applyBorder="1" applyAlignment="1">
      <alignment horizontal="right" wrapText="1"/>
    </xf>
    <xf numFmtId="43" fontId="37" fillId="0" borderId="0" xfId="9" applyFont="1" applyFill="1" applyBorder="1" applyAlignment="1">
      <alignment horizontal="left" wrapText="1"/>
    </xf>
    <xf numFmtId="43" fontId="37" fillId="0" borderId="91" xfId="9" applyFont="1" applyFill="1" applyBorder="1" applyAlignment="1">
      <alignment horizontal="left" wrapText="1"/>
    </xf>
    <xf numFmtId="0" fontId="4" fillId="0" borderId="0" xfId="5" applyBorder="1"/>
    <xf numFmtId="0" fontId="3" fillId="0" borderId="0" xfId="215" applyFont="1" applyFill="1" applyBorder="1" applyAlignment="1">
      <alignment horizontal="left" wrapText="1"/>
    </xf>
    <xf numFmtId="43" fontId="37" fillId="0" borderId="172" xfId="9" applyFont="1" applyFill="1" applyBorder="1" applyAlignment="1">
      <alignment horizontal="left" wrapText="1"/>
    </xf>
    <xf numFmtId="43" fontId="37" fillId="0" borderId="175" xfId="9" applyFont="1" applyFill="1" applyBorder="1" applyAlignment="1">
      <alignment horizontal="left" wrapText="1"/>
    </xf>
    <xf numFmtId="43" fontId="37" fillId="0" borderId="61" xfId="9" applyFont="1" applyFill="1" applyBorder="1" applyAlignment="1">
      <alignment horizontal="left" wrapText="1"/>
    </xf>
    <xf numFmtId="43" fontId="37" fillId="0" borderId="126" xfId="9" applyFont="1" applyFill="1" applyBorder="1" applyAlignment="1">
      <alignment horizontal="left" wrapText="1"/>
    </xf>
    <xf numFmtId="0" fontId="10" fillId="0" borderId="124" xfId="5" applyFont="1" applyFill="1" applyBorder="1"/>
    <xf numFmtId="0" fontId="37" fillId="0" borderId="68" xfId="215" applyFont="1" applyFill="1" applyBorder="1" applyAlignment="1">
      <alignment horizontal="center"/>
    </xf>
    <xf numFmtId="0" fontId="37" fillId="0" borderId="155" xfId="215" applyFont="1" applyFill="1" applyBorder="1" applyAlignment="1">
      <alignment horizontal="center"/>
    </xf>
    <xf numFmtId="0" fontId="23" fillId="0" borderId="0" xfId="5" applyFont="1" applyFill="1" applyAlignment="1">
      <alignment horizontal="center"/>
    </xf>
    <xf numFmtId="0" fontId="21" fillId="0" borderId="0" xfId="5" applyFont="1" applyFill="1" applyAlignment="1">
      <alignment horizontal="center"/>
    </xf>
    <xf numFmtId="0" fontId="4" fillId="0" borderId="0" xfId="5" applyFont="1" applyFill="1" applyAlignment="1">
      <alignment horizontal="right"/>
    </xf>
    <xf numFmtId="0" fontId="98" fillId="0" borderId="0" xfId="5" applyFont="1" applyFill="1"/>
    <xf numFmtId="0" fontId="4" fillId="0" borderId="23" xfId="199" applyBorder="1"/>
    <xf numFmtId="2" fontId="30" fillId="0" borderId="90" xfId="5" applyNumberFormat="1" applyFont="1" applyFill="1" applyBorder="1"/>
    <xf numFmtId="0" fontId="30" fillId="0" borderId="186" xfId="5" applyFont="1" applyFill="1" applyBorder="1"/>
    <xf numFmtId="166" fontId="16" fillId="0" borderId="125" xfId="148" applyNumberFormat="1" applyFont="1" applyFill="1" applyBorder="1"/>
    <xf numFmtId="0" fontId="30" fillId="0" borderId="126" xfId="5" applyFont="1" applyFill="1" applyBorder="1"/>
    <xf numFmtId="166" fontId="16" fillId="0" borderId="152" xfId="148" applyNumberFormat="1" applyFont="1" applyFill="1" applyBorder="1"/>
    <xf numFmtId="43" fontId="98" fillId="0" borderId="0" xfId="9" applyNumberFormat="1" applyFont="1" applyFill="1"/>
    <xf numFmtId="0" fontId="34" fillId="0" borderId="126" xfId="217" applyFont="1" applyFill="1" applyBorder="1" applyAlignment="1">
      <alignment horizontal="left" wrapText="1"/>
    </xf>
    <xf numFmtId="0" fontId="34" fillId="0" borderId="127" xfId="217" applyFont="1" applyFill="1" applyBorder="1" applyAlignment="1">
      <alignment horizontal="center"/>
    </xf>
    <xf numFmtId="0" fontId="34" fillId="0" borderId="175" xfId="217" applyFont="1" applyFill="1" applyBorder="1" applyAlignment="1">
      <alignment horizontal="center"/>
    </xf>
    <xf numFmtId="0" fontId="30" fillId="0" borderId="0" xfId="5" applyFont="1" applyFill="1"/>
    <xf numFmtId="2" fontId="98" fillId="0" borderId="0" xfId="5" applyNumberFormat="1" applyFont="1" applyFill="1"/>
    <xf numFmtId="0" fontId="34" fillId="0" borderId="68" xfId="217" applyFont="1" applyFill="1" applyBorder="1" applyAlignment="1">
      <alignment horizontal="center"/>
    </xf>
    <xf numFmtId="0" fontId="34" fillId="0" borderId="155" xfId="217" applyFont="1" applyFill="1" applyBorder="1" applyAlignment="1">
      <alignment horizontal="center"/>
    </xf>
    <xf numFmtId="2" fontId="30" fillId="0" borderId="0" xfId="9" applyNumberFormat="1" applyFont="1" applyFill="1" applyBorder="1"/>
    <xf numFmtId="165" fontId="30" fillId="0" borderId="0" xfId="5" applyNumberFormat="1" applyFont="1" applyFill="1"/>
    <xf numFmtId="166" fontId="10" fillId="0" borderId="90" xfId="13" applyFont="1" applyFill="1" applyBorder="1"/>
    <xf numFmtId="166" fontId="10" fillId="0" borderId="187" xfId="13" applyFont="1" applyFill="1" applyBorder="1"/>
    <xf numFmtId="0" fontId="34" fillId="0" borderId="186" xfId="217" applyFont="1" applyFill="1" applyBorder="1" applyAlignment="1">
      <alignment horizontal="left" wrapText="1"/>
    </xf>
    <xf numFmtId="0" fontId="98" fillId="0" borderId="0" xfId="5" applyFont="1" applyFill="1" applyBorder="1"/>
    <xf numFmtId="0" fontId="99" fillId="0" borderId="0" xfId="5" applyFont="1" applyFill="1"/>
    <xf numFmtId="0" fontId="100" fillId="0" borderId="2" xfId="217" applyFont="1" applyFill="1" applyBorder="1" applyAlignment="1">
      <alignment horizontal="center"/>
    </xf>
    <xf numFmtId="0" fontId="100" fillId="0" borderId="175" xfId="217" applyFont="1" applyFill="1" applyBorder="1" applyAlignment="1">
      <alignment horizontal="center"/>
    </xf>
    <xf numFmtId="0" fontId="100" fillId="0" borderId="67" xfId="217" applyFont="1" applyFill="1" applyBorder="1" applyAlignment="1">
      <alignment horizontal="center"/>
    </xf>
    <xf numFmtId="0" fontId="100" fillId="0" borderId="155" xfId="217" applyFont="1" applyFill="1" applyBorder="1" applyAlignment="1">
      <alignment horizontal="center"/>
    </xf>
    <xf numFmtId="0" fontId="98" fillId="0" borderId="0" xfId="5" applyFont="1" applyFill="1" applyAlignment="1">
      <alignment horizontal="right"/>
    </xf>
    <xf numFmtId="0" fontId="23" fillId="0" borderId="0" xfId="199" applyFont="1" applyFill="1"/>
    <xf numFmtId="9" fontId="23" fillId="0" borderId="0" xfId="254" applyFont="1" applyFill="1" applyBorder="1" applyAlignment="1" applyProtection="1"/>
    <xf numFmtId="166" fontId="23" fillId="0" borderId="0" xfId="199" applyNumberFormat="1" applyFont="1" applyFill="1"/>
    <xf numFmtId="9" fontId="23" fillId="0" borderId="0" xfId="254" applyNumberFormat="1" applyFont="1" applyFill="1" applyBorder="1" applyAlignment="1" applyProtection="1"/>
    <xf numFmtId="172" fontId="23" fillId="0" borderId="0" xfId="254" applyNumberFormat="1" applyFont="1" applyFill="1" applyBorder="1" applyAlignment="1" applyProtection="1"/>
    <xf numFmtId="10" fontId="23" fillId="0" borderId="0" xfId="254" applyNumberFormat="1" applyFont="1" applyFill="1" applyBorder="1" applyAlignment="1" applyProtection="1"/>
    <xf numFmtId="166" fontId="23" fillId="0" borderId="0" xfId="13" applyFont="1" applyFill="1" applyBorder="1" applyAlignment="1" applyProtection="1"/>
    <xf numFmtId="170" fontId="23" fillId="0" borderId="0" xfId="199" applyNumberFormat="1" applyFont="1" applyFill="1"/>
    <xf numFmtId="0" fontId="4" fillId="10" borderId="126" xfId="5" applyFont="1" applyFill="1" applyBorder="1" applyAlignment="1">
      <alignment horizontal="left" wrapText="1"/>
    </xf>
    <xf numFmtId="4" fontId="23" fillId="0" borderId="0" xfId="199" applyNumberFormat="1" applyFont="1" applyFill="1"/>
    <xf numFmtId="207" fontId="23" fillId="0" borderId="0" xfId="199" applyNumberFormat="1" applyFont="1" applyFill="1"/>
    <xf numFmtId="166" fontId="14" fillId="0" borderId="38" xfId="13" applyFont="1" applyFill="1" applyBorder="1" applyAlignment="1" applyProtection="1"/>
    <xf numFmtId="166" fontId="23" fillId="0" borderId="188" xfId="199" applyNumberFormat="1" applyFont="1" applyFill="1" applyBorder="1"/>
    <xf numFmtId="166" fontId="23" fillId="0" borderId="38" xfId="199" applyNumberFormat="1" applyFont="1" applyFill="1" applyBorder="1"/>
    <xf numFmtId="166" fontId="23" fillId="0" borderId="189" xfId="199" applyNumberFormat="1" applyFont="1" applyFill="1" applyBorder="1"/>
    <xf numFmtId="4" fontId="23" fillId="0" borderId="39" xfId="199" applyNumberFormat="1" applyFont="1" applyFill="1" applyBorder="1"/>
    <xf numFmtId="0" fontId="23" fillId="0" borderId="38" xfId="199" applyFont="1" applyFill="1" applyBorder="1"/>
    <xf numFmtId="166" fontId="4" fillId="0" borderId="0" xfId="13" applyFill="1" applyBorder="1" applyAlignment="1" applyProtection="1"/>
    <xf numFmtId="9" fontId="4" fillId="0" borderId="0" xfId="254" applyFill="1" applyBorder="1" applyAlignment="1" applyProtection="1"/>
    <xf numFmtId="166" fontId="4" fillId="0" borderId="0" xfId="254" applyNumberFormat="1" applyFill="1"/>
    <xf numFmtId="166" fontId="14" fillId="0" borderId="139" xfId="13" applyFont="1" applyFill="1" applyBorder="1" applyAlignment="1" applyProtection="1"/>
    <xf numFmtId="166" fontId="23" fillId="0" borderId="42" xfId="199" applyNumberFormat="1" applyFont="1" applyFill="1" applyBorder="1"/>
    <xf numFmtId="166" fontId="23" fillId="0" borderId="139" xfId="199" applyNumberFormat="1" applyFont="1" applyFill="1" applyBorder="1"/>
    <xf numFmtId="166" fontId="23" fillId="0" borderId="11" xfId="199" applyNumberFormat="1" applyFont="1" applyFill="1" applyBorder="1"/>
    <xf numFmtId="4" fontId="23" fillId="0" borderId="40" xfId="199" applyNumberFormat="1" applyFont="1" applyFill="1" applyBorder="1"/>
    <xf numFmtId="0" fontId="23" fillId="0" borderId="139" xfId="199" applyFont="1" applyFill="1" applyBorder="1"/>
    <xf numFmtId="0" fontId="14" fillId="0" borderId="138" xfId="199" applyFont="1" applyFill="1" applyBorder="1" applyAlignment="1">
      <alignment horizontal="center"/>
    </xf>
    <xf numFmtId="0" fontId="23" fillId="0" borderId="48" xfId="199" applyFont="1" applyFill="1" applyBorder="1" applyAlignment="1">
      <alignment horizontal="center"/>
    </xf>
    <xf numFmtId="0" fontId="23" fillId="0" borderId="138" xfId="199" applyFont="1" applyFill="1" applyBorder="1" applyAlignment="1">
      <alignment horizontal="center"/>
    </xf>
    <xf numFmtId="0" fontId="10" fillId="0" borderId="136" xfId="199" applyFont="1" applyFill="1" applyBorder="1" applyAlignment="1">
      <alignment horizontal="center"/>
    </xf>
    <xf numFmtId="0" fontId="23" fillId="0" borderId="44" xfId="199" applyFont="1" applyFill="1" applyBorder="1" applyAlignment="1">
      <alignment horizontal="center"/>
    </xf>
    <xf numFmtId="0" fontId="23" fillId="0" borderId="138" xfId="199" applyFont="1" applyFill="1" applyBorder="1"/>
    <xf numFmtId="0" fontId="15" fillId="0" borderId="139" xfId="199" applyFont="1" applyFill="1" applyBorder="1" applyAlignment="1">
      <alignment horizontal="center"/>
    </xf>
    <xf numFmtId="0" fontId="10" fillId="0" borderId="42" xfId="199" applyFont="1" applyFill="1" applyBorder="1" applyAlignment="1">
      <alignment horizontal="center"/>
    </xf>
    <xf numFmtId="0" fontId="23" fillId="0" borderId="42" xfId="199" applyFont="1" applyFill="1" applyBorder="1" applyAlignment="1">
      <alignment horizontal="center"/>
    </xf>
    <xf numFmtId="0" fontId="23" fillId="0" borderId="139" xfId="199" applyFont="1" applyFill="1" applyBorder="1" applyAlignment="1">
      <alignment horizontal="center"/>
    </xf>
    <xf numFmtId="0" fontId="10" fillId="0" borderId="11" xfId="199" applyFont="1" applyFill="1" applyBorder="1" applyAlignment="1">
      <alignment horizontal="center"/>
    </xf>
    <xf numFmtId="0" fontId="23" fillId="0" borderId="40" xfId="199" applyFont="1" applyFill="1" applyBorder="1" applyAlignment="1">
      <alignment horizontal="center"/>
    </xf>
    <xf numFmtId="173" fontId="15" fillId="0" borderId="139" xfId="199" applyNumberFormat="1" applyFont="1" applyFill="1" applyBorder="1" applyAlignment="1">
      <alignment horizontal="center"/>
    </xf>
    <xf numFmtId="0" fontId="10" fillId="0" borderId="139" xfId="199" applyFont="1" applyFill="1" applyBorder="1" applyAlignment="1">
      <alignment horizontal="center"/>
    </xf>
    <xf numFmtId="0" fontId="10" fillId="0" borderId="40" xfId="199" applyFont="1" applyFill="1" applyBorder="1" applyAlignment="1">
      <alignment horizontal="center"/>
    </xf>
    <xf numFmtId="0" fontId="14" fillId="0" borderId="139" xfId="199" applyFont="1" applyFill="1" applyBorder="1" applyAlignment="1">
      <alignment horizontal="center"/>
    </xf>
    <xf numFmtId="0" fontId="10" fillId="0" borderId="190" xfId="199" applyFont="1" applyFill="1" applyBorder="1" applyAlignment="1">
      <alignment horizontal="center"/>
    </xf>
    <xf numFmtId="0" fontId="10" fillId="0" borderId="191" xfId="199" applyFont="1" applyFill="1" applyBorder="1" applyAlignment="1">
      <alignment horizontal="center"/>
    </xf>
    <xf numFmtId="0" fontId="10" fillId="0" borderId="137" xfId="199" applyFont="1" applyFill="1" applyBorder="1" applyAlignment="1">
      <alignment horizontal="center"/>
    </xf>
    <xf numFmtId="0" fontId="10" fillId="0" borderId="192" xfId="199" applyFont="1" applyFill="1" applyBorder="1" applyAlignment="1">
      <alignment horizontal="center"/>
    </xf>
    <xf numFmtId="173" fontId="23" fillId="0" borderId="0" xfId="199" applyNumberFormat="1" applyFont="1" applyFill="1"/>
    <xf numFmtId="0" fontId="10" fillId="0" borderId="0" xfId="199" applyFont="1" applyFill="1" applyBorder="1" applyAlignment="1">
      <alignment horizontal="center"/>
    </xf>
    <xf numFmtId="0" fontId="14" fillId="0" borderId="156" xfId="199" applyFont="1" applyFill="1" applyBorder="1" applyAlignment="1">
      <alignment horizontal="center"/>
    </xf>
    <xf numFmtId="0" fontId="10" fillId="0" borderId="56" xfId="199" applyFont="1" applyFill="1" applyBorder="1" applyAlignment="1">
      <alignment horizontal="center"/>
    </xf>
    <xf numFmtId="0" fontId="23" fillId="0" borderId="56" xfId="199" applyFont="1" applyFill="1" applyBorder="1" applyAlignment="1">
      <alignment horizontal="center"/>
    </xf>
    <xf numFmtId="0" fontId="10" fillId="0" borderId="156" xfId="199" applyFont="1" applyFill="1" applyBorder="1" applyAlignment="1">
      <alignment horizontal="center"/>
    </xf>
    <xf numFmtId="0" fontId="23" fillId="0" borderId="56" xfId="199" applyFont="1" applyFill="1" applyBorder="1"/>
    <xf numFmtId="0" fontId="23" fillId="0" borderId="37" xfId="199" applyFont="1" applyFill="1" applyBorder="1" applyAlignment="1">
      <alignment horizontal="center"/>
    </xf>
    <xf numFmtId="0" fontId="10" fillId="0" borderId="36" xfId="199" applyFont="1" applyFill="1" applyBorder="1"/>
    <xf numFmtId="0" fontId="23" fillId="0" borderId="156" xfId="199" applyFont="1" applyFill="1" applyBorder="1"/>
    <xf numFmtId="0" fontId="23" fillId="0" borderId="0" xfId="199" applyFont="1" applyFill="1" applyAlignment="1">
      <alignment horizontal="center"/>
    </xf>
    <xf numFmtId="0" fontId="23" fillId="0" borderId="0" xfId="199" applyFont="1" applyFill="1" applyAlignment="1">
      <alignment horizontal="right"/>
    </xf>
    <xf numFmtId="173" fontId="14" fillId="0" borderId="0" xfId="199" applyNumberFormat="1" applyFont="1" applyFill="1" applyAlignment="1">
      <alignment horizontal="center"/>
    </xf>
    <xf numFmtId="0" fontId="23" fillId="0" borderId="0" xfId="199" applyFont="1" applyFill="1" applyBorder="1"/>
    <xf numFmtId="0" fontId="102" fillId="0" borderId="0" xfId="199" applyFont="1" applyFill="1" applyBorder="1"/>
    <xf numFmtId="208" fontId="4" fillId="0" borderId="0" xfId="199" applyNumberFormat="1"/>
    <xf numFmtId="181" fontId="23" fillId="0" borderId="84" xfId="13" applyNumberFormat="1" applyFont="1" applyFill="1" applyBorder="1" applyAlignment="1" applyProtection="1"/>
    <xf numFmtId="166" fontId="23" fillId="0" borderId="83" xfId="13" applyFont="1" applyFill="1" applyBorder="1" applyAlignment="1" applyProtection="1"/>
    <xf numFmtId="0" fontId="23" fillId="0" borderId="193" xfId="199" applyFont="1" applyFill="1" applyBorder="1"/>
    <xf numFmtId="181" fontId="4" fillId="0" borderId="0" xfId="199" applyNumberFormat="1"/>
    <xf numFmtId="181" fontId="23" fillId="0" borderId="42" xfId="13" applyNumberFormat="1" applyFont="1" applyFill="1" applyBorder="1" applyAlignment="1" applyProtection="1"/>
    <xf numFmtId="0" fontId="23" fillId="0" borderId="41" xfId="199" applyFont="1" applyFill="1" applyBorder="1"/>
    <xf numFmtId="0" fontId="4" fillId="0" borderId="48" xfId="199" applyBorder="1"/>
    <xf numFmtId="0" fontId="4" fillId="0" borderId="49" xfId="199" applyBorder="1"/>
    <xf numFmtId="0" fontId="23" fillId="0" borderId="44" xfId="199" applyFont="1" applyFill="1" applyBorder="1"/>
    <xf numFmtId="0" fontId="4" fillId="0" borderId="42" xfId="199" applyFont="1" applyBorder="1" applyAlignment="1">
      <alignment horizontal="center"/>
    </xf>
    <xf numFmtId="0" fontId="4" fillId="0" borderId="12" xfId="199" applyFont="1" applyBorder="1" applyAlignment="1">
      <alignment horizontal="center"/>
    </xf>
    <xf numFmtId="0" fontId="4" fillId="0" borderId="78" xfId="199" applyBorder="1"/>
    <xf numFmtId="0" fontId="23" fillId="0" borderId="36" xfId="199" applyFont="1" applyBorder="1"/>
    <xf numFmtId="173" fontId="4" fillId="0" borderId="0" xfId="199" applyNumberFormat="1"/>
    <xf numFmtId="0" fontId="23" fillId="0" borderId="0" xfId="199" applyFont="1" applyBorder="1"/>
    <xf numFmtId="166" fontId="10" fillId="0" borderId="0" xfId="13" applyFont="1" applyFill="1" applyBorder="1" applyAlignment="1" applyProtection="1"/>
    <xf numFmtId="166" fontId="10" fillId="0" borderId="0" xfId="199" applyNumberFormat="1" applyFont="1"/>
    <xf numFmtId="0" fontId="10" fillId="0" borderId="0" xfId="199" applyFont="1" applyFill="1" applyBorder="1"/>
    <xf numFmtId="0" fontId="4" fillId="0" borderId="0" xfId="199" applyFont="1"/>
    <xf numFmtId="0" fontId="16" fillId="0" borderId="138" xfId="199" applyFont="1" applyBorder="1"/>
    <xf numFmtId="0" fontId="16" fillId="0" borderId="45" xfId="199" applyFont="1" applyFill="1" applyBorder="1"/>
    <xf numFmtId="0" fontId="16" fillId="0" borderId="44" xfId="199" applyFont="1" applyBorder="1" applyAlignment="1">
      <alignment horizontal="center"/>
    </xf>
    <xf numFmtId="0" fontId="16" fillId="0" borderId="139" xfId="199" applyFont="1" applyBorder="1"/>
    <xf numFmtId="0" fontId="16" fillId="0" borderId="0" xfId="199" applyFont="1" applyFill="1" applyBorder="1"/>
    <xf numFmtId="0" fontId="16" fillId="0" borderId="40" xfId="199" applyFont="1" applyBorder="1" applyAlignment="1">
      <alignment horizontal="center"/>
    </xf>
    <xf numFmtId="0" fontId="103" fillId="0" borderId="40" xfId="199" applyFont="1" applyBorder="1" applyAlignment="1">
      <alignment horizontal="left"/>
    </xf>
    <xf numFmtId="0" fontId="103" fillId="0" borderId="40" xfId="199" applyFont="1" applyBorder="1"/>
    <xf numFmtId="0" fontId="16" fillId="0" borderId="0" xfId="199" applyFont="1"/>
    <xf numFmtId="0" fontId="103" fillId="0" borderId="139" xfId="199" applyFont="1" applyBorder="1"/>
    <xf numFmtId="0" fontId="16" fillId="0" borderId="0" xfId="199" applyFont="1" applyBorder="1"/>
    <xf numFmtId="0" fontId="103" fillId="0" borderId="38" xfId="199" applyFont="1" applyBorder="1"/>
    <xf numFmtId="0" fontId="16" fillId="0" borderId="39" xfId="199" applyFont="1" applyBorder="1"/>
    <xf numFmtId="0" fontId="103" fillId="0" borderId="39" xfId="199" applyFont="1" applyBorder="1"/>
    <xf numFmtId="0" fontId="104" fillId="0" borderId="0" xfId="199" applyFont="1"/>
    <xf numFmtId="0" fontId="15" fillId="0" borderId="0" xfId="199" applyFont="1"/>
    <xf numFmtId="0" fontId="23" fillId="0" borderId="0" xfId="199" applyFont="1" applyAlignment="1">
      <alignment horizontal="right"/>
    </xf>
    <xf numFmtId="0" fontId="20" fillId="0" borderId="0" xfId="199" applyFont="1"/>
    <xf numFmtId="4" fontId="4" fillId="0" borderId="0" xfId="199" applyNumberFormat="1"/>
    <xf numFmtId="166" fontId="4" fillId="0" borderId="70" xfId="199" applyNumberFormat="1" applyBorder="1"/>
    <xf numFmtId="167" fontId="4" fillId="0" borderId="71" xfId="199" applyNumberFormat="1" applyBorder="1"/>
    <xf numFmtId="0" fontId="4" fillId="0" borderId="70" xfId="199" applyFont="1" applyBorder="1"/>
    <xf numFmtId="166" fontId="4" fillId="0" borderId="13" xfId="199" applyNumberFormat="1" applyBorder="1"/>
    <xf numFmtId="167" fontId="4" fillId="0" borderId="0" xfId="199" applyNumberFormat="1" applyFill="1" applyBorder="1"/>
    <xf numFmtId="0" fontId="4" fillId="0" borderId="13" xfId="199" applyBorder="1"/>
    <xf numFmtId="0" fontId="4" fillId="0" borderId="13" xfId="199" applyFont="1" applyBorder="1"/>
    <xf numFmtId="167" fontId="4" fillId="0" borderId="0" xfId="199" applyNumberFormat="1" applyBorder="1"/>
    <xf numFmtId="0" fontId="21" fillId="0" borderId="0" xfId="199" applyFont="1" applyBorder="1" applyAlignment="1">
      <alignment horizontal="center"/>
    </xf>
    <xf numFmtId="167" fontId="4" fillId="0" borderId="23" xfId="199" applyNumberFormat="1" applyBorder="1"/>
    <xf numFmtId="0" fontId="21" fillId="0" borderId="16" xfId="199" applyFont="1" applyBorder="1" applyAlignment="1">
      <alignment horizontal="center"/>
    </xf>
    <xf numFmtId="0" fontId="21" fillId="0" borderId="17" xfId="199" applyFont="1" applyBorder="1" applyAlignment="1">
      <alignment horizontal="center"/>
    </xf>
    <xf numFmtId="0" fontId="21" fillId="0" borderId="16" xfId="199" applyFont="1" applyBorder="1"/>
    <xf numFmtId="0" fontId="21" fillId="0" borderId="12" xfId="199" applyFont="1" applyBorder="1" applyAlignment="1">
      <alignment horizontal="center"/>
    </xf>
    <xf numFmtId="0" fontId="21" fillId="0" borderId="13" xfId="199" applyFont="1" applyBorder="1" applyAlignment="1">
      <alignment horizontal="center"/>
    </xf>
    <xf numFmtId="0" fontId="21" fillId="0" borderId="72" xfId="199" applyFont="1" applyBorder="1" applyAlignment="1">
      <alignment horizontal="center"/>
    </xf>
    <xf numFmtId="0" fontId="21" fillId="0" borderId="73" xfId="199" applyFont="1" applyBorder="1" applyAlignment="1">
      <alignment horizontal="center"/>
    </xf>
    <xf numFmtId="0" fontId="4" fillId="0" borderId="72" xfId="199" applyFont="1" applyBorder="1"/>
    <xf numFmtId="167" fontId="4" fillId="0" borderId="70" xfId="199" applyNumberFormat="1" applyBorder="1"/>
    <xf numFmtId="0" fontId="4" fillId="0" borderId="69" xfId="199" applyFont="1" applyBorder="1" applyAlignment="1">
      <alignment horizontal="center"/>
    </xf>
    <xf numFmtId="166" fontId="0" fillId="0" borderId="13" xfId="13" applyNumberFormat="1" applyFont="1" applyFill="1" applyBorder="1" applyAlignment="1" applyProtection="1"/>
    <xf numFmtId="209" fontId="0" fillId="0" borderId="13" xfId="13" applyNumberFormat="1" applyFont="1" applyFill="1" applyBorder="1" applyAlignment="1" applyProtection="1">
      <alignment horizontal="center"/>
    </xf>
    <xf numFmtId="167" fontId="0" fillId="0" borderId="16" xfId="13" applyNumberFormat="1" applyFont="1" applyFill="1" applyBorder="1" applyAlignment="1" applyProtection="1"/>
    <xf numFmtId="0" fontId="4" fillId="0" borderId="17" xfId="199" applyBorder="1"/>
    <xf numFmtId="166" fontId="0" fillId="0" borderId="27" xfId="13" applyNumberFormat="1" applyFont="1" applyFill="1" applyBorder="1" applyAlignment="1" applyProtection="1"/>
    <xf numFmtId="209" fontId="0" fillId="0" borderId="27" xfId="13" applyNumberFormat="1" applyFont="1" applyFill="1" applyBorder="1" applyAlignment="1" applyProtection="1">
      <alignment horizontal="center"/>
    </xf>
    <xf numFmtId="167" fontId="0" fillId="0" borderId="27" xfId="13" applyNumberFormat="1" applyFont="1" applyFill="1" applyBorder="1" applyAlignment="1" applyProtection="1"/>
    <xf numFmtId="0" fontId="4" fillId="0" borderId="28" xfId="199" applyBorder="1"/>
    <xf numFmtId="166" fontId="0" fillId="0" borderId="20" xfId="13" applyNumberFormat="1" applyFont="1" applyFill="1" applyBorder="1" applyAlignment="1" applyProtection="1"/>
    <xf numFmtId="209" fontId="0" fillId="0" borderId="20" xfId="13" applyNumberFormat="1" applyFont="1" applyFill="1" applyBorder="1" applyAlignment="1" applyProtection="1">
      <alignment horizontal="center"/>
    </xf>
    <xf numFmtId="167" fontId="0" fillId="0" borderId="20" xfId="13" applyNumberFormat="1" applyFont="1" applyFill="1" applyBorder="1" applyAlignment="1" applyProtection="1"/>
    <xf numFmtId="0" fontId="4" fillId="0" borderId="21" xfId="199" applyBorder="1"/>
    <xf numFmtId="167" fontId="0" fillId="0" borderId="13" xfId="13" applyNumberFormat="1" applyFont="1" applyFill="1" applyBorder="1" applyAlignment="1" applyProtection="1"/>
    <xf numFmtId="0" fontId="4" fillId="0" borderId="12" xfId="199" applyBorder="1"/>
    <xf numFmtId="0" fontId="4" fillId="0" borderId="12" xfId="199" applyFont="1" applyBorder="1"/>
    <xf numFmtId="0" fontId="21" fillId="0" borderId="72" xfId="199" applyFont="1" applyFill="1" applyBorder="1" applyAlignment="1">
      <alignment horizontal="center"/>
    </xf>
    <xf numFmtId="166" fontId="4" fillId="0" borderId="70" xfId="13" applyBorder="1"/>
    <xf numFmtId="166" fontId="23" fillId="0" borderId="71" xfId="199" applyNumberFormat="1" applyFont="1" applyBorder="1"/>
    <xf numFmtId="0" fontId="10" fillId="0" borderId="195" xfId="199" applyFont="1" applyBorder="1" applyAlignment="1">
      <alignment horizontal="left"/>
    </xf>
    <xf numFmtId="166" fontId="23" fillId="0" borderId="13" xfId="199" applyNumberFormat="1" applyFont="1" applyBorder="1"/>
    <xf numFmtId="0" fontId="4" fillId="0" borderId="18" xfId="199" applyBorder="1"/>
    <xf numFmtId="0" fontId="4" fillId="0" borderId="5" xfId="199" applyBorder="1"/>
    <xf numFmtId="0" fontId="10" fillId="0" borderId="16" xfId="199" applyFont="1" applyBorder="1" applyAlignment="1">
      <alignment horizontal="center"/>
    </xf>
    <xf numFmtId="0" fontId="10" fillId="0" borderId="60" xfId="199" applyFont="1" applyBorder="1" applyAlignment="1">
      <alignment horizontal="center"/>
    </xf>
    <xf numFmtId="0" fontId="10" fillId="0" borderId="17" xfId="199" applyFont="1" applyBorder="1" applyAlignment="1">
      <alignment horizontal="center"/>
    </xf>
    <xf numFmtId="0" fontId="10" fillId="0" borderId="16" xfId="199" applyFont="1" applyBorder="1"/>
    <xf numFmtId="0" fontId="10" fillId="0" borderId="72" xfId="199" applyFont="1" applyBorder="1" applyAlignment="1">
      <alignment horizontal="center"/>
    </xf>
    <xf numFmtId="0" fontId="10" fillId="0" borderId="23" xfId="199" applyFont="1" applyBorder="1" applyAlignment="1">
      <alignment horizontal="center"/>
    </xf>
    <xf numFmtId="0" fontId="10" fillId="0" borderId="73" xfId="199" applyFont="1" applyBorder="1" applyAlignment="1">
      <alignment horizontal="center"/>
    </xf>
    <xf numFmtId="0" fontId="98" fillId="0" borderId="0" xfId="199" applyFont="1" applyFill="1" applyBorder="1"/>
    <xf numFmtId="0" fontId="28" fillId="0" borderId="0" xfId="199" applyFont="1"/>
    <xf numFmtId="0" fontId="105" fillId="0" borderId="0" xfId="199" applyFont="1"/>
    <xf numFmtId="0" fontId="101" fillId="0" borderId="0" xfId="199" applyFont="1" applyBorder="1" applyAlignment="1">
      <alignment horizontal="center"/>
    </xf>
    <xf numFmtId="0" fontId="98" fillId="0" borderId="0" xfId="199" applyFont="1" applyBorder="1" applyAlignment="1">
      <alignment horizontal="right"/>
    </xf>
    <xf numFmtId="0" fontId="4" fillId="0" borderId="25" xfId="199" applyBorder="1"/>
    <xf numFmtId="0" fontId="4" fillId="0" borderId="29" xfId="199" applyBorder="1" applyAlignment="1">
      <alignment horizontal="center"/>
    </xf>
    <xf numFmtId="0" fontId="4" fillId="0" borderId="25" xfId="199" applyFill="1" applyBorder="1"/>
    <xf numFmtId="0" fontId="4" fillId="0" borderId="1" xfId="199" applyFill="1" applyBorder="1"/>
    <xf numFmtId="0" fontId="4" fillId="0" borderId="2" xfId="199" applyBorder="1"/>
    <xf numFmtId="0" fontId="4" fillId="0" borderId="74" xfId="199" applyFill="1" applyBorder="1" applyAlignment="1">
      <alignment horizontal="center"/>
    </xf>
    <xf numFmtId="0" fontId="4" fillId="0" borderId="4" xfId="199" applyFill="1" applyBorder="1"/>
    <xf numFmtId="0" fontId="4" fillId="0" borderId="4" xfId="199" applyBorder="1"/>
    <xf numFmtId="0" fontId="4" fillId="0" borderId="4" xfId="199" applyBorder="1" applyAlignment="1">
      <alignment horizontal="center"/>
    </xf>
    <xf numFmtId="0" fontId="4" fillId="0" borderId="7" xfId="199" applyBorder="1"/>
    <xf numFmtId="0" fontId="4" fillId="0" borderId="2" xfId="199" applyFill="1" applyBorder="1"/>
    <xf numFmtId="0" fontId="4" fillId="0" borderId="24" xfId="199" applyFill="1" applyBorder="1"/>
    <xf numFmtId="0" fontId="4" fillId="0" borderId="9" xfId="199" applyBorder="1"/>
    <xf numFmtId="0" fontId="4" fillId="0" borderId="74" xfId="199" applyBorder="1" applyAlignment="1">
      <alignment horizontal="center"/>
    </xf>
    <xf numFmtId="0" fontId="4" fillId="0" borderId="25" xfId="199" applyBorder="1" applyAlignment="1">
      <alignment horizontal="center"/>
    </xf>
    <xf numFmtId="0" fontId="4" fillId="0" borderId="29" xfId="199" applyBorder="1"/>
    <xf numFmtId="0" fontId="4" fillId="0" borderId="2" xfId="199" applyBorder="1" applyAlignment="1">
      <alignment horizontal="center"/>
    </xf>
    <xf numFmtId="0" fontId="4" fillId="0" borderId="74" xfId="199" applyBorder="1"/>
    <xf numFmtId="181" fontId="10" fillId="0" borderId="0" xfId="13" applyNumberFormat="1" applyFont="1" applyFill="1" applyBorder="1" applyAlignment="1" applyProtection="1"/>
    <xf numFmtId="166" fontId="10" fillId="37" borderId="11" xfId="199" applyNumberFormat="1" applyFont="1" applyFill="1" applyBorder="1"/>
    <xf numFmtId="166" fontId="10" fillId="0" borderId="0" xfId="199" applyNumberFormat="1" applyFont="1" applyBorder="1"/>
    <xf numFmtId="166" fontId="10" fillId="0" borderId="12" xfId="199" applyNumberFormat="1" applyFont="1" applyBorder="1"/>
    <xf numFmtId="166" fontId="10" fillId="37" borderId="11" xfId="13" applyFont="1" applyFill="1" applyBorder="1" applyAlignment="1" applyProtection="1"/>
    <xf numFmtId="166" fontId="10" fillId="0" borderId="0" xfId="13" applyFont="1" applyFill="1" applyBorder="1" applyAlignment="1" applyProtection="1">
      <alignment horizontal="center"/>
    </xf>
    <xf numFmtId="166" fontId="10" fillId="0" borderId="11" xfId="13" applyNumberFormat="1" applyFont="1" applyFill="1" applyBorder="1" applyAlignment="1" applyProtection="1">
      <alignment horizontal="center"/>
    </xf>
    <xf numFmtId="166" fontId="10" fillId="0" borderId="0" xfId="13" applyNumberFormat="1" applyFont="1" applyFill="1" applyBorder="1" applyAlignment="1" applyProtection="1">
      <alignment horizontal="center"/>
    </xf>
    <xf numFmtId="166" fontId="4" fillId="0" borderId="0" xfId="13" applyNumberFormat="1" applyFill="1" applyBorder="1" applyAlignment="1" applyProtection="1"/>
    <xf numFmtId="181" fontId="10" fillId="6" borderId="0" xfId="13" applyNumberFormat="1" applyFont="1" applyFill="1" applyBorder="1" applyAlignment="1" applyProtection="1"/>
    <xf numFmtId="166" fontId="10" fillId="0" borderId="0" xfId="13" applyNumberFormat="1" applyFont="1" applyFill="1" applyBorder="1" applyAlignment="1" applyProtection="1"/>
    <xf numFmtId="166" fontId="10" fillId="0" borderId="12" xfId="13" applyNumberFormat="1" applyFont="1" applyFill="1" applyBorder="1" applyAlignment="1" applyProtection="1"/>
    <xf numFmtId="181" fontId="10" fillId="6" borderId="13" xfId="13" applyNumberFormat="1" applyFont="1" applyFill="1" applyBorder="1" applyAlignment="1" applyProtection="1"/>
    <xf numFmtId="0" fontId="10" fillId="0" borderId="13" xfId="199" applyFont="1" applyBorder="1"/>
    <xf numFmtId="166" fontId="10" fillId="0" borderId="60" xfId="199" applyNumberFormat="1" applyFont="1" applyBorder="1"/>
    <xf numFmtId="166" fontId="10" fillId="0" borderId="17" xfId="199" applyNumberFormat="1" applyFont="1" applyBorder="1"/>
    <xf numFmtId="166" fontId="10" fillId="37" borderId="15" xfId="13" applyFont="1" applyFill="1" applyBorder="1" applyAlignment="1" applyProtection="1"/>
    <xf numFmtId="166" fontId="10" fillId="0" borderId="60" xfId="13" applyFont="1" applyFill="1" applyBorder="1" applyAlignment="1" applyProtection="1">
      <alignment horizontal="center"/>
    </xf>
    <xf numFmtId="166" fontId="10" fillId="0" borderId="17" xfId="13" applyFont="1" applyFill="1" applyBorder="1" applyAlignment="1" applyProtection="1">
      <alignment horizontal="center"/>
    </xf>
    <xf numFmtId="166" fontId="10" fillId="0" borderId="15" xfId="13" applyNumberFormat="1" applyFont="1" applyFill="1" applyBorder="1" applyAlignment="1" applyProtection="1">
      <alignment horizontal="center"/>
    </xf>
    <xf numFmtId="166" fontId="10" fillId="0" borderId="60" xfId="13" applyNumberFormat="1" applyFont="1" applyFill="1" applyBorder="1" applyAlignment="1" applyProtection="1">
      <alignment horizontal="center"/>
    </xf>
    <xf numFmtId="166" fontId="10" fillId="0" borderId="17" xfId="13" applyNumberFormat="1" applyFont="1" applyFill="1" applyBorder="1" applyAlignment="1" applyProtection="1"/>
    <xf numFmtId="181" fontId="10" fillId="6" borderId="16" xfId="13" applyNumberFormat="1" applyFont="1" applyFill="1" applyBorder="1" applyAlignment="1" applyProtection="1"/>
    <xf numFmtId="0" fontId="10" fillId="0" borderId="17" xfId="199" applyFont="1" applyBorder="1"/>
    <xf numFmtId="181" fontId="10" fillId="0" borderId="16" xfId="13" applyNumberFormat="1" applyFont="1" applyFill="1" applyBorder="1" applyAlignment="1" applyProtection="1"/>
    <xf numFmtId="175" fontId="4" fillId="0" borderId="0" xfId="199" applyNumberFormat="1"/>
    <xf numFmtId="181" fontId="10" fillId="0" borderId="13" xfId="13" applyNumberFormat="1" applyFont="1" applyFill="1" applyBorder="1" applyAlignment="1" applyProtection="1"/>
    <xf numFmtId="0" fontId="10" fillId="0" borderId="12" xfId="199" applyFont="1" applyBorder="1"/>
    <xf numFmtId="166" fontId="10" fillId="0" borderId="12" xfId="13" applyNumberFormat="1" applyFont="1" applyFill="1" applyBorder="1" applyAlignment="1" applyProtection="1">
      <alignment horizontal="center"/>
    </xf>
    <xf numFmtId="181" fontId="10" fillId="0" borderId="13" xfId="13" applyNumberFormat="1" applyFont="1" applyFill="1" applyBorder="1" applyAlignment="1" applyProtection="1">
      <alignment horizontal="center"/>
    </xf>
    <xf numFmtId="0" fontId="10" fillId="0" borderId="13" xfId="199" applyFont="1" applyFill="1" applyBorder="1" applyAlignment="1">
      <alignment horizontal="center"/>
    </xf>
    <xf numFmtId="0" fontId="10" fillId="0" borderId="13" xfId="199" applyFont="1" applyBorder="1" applyAlignment="1">
      <alignment horizontal="center"/>
    </xf>
    <xf numFmtId="0" fontId="10" fillId="0" borderId="12" xfId="199" applyFont="1" applyFill="1" applyBorder="1"/>
    <xf numFmtId="181" fontId="10" fillId="6" borderId="13" xfId="13" applyNumberFormat="1" applyFont="1" applyFill="1" applyBorder="1" applyAlignment="1" applyProtection="1">
      <alignment horizontal="center"/>
    </xf>
    <xf numFmtId="166" fontId="4" fillId="0" borderId="1" xfId="199" applyNumberFormat="1" applyBorder="1"/>
    <xf numFmtId="166" fontId="4" fillId="37" borderId="11" xfId="13" applyFill="1" applyBorder="1"/>
    <xf numFmtId="0" fontId="4" fillId="0" borderId="24" xfId="199" applyBorder="1" applyAlignment="1">
      <alignment horizontal="center"/>
    </xf>
    <xf numFmtId="0" fontId="4" fillId="0" borderId="30" xfId="199" applyBorder="1" applyAlignment="1">
      <alignment horizontal="center"/>
    </xf>
    <xf numFmtId="0" fontId="4" fillId="0" borderId="7" xfId="199" applyBorder="1" applyAlignment="1">
      <alignment horizontal="center"/>
    </xf>
    <xf numFmtId="0" fontId="4" fillId="0" borderId="6" xfId="199" applyBorder="1" applyAlignment="1">
      <alignment horizontal="center"/>
    </xf>
    <xf numFmtId="2" fontId="10" fillId="0" borderId="0" xfId="199" applyNumberFormat="1" applyFont="1" applyFill="1" applyBorder="1"/>
    <xf numFmtId="166" fontId="10" fillId="0" borderId="12" xfId="199" applyNumberFormat="1" applyFont="1" applyBorder="1" applyAlignment="1">
      <alignment horizontal="center"/>
    </xf>
    <xf numFmtId="0" fontId="4" fillId="0" borderId="24" xfId="199" applyBorder="1"/>
    <xf numFmtId="204" fontId="4" fillId="0" borderId="0" xfId="199" applyNumberFormat="1"/>
    <xf numFmtId="181" fontId="4" fillId="0" borderId="0" xfId="13" applyNumberFormat="1" applyFill="1" applyBorder="1"/>
    <xf numFmtId="181" fontId="4" fillId="0" borderId="1" xfId="13" applyNumberFormat="1" applyFill="1" applyBorder="1"/>
    <xf numFmtId="181" fontId="4" fillId="0" borderId="7" xfId="199" applyNumberFormat="1" applyBorder="1"/>
    <xf numFmtId="181" fontId="4" fillId="0" borderId="2" xfId="13" applyNumberFormat="1" applyFill="1" applyBorder="1"/>
    <xf numFmtId="181" fontId="4" fillId="0" borderId="33" xfId="13" applyNumberFormat="1" applyFill="1" applyBorder="1"/>
    <xf numFmtId="181" fontId="4" fillId="0" borderId="7" xfId="13" applyNumberFormat="1" applyBorder="1"/>
    <xf numFmtId="181" fontId="4" fillId="0" borderId="2" xfId="13" applyNumberFormat="1" applyBorder="1"/>
    <xf numFmtId="181" fontId="4" fillId="0" borderId="3" xfId="13" applyNumberFormat="1" applyBorder="1"/>
    <xf numFmtId="181" fontId="4" fillId="0" borderId="6" xfId="199" applyNumberFormat="1" applyBorder="1"/>
    <xf numFmtId="181" fontId="4" fillId="0" borderId="22" xfId="13" applyNumberFormat="1" applyFill="1" applyBorder="1"/>
    <xf numFmtId="181" fontId="4" fillId="0" borderId="6" xfId="13" applyNumberFormat="1" applyBorder="1"/>
    <xf numFmtId="181" fontId="4" fillId="0" borderId="1" xfId="13" applyNumberFormat="1" applyBorder="1"/>
    <xf numFmtId="181" fontId="4" fillId="0" borderId="0" xfId="13" applyNumberFormat="1" applyBorder="1"/>
    <xf numFmtId="181" fontId="4" fillId="0" borderId="0" xfId="199" applyNumberFormat="1" applyFill="1" applyBorder="1"/>
    <xf numFmtId="181" fontId="4" fillId="0" borderId="6" xfId="199" applyNumberFormat="1" applyFill="1" applyBorder="1"/>
    <xf numFmtId="0" fontId="4" fillId="7" borderId="0" xfId="199" applyFill="1"/>
    <xf numFmtId="181" fontId="4" fillId="7" borderId="6" xfId="199" applyNumberFormat="1" applyFill="1" applyBorder="1"/>
    <xf numFmtId="181" fontId="4" fillId="7" borderId="1" xfId="13" applyNumberFormat="1" applyFill="1" applyBorder="1"/>
    <xf numFmtId="181" fontId="4" fillId="7" borderId="22" xfId="13" applyNumberFormat="1" applyFill="1" applyBorder="1"/>
    <xf numFmtId="181" fontId="4" fillId="7" borderId="6" xfId="13" applyNumberFormat="1" applyFill="1" applyBorder="1"/>
    <xf numFmtId="181" fontId="4" fillId="7" borderId="0" xfId="13" applyNumberFormat="1" applyFill="1" applyBorder="1"/>
    <xf numFmtId="166" fontId="10" fillId="0" borderId="12" xfId="13" applyFont="1" applyFill="1" applyBorder="1" applyAlignment="1" applyProtection="1">
      <alignment horizontal="center"/>
    </xf>
    <xf numFmtId="181" fontId="4" fillId="0" borderId="24" xfId="199" applyNumberFormat="1" applyBorder="1"/>
    <xf numFmtId="181" fontId="4" fillId="0" borderId="4" xfId="13" applyNumberFormat="1" applyFill="1" applyBorder="1"/>
    <xf numFmtId="181" fontId="4" fillId="0" borderId="74" xfId="13" applyNumberFormat="1" applyFill="1" applyBorder="1"/>
    <xf numFmtId="0" fontId="4" fillId="0" borderId="31" xfId="199" applyBorder="1" applyAlignment="1">
      <alignment horizontal="center"/>
    </xf>
    <xf numFmtId="175" fontId="4" fillId="0" borderId="30" xfId="199" applyNumberFormat="1" applyBorder="1"/>
    <xf numFmtId="0" fontId="4" fillId="0" borderId="31" xfId="199" applyBorder="1"/>
    <xf numFmtId="0" fontId="4" fillId="0" borderId="30" xfId="199" applyBorder="1"/>
    <xf numFmtId="188" fontId="4" fillId="0" borderId="0" xfId="199" applyNumberFormat="1"/>
    <xf numFmtId="181" fontId="10" fillId="0" borderId="0" xfId="13" applyNumberFormat="1" applyFont="1" applyFill="1" applyBorder="1" applyAlignment="1" applyProtection="1">
      <alignment horizontal="center"/>
    </xf>
    <xf numFmtId="181" fontId="10" fillId="6" borderId="0" xfId="13" applyNumberFormat="1" applyFont="1" applyFill="1" applyBorder="1" applyAlignment="1" applyProtection="1">
      <alignment horizontal="center"/>
    </xf>
    <xf numFmtId="0" fontId="10" fillId="37" borderId="0" xfId="199" applyFont="1" applyFill="1"/>
    <xf numFmtId="2" fontId="10" fillId="0" borderId="60" xfId="199" applyNumberFormat="1" applyFont="1" applyBorder="1"/>
    <xf numFmtId="181" fontId="10" fillId="0" borderId="16" xfId="13" applyNumberFormat="1" applyFont="1" applyFill="1" applyBorder="1" applyAlignment="1" applyProtection="1">
      <alignment horizontal="center"/>
    </xf>
    <xf numFmtId="0" fontId="10" fillId="0" borderId="17" xfId="199" applyFont="1" applyFill="1" applyBorder="1"/>
    <xf numFmtId="211" fontId="10" fillId="0" borderId="70" xfId="219" applyNumberFormat="1" applyFont="1" applyBorder="1" applyAlignment="1">
      <alignment horizontal="center"/>
    </xf>
    <xf numFmtId="211" fontId="10" fillId="0" borderId="69" xfId="219" applyNumberFormat="1" applyFont="1" applyBorder="1" applyAlignment="1">
      <alignment horizontal="center"/>
    </xf>
    <xf numFmtId="0" fontId="10" fillId="0" borderId="70" xfId="199" applyFont="1" applyBorder="1"/>
    <xf numFmtId="0" fontId="10" fillId="0" borderId="16" xfId="199" applyFont="1" applyFill="1" applyBorder="1"/>
    <xf numFmtId="0" fontId="10" fillId="0" borderId="72" xfId="199" applyFont="1" applyFill="1" applyBorder="1"/>
    <xf numFmtId="0" fontId="10" fillId="0" borderId="73" xfId="199" applyFont="1" applyFill="1" applyBorder="1"/>
    <xf numFmtId="0" fontId="10" fillId="0" borderId="13" xfId="199" applyFont="1" applyFill="1" applyBorder="1"/>
    <xf numFmtId="166" fontId="10" fillId="37" borderId="137" xfId="199" applyNumberFormat="1" applyFont="1" applyFill="1" applyBorder="1"/>
    <xf numFmtId="166" fontId="10" fillId="0" borderId="23" xfId="199" applyNumberFormat="1" applyFont="1" applyBorder="1"/>
    <xf numFmtId="166" fontId="10" fillId="37" borderId="137" xfId="13" applyFont="1" applyFill="1" applyBorder="1" applyAlignment="1" applyProtection="1"/>
    <xf numFmtId="166" fontId="10" fillId="0" borderId="23" xfId="13" applyFont="1" applyFill="1" applyBorder="1" applyAlignment="1" applyProtection="1">
      <alignment horizontal="center"/>
    </xf>
    <xf numFmtId="166" fontId="10" fillId="0" borderId="73" xfId="13" applyFont="1" applyFill="1" applyBorder="1" applyAlignment="1" applyProtection="1">
      <alignment horizontal="center"/>
    </xf>
    <xf numFmtId="166" fontId="10" fillId="0" borderId="23" xfId="13" applyNumberFormat="1" applyFont="1" applyFill="1" applyBorder="1" applyAlignment="1" applyProtection="1">
      <alignment horizontal="center"/>
    </xf>
    <xf numFmtId="181" fontId="10" fillId="0" borderId="72" xfId="13" applyNumberFormat="1" applyFont="1" applyFill="1" applyBorder="1" applyAlignment="1" applyProtection="1">
      <alignment horizontal="center"/>
    </xf>
    <xf numFmtId="0" fontId="10" fillId="0" borderId="73" xfId="199" applyFont="1" applyBorder="1"/>
    <xf numFmtId="0" fontId="10" fillId="0" borderId="11" xfId="199" applyFont="1" applyBorder="1" applyAlignment="1">
      <alignment horizontal="center"/>
    </xf>
    <xf numFmtId="0" fontId="10" fillId="0" borderId="0" xfId="199" applyFont="1" applyBorder="1" applyAlignment="1">
      <alignment horizontal="center"/>
    </xf>
    <xf numFmtId="0" fontId="10" fillId="0" borderId="12" xfId="199" applyFont="1" applyBorder="1" applyAlignment="1">
      <alignment horizontal="center"/>
    </xf>
    <xf numFmtId="0" fontId="10" fillId="0" borderId="12" xfId="199" applyFont="1" applyBorder="1" applyAlignment="1">
      <alignment horizontal="left"/>
    </xf>
    <xf numFmtId="0" fontId="10" fillId="0" borderId="23" xfId="199" applyFont="1" applyFill="1" applyBorder="1" applyAlignment="1">
      <alignment horizontal="center"/>
    </xf>
    <xf numFmtId="166" fontId="10" fillId="0" borderId="137" xfId="13" applyFont="1" applyFill="1" applyBorder="1" applyAlignment="1" applyProtection="1">
      <alignment horizontal="center"/>
    </xf>
    <xf numFmtId="0" fontId="10" fillId="0" borderId="72" xfId="199" applyFont="1" applyFill="1" applyBorder="1" applyAlignment="1">
      <alignment horizontal="center"/>
    </xf>
    <xf numFmtId="0" fontId="10" fillId="0" borderId="73" xfId="199" applyFont="1" applyFill="1" applyBorder="1" applyAlignment="1">
      <alignment horizontal="center"/>
    </xf>
    <xf numFmtId="0" fontId="31" fillId="38" borderId="0" xfId="199" applyFont="1" applyFill="1"/>
    <xf numFmtId="212" fontId="31" fillId="38" borderId="0" xfId="199" applyNumberFormat="1" applyFont="1" applyFill="1"/>
    <xf numFmtId="166" fontId="31" fillId="38" borderId="0" xfId="199" applyNumberFormat="1" applyFont="1" applyFill="1"/>
    <xf numFmtId="186" fontId="4" fillId="0" borderId="0" xfId="199" applyNumberFormat="1"/>
    <xf numFmtId="213" fontId="0" fillId="0" borderId="0" xfId="13" applyNumberFormat="1" applyFont="1" applyFill="1" applyBorder="1" applyAlignment="1" applyProtection="1"/>
    <xf numFmtId="176" fontId="4" fillId="0" borderId="0" xfId="199" applyNumberFormat="1"/>
    <xf numFmtId="214" fontId="10" fillId="0" borderId="0" xfId="199" applyNumberFormat="1" applyFont="1"/>
    <xf numFmtId="175" fontId="4" fillId="0" borderId="0" xfId="13" applyNumberFormat="1"/>
    <xf numFmtId="2" fontId="10" fillId="0" borderId="0" xfId="199" applyNumberFormat="1" applyFont="1"/>
    <xf numFmtId="181" fontId="0" fillId="4" borderId="0" xfId="13" applyNumberFormat="1" applyFont="1" applyFill="1" applyBorder="1" applyAlignment="1" applyProtection="1"/>
    <xf numFmtId="176" fontId="4" fillId="0" borderId="0" xfId="199" applyNumberFormat="1" applyFill="1"/>
    <xf numFmtId="176" fontId="10" fillId="0" borderId="0" xfId="199" applyNumberFormat="1" applyFont="1"/>
    <xf numFmtId="0" fontId="98" fillId="0" borderId="66" xfId="199" applyFont="1" applyFill="1" applyBorder="1" applyAlignment="1">
      <alignment horizontal="center"/>
    </xf>
    <xf numFmtId="0" fontId="98" fillId="0" borderId="197" xfId="199" applyFont="1" applyFill="1" applyBorder="1" applyAlignment="1">
      <alignment horizontal="center"/>
    </xf>
    <xf numFmtId="0" fontId="98" fillId="0" borderId="91" xfId="199" applyFont="1" applyFill="1" applyBorder="1" applyAlignment="1">
      <alignment horizontal="left"/>
    </xf>
    <xf numFmtId="49" fontId="98" fillId="0" borderId="58" xfId="199" applyNumberFormat="1" applyFont="1" applyFill="1" applyBorder="1" applyAlignment="1">
      <alignment horizontal="center"/>
    </xf>
    <xf numFmtId="0" fontId="98" fillId="0" borderId="129" xfId="199" applyFont="1" applyFill="1" applyBorder="1" applyAlignment="1">
      <alignment horizontal="center"/>
    </xf>
    <xf numFmtId="0" fontId="98" fillId="0" borderId="198" xfId="199" applyFont="1" applyFill="1" applyBorder="1" applyAlignment="1">
      <alignment horizontal="center"/>
    </xf>
    <xf numFmtId="0" fontId="98" fillId="0" borderId="128" xfId="199" applyFont="1" applyFill="1" applyBorder="1"/>
    <xf numFmtId="0" fontId="98" fillId="0" borderId="126" xfId="199" applyFont="1" applyFill="1" applyBorder="1"/>
    <xf numFmtId="0" fontId="98" fillId="0" borderId="126" xfId="218" applyFont="1" applyFill="1" applyBorder="1"/>
    <xf numFmtId="0" fontId="98" fillId="0" borderId="196" xfId="199" applyFont="1" applyFill="1" applyBorder="1"/>
    <xf numFmtId="0" fontId="98" fillId="0" borderId="107" xfId="199" applyFont="1" applyFill="1" applyBorder="1"/>
    <xf numFmtId="210" fontId="98" fillId="0" borderId="199" xfId="199" applyNumberFormat="1" applyFont="1" applyFill="1" applyBorder="1"/>
    <xf numFmtId="214" fontId="98" fillId="0" borderId="125" xfId="1" applyNumberFormat="1" applyFont="1" applyFill="1" applyBorder="1" applyAlignment="1" applyProtection="1"/>
    <xf numFmtId="173" fontId="9" fillId="0" borderId="0" xfId="0" applyNumberFormat="1" applyFont="1" applyFill="1" applyBorder="1" applyAlignment="1">
      <alignment horizontal="center"/>
    </xf>
    <xf numFmtId="0" fontId="9" fillId="0" borderId="0" xfId="199" applyFont="1" applyFill="1" applyBorder="1" applyAlignment="1">
      <alignment horizontal="center"/>
    </xf>
    <xf numFmtId="173" fontId="21" fillId="0" borderId="0" xfId="199" applyNumberFormat="1" applyFont="1" applyFill="1" applyBorder="1" applyAlignment="1">
      <alignment horizontal="center"/>
    </xf>
    <xf numFmtId="173" fontId="9" fillId="0" borderId="0" xfId="199" applyNumberFormat="1" applyFont="1" applyBorder="1" applyAlignment="1">
      <alignment horizontal="center"/>
    </xf>
    <xf numFmtId="0" fontId="4" fillId="0" borderId="0" xfId="199" applyAlignment="1">
      <alignment horizontal="center"/>
    </xf>
    <xf numFmtId="17" fontId="21" fillId="10" borderId="0" xfId="5" applyNumberFormat="1" applyFont="1" applyFill="1" applyAlignment="1">
      <alignment horizontal="center"/>
    </xf>
    <xf numFmtId="0" fontId="101" fillId="0" borderId="0" xfId="5" applyFont="1" applyFill="1" applyAlignment="1">
      <alignment horizontal="center"/>
    </xf>
    <xf numFmtId="165" fontId="0" fillId="0" borderId="0" xfId="1" applyFont="1"/>
    <xf numFmtId="0" fontId="4" fillId="0" borderId="40" xfId="0" applyFont="1" applyBorder="1"/>
    <xf numFmtId="0" fontId="10" fillId="0" borderId="0" xfId="0" applyFont="1" applyFill="1" applyBorder="1" applyAlignment="1">
      <alignment horizontal="center" vertical="top" wrapText="1"/>
    </xf>
    <xf numFmtId="0" fontId="0" fillId="0" borderId="148" xfId="0" applyFill="1" applyBorder="1"/>
    <xf numFmtId="0" fontId="0" fillId="0" borderId="145" xfId="0" applyFill="1" applyBorder="1"/>
    <xf numFmtId="0" fontId="10" fillId="0" borderId="145" xfId="0" applyFont="1" applyFill="1" applyBorder="1" applyAlignment="1">
      <alignment horizontal="center"/>
    </xf>
    <xf numFmtId="167" fontId="0" fillId="0" borderId="145" xfId="1" applyNumberFormat="1" applyFont="1" applyFill="1" applyBorder="1" applyAlignment="1" applyProtection="1"/>
    <xf numFmtId="166" fontId="0" fillId="0" borderId="145" xfId="1" applyNumberFormat="1" applyFont="1" applyFill="1" applyBorder="1" applyAlignment="1" applyProtection="1"/>
    <xf numFmtId="167" fontId="0" fillId="0" borderId="200" xfId="0" applyNumberFormat="1" applyFill="1" applyBorder="1"/>
    <xf numFmtId="165" fontId="0" fillId="0" borderId="43" xfId="1" applyFont="1" applyFill="1" applyBorder="1" applyAlignment="1" applyProtection="1"/>
    <xf numFmtId="165" fontId="0" fillId="0" borderId="50" xfId="1" applyFont="1" applyFill="1" applyBorder="1" applyAlignment="1" applyProtection="1"/>
    <xf numFmtId="180" fontId="4" fillId="0" borderId="45" xfId="4" applyNumberFormat="1" applyFont="1" applyFill="1" applyBorder="1" applyAlignment="1" applyProtection="1"/>
    <xf numFmtId="10" fontId="4" fillId="0" borderId="144" xfId="0" applyNumberFormat="1" applyFont="1" applyFill="1" applyBorder="1" applyAlignment="1">
      <alignment horizontal="center"/>
    </xf>
    <xf numFmtId="0" fontId="10" fillId="0" borderId="73" xfId="199" applyFont="1" applyBorder="1" applyAlignment="1">
      <alignment horizontal="center" vertical="top" wrapText="1"/>
    </xf>
    <xf numFmtId="0" fontId="10" fillId="0" borderId="23" xfId="199" applyFont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/>
    </xf>
    <xf numFmtId="0" fontId="10" fillId="0" borderId="136" xfId="0" applyFont="1" applyFill="1" applyBorder="1" applyAlignment="1">
      <alignment horizontal="center"/>
    </xf>
    <xf numFmtId="168" fontId="0" fillId="0" borderId="189" xfId="1" applyNumberFormat="1" applyFont="1" applyFill="1" applyBorder="1" applyAlignment="1" applyProtection="1">
      <alignment vertical="center"/>
    </xf>
    <xf numFmtId="3" fontId="0" fillId="0" borderId="135" xfId="0" applyNumberFormat="1" applyFont="1" applyFill="1" applyBorder="1"/>
    <xf numFmtId="0" fontId="0" fillId="0" borderId="136" xfId="0" applyFont="1" applyFill="1" applyBorder="1"/>
    <xf numFmtId="3" fontId="0" fillId="0" borderId="11" xfId="0" applyNumberFormat="1" applyFont="1" applyFill="1" applyBorder="1"/>
    <xf numFmtId="0" fontId="0" fillId="0" borderId="189" xfId="0" applyFill="1" applyBorder="1"/>
    <xf numFmtId="0" fontId="10" fillId="0" borderId="45" xfId="0" applyFont="1" applyFill="1" applyBorder="1" applyAlignment="1">
      <alignment horizontal="center"/>
    </xf>
    <xf numFmtId="166" fontId="0" fillId="0" borderId="194" xfId="1" applyNumberFormat="1" applyFont="1" applyFill="1" applyBorder="1" applyAlignment="1" applyProtection="1">
      <alignment vertical="center"/>
    </xf>
    <xf numFmtId="0" fontId="10" fillId="0" borderId="79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5" fillId="3" borderId="201" xfId="0" applyFont="1" applyFill="1" applyBorder="1" applyAlignment="1">
      <alignment horizontal="center" vertical="center"/>
    </xf>
    <xf numFmtId="0" fontId="15" fillId="3" borderId="87" xfId="0" applyFont="1" applyFill="1" applyBorder="1" applyAlignment="1">
      <alignment vertical="center"/>
    </xf>
    <xf numFmtId="0" fontId="15" fillId="3" borderId="197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61" xfId="0" applyFont="1" applyBorder="1" applyAlignment="1">
      <alignment horizontal="center" vertical="top"/>
    </xf>
    <xf numFmtId="0" fontId="10" fillId="0" borderId="91" xfId="0" applyFont="1" applyBorder="1" applyAlignment="1">
      <alignment horizontal="center" vertical="top"/>
    </xf>
    <xf numFmtId="0" fontId="10" fillId="0" borderId="125" xfId="0" applyFont="1" applyBorder="1"/>
    <xf numFmtId="0" fontId="10" fillId="0" borderId="125" xfId="0" applyFont="1" applyBorder="1" applyAlignment="1">
      <alignment wrapText="1"/>
    </xf>
    <xf numFmtId="0" fontId="10" fillId="0" borderId="63" xfId="0" applyFont="1" applyBorder="1" applyAlignment="1">
      <alignment horizontal="center" vertical="top"/>
    </xf>
    <xf numFmtId="0" fontId="10" fillId="0" borderId="64" xfId="0" applyFont="1" applyBorder="1" applyAlignment="1">
      <alignment horizontal="center" vertical="top"/>
    </xf>
    <xf numFmtId="0" fontId="10" fillId="0" borderId="202" xfId="0" applyFont="1" applyBorder="1" applyAlignment="1">
      <alignment horizontal="center"/>
    </xf>
    <xf numFmtId="166" fontId="23" fillId="0" borderId="0" xfId="0" applyNumberFormat="1" applyFont="1" applyFill="1" applyBorder="1"/>
    <xf numFmtId="166" fontId="23" fillId="0" borderId="42" xfId="0" applyNumberFormat="1" applyFont="1" applyBorder="1"/>
    <xf numFmtId="4" fontId="23" fillId="0" borderId="203" xfId="0" applyNumberFormat="1" applyFont="1" applyFill="1" applyBorder="1"/>
    <xf numFmtId="0" fontId="10" fillId="0" borderId="42" xfId="0" applyFont="1" applyBorder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68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91" xfId="0" applyFill="1" applyBorder="1" applyAlignment="1">
      <alignment horizontal="center"/>
    </xf>
    <xf numFmtId="0" fontId="0" fillId="0" borderId="125" xfId="0" applyFill="1" applyBorder="1" applyAlignment="1">
      <alignment horizontal="center"/>
    </xf>
    <xf numFmtId="0" fontId="0" fillId="0" borderId="100" xfId="0" applyFill="1" applyBorder="1" applyAlignment="1">
      <alignment horizontal="center"/>
    </xf>
    <xf numFmtId="0" fontId="0" fillId="0" borderId="127" xfId="0" applyFill="1" applyBorder="1" applyAlignment="1">
      <alignment horizontal="center"/>
    </xf>
    <xf numFmtId="165" fontId="23" fillId="0" borderId="91" xfId="1" applyFont="1" applyFill="1" applyBorder="1"/>
    <xf numFmtId="165" fontId="0" fillId="0" borderId="125" xfId="1" applyFont="1" applyBorder="1"/>
    <xf numFmtId="165" fontId="0" fillId="0" borderId="63" xfId="0" applyNumberFormat="1" applyBorder="1"/>
    <xf numFmtId="165" fontId="0" fillId="0" borderId="64" xfId="0" applyNumberFormat="1" applyBorder="1"/>
    <xf numFmtId="165" fontId="0" fillId="0" borderId="65" xfId="0" applyNumberFormat="1" applyBorder="1"/>
    <xf numFmtId="165" fontId="23" fillId="0" borderId="63" xfId="1" applyFont="1" applyFill="1" applyBorder="1"/>
    <xf numFmtId="165" fontId="0" fillId="0" borderId="64" xfId="1" applyFont="1" applyBorder="1"/>
    <xf numFmtId="165" fontId="0" fillId="0" borderId="65" xfId="1" applyFont="1" applyBorder="1"/>
    <xf numFmtId="0" fontId="4" fillId="0" borderId="0" xfId="199" applyAlignment="1"/>
    <xf numFmtId="0" fontId="4" fillId="0" borderId="0" xfId="199" applyFill="1" applyAlignment="1"/>
    <xf numFmtId="173" fontId="21" fillId="0" borderId="0" xfId="199" applyNumberFormat="1" applyFont="1" applyFill="1" applyBorder="1" applyAlignment="1">
      <alignment horizontal="left"/>
    </xf>
    <xf numFmtId="0" fontId="21" fillId="0" borderId="0" xfId="199" applyFont="1" applyFill="1" applyBorder="1" applyAlignment="1">
      <alignment horizontal="left"/>
    </xf>
    <xf numFmtId="17" fontId="21" fillId="10" borderId="0" xfId="5" applyNumberFormat="1" applyFont="1" applyFill="1" applyAlignment="1">
      <alignment horizontal="left"/>
    </xf>
    <xf numFmtId="0" fontId="4" fillId="10" borderId="0" xfId="5" applyFill="1" applyAlignment="1">
      <alignment horizontal="right"/>
    </xf>
    <xf numFmtId="17" fontId="26" fillId="10" borderId="0" xfId="5" applyNumberFormat="1" applyFont="1" applyFill="1" applyAlignment="1">
      <alignment horizontal="left"/>
    </xf>
    <xf numFmtId="0" fontId="14" fillId="10" borderId="0" xfId="5" applyFont="1" applyFill="1" applyBorder="1" applyAlignment="1">
      <alignment horizontal="left"/>
    </xf>
    <xf numFmtId="0" fontId="14" fillId="10" borderId="123" xfId="5" applyFont="1" applyFill="1" applyBorder="1" applyAlignment="1">
      <alignment horizontal="left"/>
    </xf>
    <xf numFmtId="0" fontId="21" fillId="0" borderId="0" xfId="5" applyFont="1" applyFill="1"/>
    <xf numFmtId="0" fontId="2" fillId="0" borderId="0" xfId="0" applyFont="1"/>
    <xf numFmtId="3" fontId="0" fillId="0" borderId="0" xfId="0" applyNumberFormat="1"/>
    <xf numFmtId="0" fontId="2" fillId="10" borderId="29" xfId="5" applyFont="1" applyFill="1" applyBorder="1"/>
    <xf numFmtId="0" fontId="27" fillId="40" borderId="0" xfId="5" applyFont="1" applyFill="1" applyBorder="1"/>
    <xf numFmtId="0" fontId="27" fillId="40" borderId="0" xfId="5" applyFont="1" applyFill="1" applyAlignment="1">
      <alignment horizontal="center"/>
    </xf>
    <xf numFmtId="17" fontId="27" fillId="40" borderId="0" xfId="5" applyNumberFormat="1" applyFont="1" applyFill="1" applyAlignment="1">
      <alignment horizontal="center"/>
    </xf>
    <xf numFmtId="2" fontId="27" fillId="40" borderId="0" xfId="5" applyNumberFormat="1" applyFont="1" applyFill="1" applyBorder="1"/>
    <xf numFmtId="176" fontId="27" fillId="40" borderId="0" xfId="5" applyNumberFormat="1" applyFont="1" applyFill="1" applyBorder="1"/>
    <xf numFmtId="0" fontId="10" fillId="40" borderId="0" xfId="5" applyFont="1" applyFill="1" applyBorder="1"/>
    <xf numFmtId="176" fontId="15" fillId="40" borderId="0" xfId="5" applyNumberFormat="1" applyFont="1" applyFill="1" applyBorder="1" applyAlignment="1">
      <alignment horizontal="left"/>
    </xf>
    <xf numFmtId="0" fontId="27" fillId="40" borderId="0" xfId="5" applyFont="1" applyFill="1" applyBorder="1" applyAlignment="1">
      <alignment horizontal="left"/>
    </xf>
    <xf numFmtId="0" fontId="15" fillId="40" borderId="0" xfId="5" applyFont="1" applyFill="1" applyBorder="1" applyAlignment="1">
      <alignment horizontal="left"/>
    </xf>
    <xf numFmtId="0" fontId="10" fillId="40" borderId="0" xfId="5" applyFont="1" applyFill="1" applyBorder="1" applyAlignment="1">
      <alignment horizontal="left"/>
    </xf>
    <xf numFmtId="2" fontId="10" fillId="40" borderId="0" xfId="5" applyNumberFormat="1" applyFont="1" applyFill="1" applyBorder="1" applyAlignment="1">
      <alignment horizontal="left"/>
    </xf>
    <xf numFmtId="169" fontId="10" fillId="40" borderId="0" xfId="5" applyNumberFormat="1" applyFont="1" applyFill="1" applyBorder="1" applyAlignment="1">
      <alignment horizontal="left"/>
    </xf>
    <xf numFmtId="43" fontId="15" fillId="40" borderId="0" xfId="5" applyNumberFormat="1" applyFont="1" applyFill="1" applyAlignment="1">
      <alignment horizontal="left"/>
    </xf>
    <xf numFmtId="176" fontId="10" fillId="40" borderId="0" xfId="9" applyNumberFormat="1" applyFont="1" applyFill="1" applyBorder="1" applyAlignment="1">
      <alignment horizontal="left"/>
    </xf>
    <xf numFmtId="176" fontId="15" fillId="40" borderId="0" xfId="9" applyNumberFormat="1" applyFont="1" applyFill="1" applyBorder="1" applyAlignment="1">
      <alignment horizontal="left"/>
    </xf>
    <xf numFmtId="176" fontId="32" fillId="40" borderId="0" xfId="5" applyNumberFormat="1" applyFont="1" applyFill="1" applyBorder="1" applyAlignment="1">
      <alignment horizontal="left"/>
    </xf>
    <xf numFmtId="176" fontId="27" fillId="40" borderId="0" xfId="5" applyNumberFormat="1" applyFont="1" applyFill="1" applyBorder="1" applyAlignment="1">
      <alignment horizontal="left"/>
    </xf>
    <xf numFmtId="0" fontId="10" fillId="40" borderId="0" xfId="5" applyFont="1" applyFill="1"/>
    <xf numFmtId="0" fontId="27" fillId="40" borderId="0" xfId="5" applyFont="1" applyFill="1" applyBorder="1" applyAlignment="1">
      <alignment horizontal="center"/>
    </xf>
    <xf numFmtId="43" fontId="10" fillId="0" borderId="0" xfId="199" applyNumberFormat="1" applyFont="1"/>
    <xf numFmtId="0" fontId="2" fillId="0" borderId="0" xfId="199" applyFont="1"/>
    <xf numFmtId="0" fontId="2" fillId="10" borderId="0" xfId="5" applyFont="1" applyFill="1" applyBorder="1"/>
    <xf numFmtId="0" fontId="107" fillId="10" borderId="0" xfId="5" applyFont="1" applyFill="1" applyBorder="1" applyAlignment="1">
      <alignment horizontal="center"/>
    </xf>
    <xf numFmtId="0" fontId="108" fillId="10" borderId="0" xfId="5" applyFont="1" applyFill="1"/>
    <xf numFmtId="0" fontId="2" fillId="10" borderId="0" xfId="5" applyFont="1" applyFill="1"/>
    <xf numFmtId="17" fontId="2" fillId="10" borderId="0" xfId="5" applyNumberFormat="1" applyFont="1" applyFill="1" applyAlignment="1">
      <alignment horizontal="right"/>
    </xf>
    <xf numFmtId="176" fontId="2" fillId="10" borderId="0" xfId="5" applyNumberFormat="1" applyFont="1" applyFill="1" applyBorder="1"/>
    <xf numFmtId="41" fontId="23" fillId="10" borderId="6" xfId="5" applyNumberFormat="1" applyFont="1" applyFill="1" applyBorder="1"/>
    <xf numFmtId="41" fontId="23" fillId="10" borderId="24" xfId="5" applyNumberFormat="1" applyFont="1" applyFill="1" applyBorder="1"/>
    <xf numFmtId="41" fontId="23" fillId="10" borderId="7" xfId="5" applyNumberFormat="1" applyFont="1" applyFill="1" applyBorder="1"/>
    <xf numFmtId="166" fontId="0" fillId="39" borderId="13" xfId="0" applyNumberFormat="1" applyFill="1" applyBorder="1"/>
    <xf numFmtId="2" fontId="0" fillId="39" borderId="0" xfId="0" applyNumberFormat="1" applyFill="1" applyBorder="1" applyAlignment="1">
      <alignment horizontal="center"/>
    </xf>
    <xf numFmtId="166" fontId="0" fillId="39" borderId="20" xfId="0" applyNumberFormat="1" applyFill="1" applyBorder="1"/>
    <xf numFmtId="2" fontId="0" fillId="39" borderId="11" xfId="0" applyNumberFormat="1" applyFont="1" applyFill="1" applyBorder="1" applyAlignment="1">
      <alignment horizontal="center"/>
    </xf>
    <xf numFmtId="0" fontId="109" fillId="0" borderId="0" xfId="5" applyFont="1" applyFill="1" applyBorder="1"/>
    <xf numFmtId="0" fontId="110" fillId="0" borderId="0" xfId="5" applyFont="1" applyFill="1" applyBorder="1"/>
    <xf numFmtId="0" fontId="111" fillId="8" borderId="0" xfId="199" applyFont="1" applyFill="1"/>
    <xf numFmtId="0" fontId="112" fillId="8" borderId="0" xfId="199" applyFont="1" applyFill="1"/>
    <xf numFmtId="0" fontId="113" fillId="0" borderId="0" xfId="5" applyFont="1"/>
    <xf numFmtId="43" fontId="109" fillId="0" borderId="0" xfId="9" applyFont="1" applyFill="1" applyBorder="1" applyAlignment="1">
      <alignment wrapText="1"/>
    </xf>
    <xf numFmtId="168" fontId="110" fillId="0" borderId="0" xfId="13" applyNumberFormat="1" applyFont="1" applyFill="1" applyBorder="1" applyAlignment="1">
      <alignment horizontal="right" wrapText="1"/>
    </xf>
    <xf numFmtId="43" fontId="109" fillId="0" borderId="0" xfId="9" applyFont="1" applyFill="1" applyBorder="1" applyAlignment="1">
      <alignment horizontal="left" wrapText="1"/>
    </xf>
    <xf numFmtId="0" fontId="110" fillId="0" borderId="0" xfId="5" applyFont="1" applyBorder="1"/>
    <xf numFmtId="168" fontId="110" fillId="0" borderId="0" xfId="13" applyNumberFormat="1" applyFont="1" applyBorder="1"/>
    <xf numFmtId="0" fontId="110" fillId="11" borderId="0" xfId="215" applyFont="1" applyFill="1" applyBorder="1" applyAlignment="1">
      <alignment horizontal="center"/>
    </xf>
    <xf numFmtId="0" fontId="110" fillId="0" borderId="0" xfId="215" applyFont="1" applyFill="1" applyBorder="1" applyAlignment="1">
      <alignment horizontal="left" wrapText="1"/>
    </xf>
    <xf numFmtId="4" fontId="4" fillId="39" borderId="3" xfId="0" applyNumberFormat="1" applyFont="1" applyFill="1" applyBorder="1" applyAlignment="1">
      <alignment horizontal="right"/>
    </xf>
    <xf numFmtId="2" fontId="0" fillId="39" borderId="7" xfId="0" applyNumberFormat="1" applyFill="1" applyBorder="1" applyAlignment="1">
      <alignment horizontal="center"/>
    </xf>
    <xf numFmtId="2" fontId="0" fillId="39" borderId="20" xfId="0" applyNumberFormat="1" applyFill="1" applyBorder="1" applyAlignment="1">
      <alignment horizontal="center"/>
    </xf>
    <xf numFmtId="2" fontId="0" fillId="39" borderId="9" xfId="0" applyNumberFormat="1" applyFill="1" applyBorder="1" applyAlignment="1">
      <alignment horizontal="center"/>
    </xf>
    <xf numFmtId="166" fontId="0" fillId="39" borderId="4" xfId="0" applyNumberFormat="1" applyFill="1" applyBorder="1"/>
    <xf numFmtId="166" fontId="0" fillId="39" borderId="1" xfId="0" applyNumberFormat="1" applyFill="1" applyBorder="1"/>
    <xf numFmtId="0" fontId="10" fillId="41" borderId="0" xfId="5" applyFont="1" applyFill="1"/>
    <xf numFmtId="0" fontId="10" fillId="41" borderId="0" xfId="5" applyFont="1" applyFill="1" applyAlignment="1">
      <alignment horizontal="left"/>
    </xf>
    <xf numFmtId="17" fontId="21" fillId="41" borderId="0" xfId="5" applyNumberFormat="1" applyFont="1" applyFill="1" applyAlignment="1">
      <alignment horizontal="center"/>
    </xf>
    <xf numFmtId="17" fontId="4" fillId="41" borderId="0" xfId="5" applyNumberFormat="1" applyFont="1" applyFill="1" applyAlignment="1">
      <alignment horizontal="right"/>
    </xf>
    <xf numFmtId="0" fontId="10" fillId="41" borderId="66" xfId="5" applyFont="1" applyFill="1" applyBorder="1" applyAlignment="1">
      <alignment horizontal="center"/>
    </xf>
    <xf numFmtId="0" fontId="10" fillId="41" borderId="87" xfId="5" applyFont="1" applyFill="1" applyBorder="1" applyAlignment="1">
      <alignment horizontal="center"/>
    </xf>
    <xf numFmtId="0" fontId="10" fillId="41" borderId="148" xfId="5" applyFont="1" applyFill="1" applyBorder="1" applyAlignment="1">
      <alignment horizontal="center"/>
    </xf>
    <xf numFmtId="0" fontId="10" fillId="41" borderId="91" xfId="5" applyFont="1" applyFill="1" applyBorder="1" applyAlignment="1">
      <alignment horizontal="center"/>
    </xf>
    <xf numFmtId="0" fontId="10" fillId="41" borderId="0" xfId="5" applyFont="1" applyFill="1" applyBorder="1" applyAlignment="1">
      <alignment horizontal="center"/>
    </xf>
    <xf numFmtId="0" fontId="10" fillId="41" borderId="145" xfId="5" applyFont="1" applyFill="1" applyBorder="1" applyAlignment="1">
      <alignment horizontal="center"/>
    </xf>
    <xf numFmtId="0" fontId="10" fillId="41" borderId="125" xfId="5" applyFont="1" applyFill="1" applyBorder="1" applyAlignment="1">
      <alignment horizontal="center"/>
    </xf>
    <xf numFmtId="0" fontId="10" fillId="41" borderId="63" xfId="5" applyFont="1" applyFill="1" applyBorder="1"/>
    <xf numFmtId="0" fontId="10" fillId="41" borderId="123" xfId="5" applyFont="1" applyFill="1" applyBorder="1"/>
    <xf numFmtId="0" fontId="10" fillId="41" borderId="144" xfId="5" applyFont="1" applyFill="1" applyBorder="1" applyAlignment="1">
      <alignment horizontal="center"/>
    </xf>
    <xf numFmtId="0" fontId="10" fillId="41" borderId="123" xfId="5" applyFont="1" applyFill="1" applyBorder="1" applyAlignment="1">
      <alignment horizontal="center"/>
    </xf>
    <xf numFmtId="0" fontId="10" fillId="41" borderId="65" xfId="5" applyFont="1" applyFill="1" applyBorder="1" applyAlignment="1">
      <alignment horizontal="center"/>
    </xf>
    <xf numFmtId="0" fontId="10" fillId="41" borderId="66" xfId="5" applyFont="1" applyFill="1" applyBorder="1"/>
    <xf numFmtId="0" fontId="10" fillId="41" borderId="87" xfId="5" applyFont="1" applyFill="1" applyBorder="1" applyAlignment="1">
      <alignment horizontal="left"/>
    </xf>
    <xf numFmtId="168" fontId="10" fillId="41" borderId="0" xfId="8" applyNumberFormat="1" applyFont="1" applyFill="1" applyBorder="1"/>
    <xf numFmtId="43" fontId="10" fillId="41" borderId="125" xfId="9" applyFont="1" applyFill="1" applyBorder="1"/>
    <xf numFmtId="0" fontId="10" fillId="41" borderId="100" xfId="5" applyFont="1" applyFill="1" applyBorder="1"/>
    <xf numFmtId="0" fontId="10" fillId="41" borderId="3" xfId="5" applyFont="1" applyFill="1" applyBorder="1" applyAlignment="1">
      <alignment horizontal="left"/>
    </xf>
    <xf numFmtId="43" fontId="10" fillId="41" borderId="127" xfId="9" applyFont="1" applyFill="1" applyBorder="1"/>
    <xf numFmtId="0" fontId="10" fillId="41" borderId="61" xfId="5" applyFont="1" applyFill="1" applyBorder="1"/>
    <xf numFmtId="0" fontId="10" fillId="41" borderId="9" xfId="5" applyFont="1" applyFill="1" applyBorder="1" applyAlignment="1">
      <alignment horizontal="left"/>
    </xf>
    <xf numFmtId="168" fontId="10" fillId="41" borderId="9" xfId="8" applyNumberFormat="1" applyFont="1" applyFill="1" applyBorder="1"/>
    <xf numFmtId="43" fontId="10" fillId="41" borderId="62" xfId="9" applyFont="1" applyFill="1" applyBorder="1"/>
    <xf numFmtId="0" fontId="10" fillId="41" borderId="91" xfId="5" applyFont="1" applyFill="1" applyBorder="1"/>
    <xf numFmtId="0" fontId="10" fillId="41" borderId="0" xfId="5" applyFont="1" applyFill="1" applyBorder="1" applyAlignment="1">
      <alignment horizontal="left"/>
    </xf>
    <xf numFmtId="168" fontId="10" fillId="41" borderId="3" xfId="8" applyNumberFormat="1" applyFont="1" applyFill="1" applyBorder="1"/>
    <xf numFmtId="0" fontId="31" fillId="41" borderId="0" xfId="5" applyFont="1" applyFill="1" applyBorder="1" applyAlignment="1">
      <alignment horizontal="left"/>
    </xf>
    <xf numFmtId="168" fontId="10" fillId="41" borderId="100" xfId="8" applyNumberFormat="1" applyFont="1" applyFill="1" applyBorder="1"/>
    <xf numFmtId="41" fontId="10" fillId="41" borderId="0" xfId="5" applyNumberFormat="1" applyFont="1" applyFill="1" applyBorder="1"/>
    <xf numFmtId="41" fontId="10" fillId="41" borderId="31" xfId="5" applyNumberFormat="1" applyFont="1" applyFill="1" applyBorder="1"/>
    <xf numFmtId="43" fontId="10" fillId="41" borderId="170" xfId="9" applyFont="1" applyFill="1" applyBorder="1"/>
    <xf numFmtId="41" fontId="10" fillId="41" borderId="9" xfId="5" applyNumberFormat="1" applyFont="1" applyFill="1" applyBorder="1"/>
    <xf numFmtId="41" fontId="10" fillId="41" borderId="3" xfId="5" applyNumberFormat="1" applyFont="1" applyFill="1" applyBorder="1"/>
    <xf numFmtId="0" fontId="10" fillId="41" borderId="62" xfId="5" applyFont="1" applyFill="1" applyBorder="1" applyAlignment="1">
      <alignment horizontal="left"/>
    </xf>
    <xf numFmtId="0" fontId="10" fillId="41" borderId="125" xfId="5" applyFont="1" applyFill="1" applyBorder="1" applyAlignment="1">
      <alignment horizontal="left"/>
    </xf>
    <xf numFmtId="41" fontId="10" fillId="41" borderId="61" xfId="5" applyNumberFormat="1" applyFont="1" applyFill="1" applyBorder="1"/>
    <xf numFmtId="0" fontId="10" fillId="41" borderId="127" xfId="5" applyFont="1" applyFill="1" applyBorder="1" applyAlignment="1">
      <alignment horizontal="left"/>
    </xf>
    <xf numFmtId="41" fontId="10" fillId="41" borderId="100" xfId="5" applyNumberFormat="1" applyFont="1" applyFill="1" applyBorder="1"/>
    <xf numFmtId="3" fontId="10" fillId="41" borderId="61" xfId="5" applyNumberFormat="1" applyFont="1" applyFill="1" applyBorder="1"/>
    <xf numFmtId="3" fontId="10" fillId="41" borderId="125" xfId="5" applyNumberFormat="1" applyFont="1" applyFill="1" applyBorder="1"/>
    <xf numFmtId="3" fontId="10" fillId="41" borderId="173" xfId="5" applyNumberFormat="1" applyFont="1" applyFill="1" applyBorder="1"/>
    <xf numFmtId="3" fontId="10" fillId="41" borderId="31" xfId="5" applyNumberFormat="1" applyFont="1" applyFill="1" applyBorder="1"/>
    <xf numFmtId="3" fontId="10" fillId="41" borderId="100" xfId="5" applyNumberFormat="1" applyFont="1" applyFill="1" applyBorder="1"/>
    <xf numFmtId="3" fontId="10" fillId="41" borderId="3" xfId="5" applyNumberFormat="1" applyFont="1" applyFill="1" applyBorder="1"/>
    <xf numFmtId="0" fontId="21" fillId="10" borderId="0" xfId="5" applyFont="1" applyFill="1" applyAlignment="1">
      <alignment horizontal="center"/>
    </xf>
    <xf numFmtId="17" fontId="26" fillId="10" borderId="0" xfId="5" applyNumberFormat="1" applyFont="1" applyFill="1" applyAlignment="1">
      <alignment horizontal="center"/>
    </xf>
    <xf numFmtId="180" fontId="16" fillId="0" borderId="0" xfId="4" applyNumberFormat="1" applyFont="1" applyFill="1"/>
    <xf numFmtId="9" fontId="16" fillId="0" borderId="0" xfId="0" applyNumberFormat="1" applyFont="1" applyFill="1"/>
    <xf numFmtId="0" fontId="10" fillId="10" borderId="175" xfId="5" applyFont="1" applyFill="1" applyBorder="1" applyAlignment="1">
      <alignment horizontal="left" wrapText="1"/>
    </xf>
    <xf numFmtId="0" fontId="2" fillId="0" borderId="0" xfId="12" applyFont="1" applyFill="1" applyBorder="1"/>
    <xf numFmtId="0" fontId="2" fillId="0" borderId="3" xfId="12" applyFont="1" applyFill="1" applyBorder="1"/>
    <xf numFmtId="0" fontId="10" fillId="10" borderId="65" xfId="5" applyFont="1" applyFill="1" applyBorder="1" applyAlignment="1">
      <alignment horizontal="left"/>
    </xf>
    <xf numFmtId="3" fontId="10" fillId="41" borderId="9" xfId="5" applyNumberFormat="1" applyFont="1" applyFill="1" applyBorder="1"/>
    <xf numFmtId="0" fontId="10" fillId="10" borderId="63" xfId="5" applyFont="1" applyFill="1" applyBorder="1" applyAlignment="1">
      <alignment horizontal="left" wrapText="1"/>
    </xf>
    <xf numFmtId="0" fontId="98" fillId="0" borderId="87" xfId="5" applyFont="1" applyFill="1" applyBorder="1"/>
    <xf numFmtId="0" fontId="4" fillId="10" borderId="0" xfId="5" applyFont="1" applyFill="1" applyBorder="1" applyAlignment="1">
      <alignment horizontal="left" wrapText="1"/>
    </xf>
    <xf numFmtId="0" fontId="4" fillId="10" borderId="159" xfId="5" applyFont="1" applyFill="1" applyBorder="1" applyAlignment="1">
      <alignment horizontal="left" wrapText="1"/>
    </xf>
    <xf numFmtId="0" fontId="10" fillId="10" borderId="9" xfId="5" applyFont="1" applyFill="1" applyBorder="1" applyAlignment="1">
      <alignment horizontal="left" wrapText="1"/>
    </xf>
    <xf numFmtId="0" fontId="10" fillId="10" borderId="0" xfId="5" applyFont="1" applyFill="1" applyBorder="1" applyAlignment="1">
      <alignment horizontal="left" wrapText="1"/>
    </xf>
    <xf numFmtId="0" fontId="4" fillId="10" borderId="204" xfId="5" applyFont="1" applyFill="1" applyBorder="1" applyAlignment="1">
      <alignment horizontal="left" wrapText="1"/>
    </xf>
    <xf numFmtId="41" fontId="23" fillId="10" borderId="205" xfId="5" applyNumberFormat="1" applyFont="1" applyFill="1" applyBorder="1"/>
    <xf numFmtId="171" fontId="23" fillId="10" borderId="9" xfId="1" applyNumberFormat="1" applyFont="1" applyFill="1" applyBorder="1"/>
    <xf numFmtId="171" fontId="23" fillId="10" borderId="62" xfId="1" applyNumberFormat="1" applyFont="1" applyFill="1" applyBorder="1"/>
    <xf numFmtId="171" fontId="23" fillId="10" borderId="0" xfId="1" applyNumberFormat="1" applyFont="1" applyFill="1" applyBorder="1"/>
    <xf numFmtId="171" fontId="23" fillId="10" borderId="125" xfId="1" applyNumberFormat="1" applyFont="1" applyFill="1" applyBorder="1"/>
    <xf numFmtId="171" fontId="23" fillId="10" borderId="3" xfId="1" applyNumberFormat="1" applyFont="1" applyFill="1" applyBorder="1"/>
    <xf numFmtId="171" fontId="23" fillId="10" borderId="127" xfId="1" applyNumberFormat="1" applyFont="1" applyFill="1" applyBorder="1"/>
    <xf numFmtId="41" fontId="23" fillId="10" borderId="87" xfId="5" applyNumberFormat="1" applyFont="1" applyFill="1" applyBorder="1"/>
    <xf numFmtId="182" fontId="10" fillId="0" borderId="0" xfId="199" applyNumberFormat="1" applyFont="1" applyFill="1" applyBorder="1"/>
    <xf numFmtId="0" fontId="5" fillId="2" borderId="22" xfId="0" applyFont="1" applyFill="1" applyBorder="1" applyAlignment="1">
      <alignment horizontal="left"/>
    </xf>
    <xf numFmtId="2" fontId="2" fillId="0" borderId="0" xfId="0" applyNumberFormat="1" applyFont="1"/>
    <xf numFmtId="165" fontId="4" fillId="0" borderId="0" xfId="1" applyFont="1"/>
    <xf numFmtId="166" fontId="113" fillId="0" borderId="0" xfId="13" applyFont="1"/>
    <xf numFmtId="165" fontId="110" fillId="0" borderId="0" xfId="1" applyFont="1" applyFill="1" applyBorder="1" applyAlignment="1">
      <alignment horizontal="right" wrapText="1"/>
    </xf>
    <xf numFmtId="0" fontId="2" fillId="0" borderId="0" xfId="262"/>
    <xf numFmtId="0" fontId="2" fillId="0" borderId="23" xfId="199" applyFont="1" applyBorder="1"/>
    <xf numFmtId="43" fontId="37" fillId="0" borderId="155" xfId="9" applyFont="1" applyFill="1" applyBorder="1" applyAlignment="1">
      <alignment horizontal="left" wrapText="1"/>
    </xf>
    <xf numFmtId="43" fontId="37" fillId="0" borderId="68" xfId="9" applyFont="1" applyFill="1" applyBorder="1" applyAlignment="1">
      <alignment horizontal="right" wrapText="1"/>
    </xf>
    <xf numFmtId="43" fontId="37" fillId="0" borderId="127" xfId="9" applyFont="1" applyFill="1" applyBorder="1" applyAlignment="1">
      <alignment horizontal="right" wrapText="1"/>
    </xf>
    <xf numFmtId="43" fontId="37" fillId="0" borderId="125" xfId="9" applyFont="1" applyFill="1" applyBorder="1" applyAlignment="1">
      <alignment horizontal="right" wrapText="1"/>
    </xf>
    <xf numFmtId="43" fontId="37" fillId="0" borderId="62" xfId="9" applyFont="1" applyFill="1" applyBorder="1" applyAlignment="1">
      <alignment horizontal="right" wrapText="1"/>
    </xf>
    <xf numFmtId="43" fontId="10" fillId="0" borderId="62" xfId="9" applyFont="1" applyFill="1" applyBorder="1" applyAlignment="1">
      <alignment horizontal="right" wrapText="1"/>
    </xf>
    <xf numFmtId="43" fontId="10" fillId="0" borderId="125" xfId="9" applyFont="1" applyFill="1" applyBorder="1" applyAlignment="1">
      <alignment horizontal="right" wrapText="1"/>
    </xf>
    <xf numFmtId="43" fontId="10" fillId="0" borderId="152" xfId="9" applyFont="1" applyFill="1" applyBorder="1" applyAlignment="1">
      <alignment horizontal="right" wrapText="1"/>
    </xf>
    <xf numFmtId="43" fontId="10" fillId="0" borderId="171" xfId="9" applyFont="1" applyFill="1" applyBorder="1" applyAlignment="1">
      <alignment horizontal="right" wrapText="1"/>
    </xf>
    <xf numFmtId="43" fontId="97" fillId="0" borderId="125" xfId="9" applyFont="1" applyFill="1" applyBorder="1" applyAlignment="1">
      <alignment horizontal="right" wrapText="1"/>
    </xf>
    <xf numFmtId="43" fontId="10" fillId="0" borderId="127" xfId="9" applyFont="1" applyFill="1" applyBorder="1" applyAlignment="1">
      <alignment horizontal="right" wrapText="1"/>
    </xf>
    <xf numFmtId="43" fontId="10" fillId="0" borderId="126" xfId="9" applyFont="1" applyFill="1" applyBorder="1" applyAlignment="1">
      <alignment horizontal="left" wrapText="1"/>
    </xf>
    <xf numFmtId="43" fontId="10" fillId="0" borderId="175" xfId="9" applyFont="1" applyFill="1" applyBorder="1" applyAlignment="1">
      <alignment horizontal="left" wrapText="1"/>
    </xf>
    <xf numFmtId="43" fontId="10" fillId="0" borderId="174" xfId="9" applyNumberFormat="1" applyFont="1" applyFill="1" applyBorder="1" applyAlignment="1">
      <alignment horizontal="right" wrapText="1"/>
    </xf>
    <xf numFmtId="43" fontId="37" fillId="0" borderId="171" xfId="9" applyFont="1" applyFill="1" applyBorder="1" applyAlignment="1">
      <alignment horizontal="right" wrapText="1"/>
    </xf>
    <xf numFmtId="43" fontId="37" fillId="0" borderId="152" xfId="9" applyFont="1" applyFill="1" applyBorder="1" applyAlignment="1">
      <alignment horizontal="right" wrapText="1"/>
    </xf>
    <xf numFmtId="43" fontId="37" fillId="0" borderId="174" xfId="9" applyFont="1" applyFill="1" applyBorder="1" applyAlignment="1">
      <alignment horizontal="right" wrapText="1"/>
    </xf>
    <xf numFmtId="0" fontId="10" fillId="0" borderId="172" xfId="5" applyFont="1" applyFill="1" applyBorder="1"/>
    <xf numFmtId="43" fontId="37" fillId="0" borderId="151" xfId="9" applyFont="1" applyFill="1" applyBorder="1" applyAlignment="1">
      <alignment horizontal="right" wrapText="1"/>
    </xf>
    <xf numFmtId="0" fontId="4" fillId="0" borderId="166" xfId="5" applyFont="1" applyFill="1" applyBorder="1"/>
    <xf numFmtId="0" fontId="4" fillId="0" borderId="172" xfId="5" applyFont="1" applyFill="1" applyBorder="1"/>
    <xf numFmtId="43" fontId="10" fillId="0" borderId="170" xfId="5" applyNumberFormat="1" applyFont="1" applyFill="1" applyBorder="1"/>
    <xf numFmtId="0" fontId="0" fillId="0" borderId="172" xfId="5" applyFont="1" applyFill="1" applyBorder="1"/>
    <xf numFmtId="43" fontId="10" fillId="0" borderId="62" xfId="5" applyNumberFormat="1" applyFont="1" applyFill="1" applyBorder="1"/>
    <xf numFmtId="0" fontId="2" fillId="0" borderId="175" xfId="5" applyFont="1" applyFill="1" applyBorder="1"/>
    <xf numFmtId="43" fontId="10" fillId="0" borderId="127" xfId="5" applyNumberFormat="1" applyFont="1" applyFill="1" applyBorder="1"/>
    <xf numFmtId="166" fontId="4" fillId="0" borderId="165" xfId="13" applyFill="1" applyBorder="1"/>
    <xf numFmtId="0" fontId="2" fillId="0" borderId="169" xfId="5" applyFont="1" applyFill="1" applyBorder="1"/>
    <xf numFmtId="165" fontId="10" fillId="0" borderId="65" xfId="1" applyFont="1" applyFill="1" applyBorder="1"/>
    <xf numFmtId="166" fontId="10" fillId="0" borderId="4" xfId="13" applyFont="1" applyFill="1" applyBorder="1"/>
    <xf numFmtId="166" fontId="10" fillId="0" borderId="4" xfId="13" applyFont="1" applyFill="1" applyBorder="1" applyAlignment="1">
      <alignment horizontal="right" wrapText="1"/>
    </xf>
    <xf numFmtId="166" fontId="10" fillId="0" borderId="74" xfId="13" applyFont="1" applyFill="1" applyBorder="1"/>
    <xf numFmtId="166" fontId="10" fillId="0" borderId="1" xfId="13" applyFont="1" applyFill="1" applyBorder="1"/>
    <xf numFmtId="166" fontId="10" fillId="0" borderId="1" xfId="13" applyFont="1" applyFill="1" applyBorder="1" applyAlignment="1">
      <alignment horizontal="right" wrapText="1"/>
    </xf>
    <xf numFmtId="166" fontId="10" fillId="0" borderId="22" xfId="13" applyFont="1" applyFill="1" applyBorder="1"/>
    <xf numFmtId="166" fontId="10" fillId="0" borderId="64" xfId="13" applyFont="1" applyFill="1" applyBorder="1"/>
    <xf numFmtId="166" fontId="10" fillId="0" borderId="64" xfId="13" applyFont="1" applyFill="1" applyBorder="1" applyAlignment="1">
      <alignment horizontal="right" wrapText="1"/>
    </xf>
    <xf numFmtId="166" fontId="10" fillId="0" borderId="123" xfId="13" applyFont="1" applyFill="1" applyBorder="1"/>
    <xf numFmtId="0" fontId="114" fillId="0" borderId="0" xfId="0" applyFont="1"/>
    <xf numFmtId="3" fontId="4" fillId="0" borderId="57" xfId="199" applyNumberFormat="1" applyFill="1" applyBorder="1"/>
    <xf numFmtId="166" fontId="5" fillId="0" borderId="206" xfId="199" applyNumberFormat="1" applyFont="1" applyBorder="1"/>
    <xf numFmtId="0" fontId="10" fillId="39" borderId="13" xfId="199" applyFont="1" applyFill="1" applyBorder="1" applyAlignment="1">
      <alignment horizontal="right"/>
    </xf>
    <xf numFmtId="0" fontId="10" fillId="39" borderId="0" xfId="199" applyFont="1" applyFill="1"/>
    <xf numFmtId="0" fontId="0" fillId="39" borderId="9" xfId="0" applyFill="1" applyBorder="1"/>
    <xf numFmtId="0" fontId="0" fillId="39" borderId="24" xfId="0" applyFill="1" applyBorder="1"/>
    <xf numFmtId="0" fontId="0" fillId="39" borderId="22" xfId="0" applyFill="1" applyBorder="1"/>
    <xf numFmtId="0" fontId="0" fillId="39" borderId="0" xfId="0" applyFill="1" applyBorder="1"/>
    <xf numFmtId="0" fontId="0" fillId="39" borderId="6" xfId="0" applyFill="1" applyBorder="1"/>
    <xf numFmtId="0" fontId="0" fillId="39" borderId="33" xfId="0" applyFill="1" applyBorder="1"/>
    <xf numFmtId="0" fontId="0" fillId="39" borderId="3" xfId="0" applyFill="1" applyBorder="1"/>
    <xf numFmtId="0" fontId="0" fillId="39" borderId="7" xfId="0" applyFill="1" applyBorder="1"/>
    <xf numFmtId="169" fontId="0" fillId="39" borderId="1" xfId="0" applyNumberFormat="1" applyFill="1" applyBorder="1" applyAlignment="1">
      <alignment horizontal="center"/>
    </xf>
    <xf numFmtId="169" fontId="0" fillId="39" borderId="2" xfId="0" applyNumberFormat="1" applyFill="1" applyBorder="1" applyAlignment="1">
      <alignment horizontal="center"/>
    </xf>
    <xf numFmtId="176" fontId="4" fillId="39" borderId="6" xfId="0" applyNumberFormat="1" applyFont="1" applyFill="1" applyBorder="1"/>
    <xf numFmtId="176" fontId="4" fillId="39" borderId="22" xfId="0" applyNumberFormat="1" applyFont="1" applyFill="1" applyBorder="1"/>
    <xf numFmtId="176" fontId="4" fillId="39" borderId="7" xfId="0" applyNumberFormat="1" applyFont="1" applyFill="1" applyBorder="1"/>
    <xf numFmtId="0" fontId="2" fillId="0" borderId="0" xfId="0" applyFont="1" applyBorder="1"/>
    <xf numFmtId="10" fontId="2" fillId="41" borderId="0" xfId="4" applyNumberFormat="1" applyFill="1" applyBorder="1" applyAlignment="1">
      <alignment horizontal="center"/>
    </xf>
    <xf numFmtId="10" fontId="2" fillId="41" borderId="0" xfId="4" applyNumberFormat="1" applyFill="1" applyBorder="1" applyAlignment="1" applyProtection="1">
      <alignment horizontal="center"/>
    </xf>
    <xf numFmtId="10" fontId="2" fillId="41" borderId="0" xfId="4" applyNumberFormat="1" applyFill="1" applyAlignment="1">
      <alignment horizontal="center"/>
    </xf>
    <xf numFmtId="176" fontId="0" fillId="41" borderId="0" xfId="0" applyNumberFormat="1" applyFill="1" applyBorder="1" applyAlignment="1">
      <alignment horizontal="center"/>
    </xf>
    <xf numFmtId="0" fontId="2" fillId="0" borderId="101" xfId="0" applyFont="1" applyBorder="1" applyAlignment="1">
      <alignment horizontal="center"/>
    </xf>
    <xf numFmtId="0" fontId="2" fillId="0" borderId="2" xfId="199" applyFont="1" applyFill="1" applyBorder="1" applyAlignment="1">
      <alignment horizontal="center" vertical="top" wrapText="1"/>
    </xf>
    <xf numFmtId="0" fontId="2" fillId="0" borderId="1" xfId="199" applyFont="1" applyFill="1" applyBorder="1" applyAlignment="1">
      <alignment horizontal="center" vertical="top" wrapText="1"/>
    </xf>
    <xf numFmtId="0" fontId="2" fillId="0" borderId="32" xfId="199" applyFont="1" applyFill="1" applyBorder="1" applyAlignment="1">
      <alignment horizontal="center" vertical="top" wrapText="1"/>
    </xf>
    <xf numFmtId="0" fontId="2" fillId="0" borderId="0" xfId="5" applyFont="1" applyFill="1"/>
    <xf numFmtId="182" fontId="29" fillId="0" borderId="0" xfId="12" applyNumberFormat="1" applyFont="1" applyFill="1"/>
    <xf numFmtId="168" fontId="10" fillId="0" borderId="175" xfId="8" applyNumberFormat="1" applyFont="1" applyFill="1" applyBorder="1"/>
    <xf numFmtId="168" fontId="10" fillId="0" borderId="174" xfId="8" applyNumberFormat="1" applyFont="1" applyFill="1" applyBorder="1"/>
    <xf numFmtId="168" fontId="10" fillId="0" borderId="166" xfId="8" applyNumberFormat="1" applyFont="1" applyFill="1" applyBorder="1"/>
    <xf numFmtId="168" fontId="10" fillId="0" borderId="165" xfId="8" applyNumberFormat="1" applyFont="1" applyFill="1" applyBorder="1"/>
    <xf numFmtId="41" fontId="23" fillId="10" borderId="209" xfId="5" applyNumberFormat="1" applyFont="1" applyFill="1" applyBorder="1"/>
    <xf numFmtId="41" fontId="23" fillId="0" borderId="31" xfId="5" applyNumberFormat="1" applyFont="1" applyFill="1" applyBorder="1"/>
    <xf numFmtId="165" fontId="37" fillId="0" borderId="125" xfId="1" applyFont="1" applyFill="1" applyBorder="1" applyAlignment="1">
      <alignment horizontal="right" wrapText="1"/>
    </xf>
    <xf numFmtId="0" fontId="2" fillId="10" borderId="0" xfId="5" applyFont="1" applyFill="1" applyBorder="1" applyAlignment="1">
      <alignment horizontal="left" wrapText="1"/>
    </xf>
    <xf numFmtId="181" fontId="0" fillId="42" borderId="0" xfId="13" applyNumberFormat="1" applyFont="1" applyFill="1" applyBorder="1" applyAlignment="1" applyProtection="1"/>
    <xf numFmtId="0" fontId="5" fillId="2" borderId="2" xfId="0" applyFont="1" applyFill="1" applyBorder="1" applyAlignment="1">
      <alignment horizontal="left"/>
    </xf>
    <xf numFmtId="0" fontId="2" fillId="0" borderId="20" xfId="0" applyFont="1" applyFill="1" applyBorder="1"/>
    <xf numFmtId="165" fontId="2" fillId="39" borderId="4" xfId="1" applyFill="1" applyBorder="1" applyAlignment="1">
      <alignment horizontal="right"/>
    </xf>
    <xf numFmtId="165" fontId="2" fillId="39" borderId="1" xfId="1" applyFill="1" applyBorder="1" applyAlignment="1">
      <alignment horizontal="right"/>
    </xf>
    <xf numFmtId="165" fontId="2" fillId="39" borderId="2" xfId="1" applyFill="1" applyBorder="1" applyAlignment="1">
      <alignment horizontal="right"/>
    </xf>
    <xf numFmtId="168" fontId="0" fillId="39" borderId="27" xfId="1" applyNumberFormat="1" applyFont="1" applyFill="1" applyBorder="1" applyAlignment="1" applyProtection="1"/>
    <xf numFmtId="168" fontId="0" fillId="39" borderId="11" xfId="1" applyNumberFormat="1" applyFont="1" applyFill="1" applyBorder="1" applyAlignment="1" applyProtection="1"/>
    <xf numFmtId="168" fontId="0" fillId="39" borderId="19" xfId="1" applyNumberFormat="1" applyFont="1" applyFill="1" applyBorder="1" applyAlignment="1" applyProtection="1"/>
    <xf numFmtId="168" fontId="0" fillId="39" borderId="3" xfId="1" applyNumberFormat="1" applyFont="1" applyFill="1" applyBorder="1" applyAlignment="1" applyProtection="1"/>
    <xf numFmtId="43" fontId="4" fillId="0" borderId="0" xfId="199" applyNumberFormat="1"/>
    <xf numFmtId="2" fontId="2" fillId="0" borderId="0" xfId="199" applyNumberFormat="1" applyFont="1"/>
    <xf numFmtId="215" fontId="4" fillId="0" borderId="0" xfId="199" applyNumberFormat="1"/>
    <xf numFmtId="0" fontId="0" fillId="41" borderId="0" xfId="0" applyFill="1"/>
    <xf numFmtId="0" fontId="4" fillId="41" borderId="0" xfId="0" applyFont="1" applyFill="1" applyAlignment="1">
      <alignment horizontal="right"/>
    </xf>
    <xf numFmtId="0" fontId="5" fillId="41" borderId="24" xfId="0" applyFont="1" applyFill="1" applyBorder="1"/>
    <xf numFmtId="0" fontId="5" fillId="41" borderId="9" xfId="0" applyFont="1" applyFill="1" applyBorder="1"/>
    <xf numFmtId="0" fontId="5" fillId="41" borderId="27" xfId="0" applyFont="1" applyFill="1" applyBorder="1"/>
    <xf numFmtId="0" fontId="5" fillId="41" borderId="28" xfId="0" applyFont="1" applyFill="1" applyBorder="1" applyAlignment="1">
      <alignment horizontal="center"/>
    </xf>
    <xf numFmtId="0" fontId="5" fillId="41" borderId="6" xfId="0" applyFont="1" applyFill="1" applyBorder="1" applyAlignment="1">
      <alignment horizontal="center"/>
    </xf>
    <xf numFmtId="0" fontId="5" fillId="41" borderId="0" xfId="0" applyFont="1" applyFill="1" applyBorder="1" applyAlignment="1">
      <alignment horizontal="center"/>
    </xf>
    <xf numFmtId="0" fontId="5" fillId="41" borderId="13" xfId="0" applyFont="1" applyFill="1" applyBorder="1" applyAlignment="1">
      <alignment horizontal="center"/>
    </xf>
    <xf numFmtId="0" fontId="5" fillId="41" borderId="5" xfId="0" applyFont="1" applyFill="1" applyBorder="1" applyAlignment="1">
      <alignment horizontal="center"/>
    </xf>
    <xf numFmtId="0" fontId="8" fillId="41" borderId="24" xfId="3" applyFont="1" applyFill="1" applyBorder="1" applyAlignment="1">
      <alignment horizontal="center" wrapText="1"/>
    </xf>
    <xf numFmtId="0" fontId="8" fillId="41" borderId="4" xfId="3" applyFont="1" applyFill="1" applyBorder="1" applyAlignment="1">
      <alignment horizontal="center" wrapText="1"/>
    </xf>
    <xf numFmtId="0" fontId="5" fillId="41" borderId="6" xfId="0" applyFont="1" applyFill="1" applyBorder="1"/>
    <xf numFmtId="0" fontId="5" fillId="41" borderId="12" xfId="0" applyFont="1" applyFill="1" applyBorder="1" applyAlignment="1">
      <alignment horizontal="center"/>
    </xf>
    <xf numFmtId="0" fontId="5" fillId="41" borderId="1" xfId="0" applyFont="1" applyFill="1" applyBorder="1" applyAlignment="1">
      <alignment horizontal="center"/>
    </xf>
    <xf numFmtId="0" fontId="5" fillId="41" borderId="7" xfId="0" applyFont="1" applyFill="1" applyBorder="1"/>
    <xf numFmtId="0" fontId="5" fillId="41" borderId="3" xfId="0" applyFont="1" applyFill="1" applyBorder="1"/>
    <xf numFmtId="0" fontId="5" fillId="41" borderId="20" xfId="0" applyFont="1" applyFill="1" applyBorder="1"/>
    <xf numFmtId="0" fontId="5" fillId="41" borderId="21" xfId="0" applyFont="1" applyFill="1" applyBorder="1" applyAlignment="1">
      <alignment horizontal="center"/>
    </xf>
    <xf numFmtId="0" fontId="10" fillId="41" borderId="21" xfId="0" applyFont="1" applyFill="1" applyBorder="1" applyAlignment="1">
      <alignment horizontal="center"/>
    </xf>
    <xf numFmtId="0" fontId="10" fillId="41" borderId="8" xfId="0" applyFont="1" applyFill="1" applyBorder="1" applyAlignment="1">
      <alignment horizontal="center"/>
    </xf>
    <xf numFmtId="0" fontId="10" fillId="41" borderId="2" xfId="0" applyFont="1" applyFill="1" applyBorder="1" applyAlignment="1">
      <alignment horizontal="center"/>
    </xf>
    <xf numFmtId="0" fontId="2" fillId="41" borderId="0" xfId="0" applyFont="1" applyFill="1"/>
    <xf numFmtId="171" fontId="0" fillId="41" borderId="0" xfId="1" applyNumberFormat="1" applyFont="1" applyFill="1"/>
    <xf numFmtId="166" fontId="0" fillId="41" borderId="72" xfId="13" applyFont="1" applyFill="1" applyBorder="1" applyAlignment="1" applyProtection="1"/>
    <xf numFmtId="166" fontId="0" fillId="41" borderId="72" xfId="13" applyFont="1" applyFill="1" applyBorder="1" applyAlignment="1" applyProtection="1">
      <alignment horizontal="center"/>
    </xf>
    <xf numFmtId="4" fontId="0" fillId="41" borderId="72" xfId="13" applyNumberFormat="1" applyFont="1" applyFill="1" applyBorder="1" applyAlignment="1" applyProtection="1"/>
    <xf numFmtId="4" fontId="0" fillId="41" borderId="73" xfId="13" applyNumberFormat="1" applyFont="1" applyFill="1" applyBorder="1" applyAlignment="1" applyProtection="1"/>
    <xf numFmtId="4" fontId="0" fillId="41" borderId="4" xfId="13" applyNumberFormat="1" applyFont="1" applyFill="1" applyBorder="1" applyAlignment="1" applyProtection="1"/>
    <xf numFmtId="166" fontId="0" fillId="41" borderId="0" xfId="13" applyFont="1" applyFill="1" applyBorder="1" applyAlignment="1" applyProtection="1"/>
    <xf numFmtId="4" fontId="4" fillId="41" borderId="72" xfId="199" applyNumberFormat="1" applyFill="1" applyBorder="1"/>
    <xf numFmtId="2" fontId="10" fillId="41" borderId="185" xfId="5" applyNumberFormat="1" applyFont="1" applyFill="1" applyBorder="1"/>
    <xf numFmtId="0" fontId="100" fillId="41" borderId="67" xfId="217" applyFont="1" applyFill="1" applyBorder="1" applyAlignment="1">
      <alignment horizontal="center"/>
    </xf>
    <xf numFmtId="0" fontId="100" fillId="41" borderId="154" xfId="217" applyFont="1" applyFill="1" applyBorder="1" applyAlignment="1">
      <alignment horizontal="center"/>
    </xf>
    <xf numFmtId="0" fontId="99" fillId="41" borderId="67" xfId="5" applyFont="1" applyFill="1" applyBorder="1" applyAlignment="1">
      <alignment horizontal="center"/>
    </xf>
    <xf numFmtId="0" fontId="99" fillId="41" borderId="68" xfId="5" applyFont="1" applyFill="1" applyBorder="1" applyAlignment="1">
      <alignment horizontal="center"/>
    </xf>
    <xf numFmtId="0" fontId="100" fillId="41" borderId="2" xfId="217" applyFont="1" applyFill="1" applyBorder="1" applyAlignment="1">
      <alignment horizontal="center"/>
    </xf>
    <xf numFmtId="0" fontId="100" fillId="41" borderId="33" xfId="217" applyFont="1" applyFill="1" applyBorder="1" applyAlignment="1">
      <alignment horizontal="center"/>
    </xf>
    <xf numFmtId="0" fontId="99" fillId="41" borderId="175" xfId="5" applyFont="1" applyFill="1" applyBorder="1" applyAlignment="1">
      <alignment horizontal="center"/>
    </xf>
    <xf numFmtId="0" fontId="99" fillId="41" borderId="100" xfId="5" applyFont="1" applyFill="1" applyBorder="1" applyAlignment="1">
      <alignment horizontal="center"/>
    </xf>
    <xf numFmtId="0" fontId="99" fillId="41" borderId="2" xfId="5" applyFont="1" applyFill="1" applyBorder="1" applyAlignment="1">
      <alignment horizontal="center"/>
    </xf>
    <xf numFmtId="0" fontId="99" fillId="41" borderId="127" xfId="5" applyFont="1" applyFill="1" applyBorder="1" applyAlignment="1">
      <alignment horizontal="center"/>
    </xf>
    <xf numFmtId="169" fontId="0" fillId="43" borderId="1" xfId="0" applyNumberFormat="1" applyFill="1" applyBorder="1" applyAlignment="1">
      <alignment horizontal="center"/>
    </xf>
    <xf numFmtId="10" fontId="0" fillId="43" borderId="29" xfId="0" applyNumberFormat="1" applyFill="1" applyBorder="1"/>
    <xf numFmtId="10" fontId="0" fillId="43" borderId="31" xfId="0" applyNumberFormat="1" applyFill="1" applyBorder="1"/>
    <xf numFmtId="10" fontId="0" fillId="43" borderId="30" xfId="0" applyNumberFormat="1" applyFill="1" applyBorder="1"/>
    <xf numFmtId="181" fontId="0" fillId="45" borderId="0" xfId="13" applyNumberFormat="1" applyFont="1" applyFill="1" applyBorder="1" applyAlignment="1" applyProtection="1"/>
    <xf numFmtId="0" fontId="21" fillId="10" borderId="0" xfId="5" applyFont="1" applyFill="1" applyAlignment="1">
      <alignment horizontal="center"/>
    </xf>
    <xf numFmtId="17" fontId="26" fillId="10" borderId="0" xfId="5" applyNumberFormat="1" applyFont="1" applyFill="1" applyAlignment="1">
      <alignment horizontal="center"/>
    </xf>
    <xf numFmtId="0" fontId="4" fillId="0" borderId="4" xfId="12" applyFont="1" applyFill="1" applyBorder="1"/>
    <xf numFmtId="182" fontId="10" fillId="10" borderId="4" xfId="5" applyNumberFormat="1" applyFont="1" applyFill="1" applyBorder="1"/>
    <xf numFmtId="0" fontId="4" fillId="0" borderId="1" xfId="12" applyFont="1" applyFill="1" applyBorder="1"/>
    <xf numFmtId="182" fontId="10" fillId="10" borderId="1" xfId="5" applyNumberFormat="1" applyFont="1" applyFill="1" applyBorder="1"/>
    <xf numFmtId="182" fontId="10" fillId="10" borderId="2" xfId="5" applyNumberFormat="1" applyFont="1" applyFill="1" applyBorder="1"/>
    <xf numFmtId="0" fontId="10" fillId="0" borderId="24" xfId="5" applyFont="1" applyFill="1" applyBorder="1" applyAlignment="1">
      <alignment horizontal="center"/>
    </xf>
    <xf numFmtId="0" fontId="4" fillId="0" borderId="22" xfId="12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10" fillId="0" borderId="29" xfId="5" applyFont="1" applyFill="1" applyBorder="1" applyAlignment="1" applyProtection="1">
      <alignment horizontal="center"/>
    </xf>
    <xf numFmtId="0" fontId="4" fillId="0" borderId="29" xfId="12" applyFont="1" applyFill="1" applyBorder="1"/>
    <xf numFmtId="0" fontId="4" fillId="0" borderId="30" xfId="12" applyFont="1" applyFill="1" applyBorder="1"/>
    <xf numFmtId="185" fontId="10" fillId="44" borderId="0" xfId="6" applyNumberFormat="1" applyFill="1"/>
    <xf numFmtId="168" fontId="10" fillId="41" borderId="175" xfId="8" applyNumberFormat="1" applyFont="1" applyFill="1" applyBorder="1"/>
    <xf numFmtId="168" fontId="10" fillId="41" borderId="174" xfId="8" applyNumberFormat="1" applyFont="1" applyFill="1" applyBorder="1"/>
    <xf numFmtId="168" fontId="10" fillId="41" borderId="152" xfId="8" applyNumberFormat="1" applyFont="1" applyFill="1" applyBorder="1"/>
    <xf numFmtId="168" fontId="10" fillId="41" borderId="172" xfId="8" applyNumberFormat="1" applyFont="1" applyFill="1" applyBorder="1"/>
    <xf numFmtId="168" fontId="10" fillId="41" borderId="171" xfId="8" applyNumberFormat="1" applyFont="1" applyFill="1" applyBorder="1"/>
    <xf numFmtId="168" fontId="10" fillId="41" borderId="126" xfId="8" applyNumberFormat="1" applyFont="1" applyFill="1" applyBorder="1"/>
    <xf numFmtId="168" fontId="4" fillId="10" borderId="0" xfId="5" applyNumberFormat="1" applyFill="1"/>
    <xf numFmtId="168" fontId="10" fillId="10" borderId="155" xfId="8" applyNumberFormat="1" applyFont="1" applyFill="1" applyBorder="1"/>
    <xf numFmtId="168" fontId="10" fillId="10" borderId="68" xfId="8" applyNumberFormat="1" applyFont="1" applyFill="1" applyBorder="1"/>
    <xf numFmtId="168" fontId="10" fillId="0" borderId="124" xfId="8" applyNumberFormat="1" applyFont="1" applyFill="1" applyBorder="1"/>
    <xf numFmtId="168" fontId="10" fillId="0" borderId="151" xfId="8" applyNumberFormat="1" applyFont="1" applyFill="1" applyBorder="1"/>
    <xf numFmtId="0" fontId="10" fillId="10" borderId="173" xfId="5" applyFont="1" applyFill="1" applyBorder="1" applyAlignment="1">
      <alignment horizontal="center" vertical="center" wrapText="1"/>
    </xf>
    <xf numFmtId="0" fontId="10" fillId="10" borderId="170" xfId="5" applyFont="1" applyFill="1" applyBorder="1" applyAlignment="1">
      <alignment horizontal="center" vertical="center" wrapText="1"/>
    </xf>
    <xf numFmtId="0" fontId="10" fillId="10" borderId="100" xfId="5" applyFont="1" applyFill="1" applyBorder="1" applyAlignment="1">
      <alignment horizontal="center" vertical="center" wrapText="1"/>
    </xf>
    <xf numFmtId="0" fontId="10" fillId="10" borderId="127" xfId="5" applyFont="1" applyFill="1" applyBorder="1" applyAlignment="1">
      <alignment horizontal="center" vertical="center" wrapText="1"/>
    </xf>
    <xf numFmtId="171" fontId="4" fillId="10" borderId="0" xfId="1" applyNumberFormat="1" applyFont="1" applyFill="1" applyBorder="1"/>
    <xf numFmtId="171" fontId="4" fillId="10" borderId="0" xfId="1" applyNumberFormat="1" applyFont="1" applyFill="1"/>
    <xf numFmtId="0" fontId="115" fillId="10" borderId="0" xfId="5" applyFont="1" applyFill="1"/>
    <xf numFmtId="3" fontId="115" fillId="10" borderId="0" xfId="5" applyNumberFormat="1" applyFont="1" applyFill="1"/>
    <xf numFmtId="0" fontId="116" fillId="10" borderId="0" xfId="5" applyFont="1" applyFill="1" applyBorder="1"/>
    <xf numFmtId="0" fontId="116" fillId="10" borderId="0" xfId="5" applyFont="1" applyFill="1" applyBorder="1" applyAlignment="1">
      <alignment horizontal="left"/>
    </xf>
    <xf numFmtId="0" fontId="117" fillId="10" borderId="0" xfId="5" applyFont="1" applyFill="1"/>
    <xf numFmtId="176" fontId="115" fillId="10" borderId="0" xfId="5" applyNumberFormat="1" applyFont="1" applyFill="1" applyBorder="1"/>
    <xf numFmtId="43" fontId="116" fillId="10" borderId="0" xfId="9" applyFont="1" applyFill="1" applyBorder="1"/>
    <xf numFmtId="17" fontId="118" fillId="10" borderId="0" xfId="5" applyNumberFormat="1" applyFont="1" applyFill="1" applyAlignment="1">
      <alignment horizontal="center"/>
    </xf>
    <xf numFmtId="0" fontId="116" fillId="10" borderId="0" xfId="5" applyFont="1" applyFill="1" applyAlignment="1">
      <alignment horizontal="center"/>
    </xf>
    <xf numFmtId="0" fontId="116" fillId="10" borderId="0" xfId="5" applyFont="1" applyFill="1" applyBorder="1" applyAlignment="1">
      <alignment horizontal="center"/>
    </xf>
    <xf numFmtId="0" fontId="116" fillId="10" borderId="0" xfId="5" applyFont="1" applyFill="1"/>
    <xf numFmtId="3" fontId="10" fillId="41" borderId="91" xfId="5" applyNumberFormat="1" applyFont="1" applyFill="1" applyBorder="1"/>
    <xf numFmtId="3" fontId="10" fillId="41" borderId="0" xfId="5" applyNumberFormat="1" applyFont="1" applyFill="1" applyBorder="1"/>
    <xf numFmtId="41" fontId="10" fillId="41" borderId="91" xfId="5" applyNumberFormat="1" applyFont="1" applyFill="1" applyBorder="1"/>
    <xf numFmtId="41" fontId="23" fillId="10" borderId="210" xfId="5" applyNumberFormat="1" applyFont="1" applyFill="1" applyBorder="1"/>
    <xf numFmtId="166" fontId="0" fillId="44" borderId="13" xfId="0" applyNumberFormat="1" applyFill="1" applyBorder="1"/>
    <xf numFmtId="166" fontId="0" fillId="44" borderId="20" xfId="0" applyNumberFormat="1" applyFill="1" applyBorder="1"/>
    <xf numFmtId="2" fontId="0" fillId="44" borderId="8" xfId="0" applyNumberFormat="1" applyFill="1" applyBorder="1" applyAlignment="1">
      <alignment horizontal="center"/>
    </xf>
    <xf numFmtId="2" fontId="0" fillId="44" borderId="5" xfId="0" applyNumberFormat="1" applyFill="1" applyBorder="1" applyAlignment="1">
      <alignment horizontal="center"/>
    </xf>
    <xf numFmtId="2" fontId="0" fillId="44" borderId="11" xfId="0" applyNumberFormat="1" applyFont="1" applyFill="1" applyBorder="1" applyAlignment="1">
      <alignment horizontal="center"/>
    </xf>
    <xf numFmtId="2" fontId="0" fillId="44" borderId="13" xfId="0" applyNumberFormat="1" applyFill="1" applyBorder="1" applyAlignment="1">
      <alignment horizontal="center"/>
    </xf>
    <xf numFmtId="0" fontId="2" fillId="39" borderId="74" xfId="0" applyFont="1" applyFill="1" applyBorder="1"/>
    <xf numFmtId="0" fontId="0" fillId="44" borderId="9" xfId="0" applyFill="1" applyBorder="1"/>
    <xf numFmtId="0" fontId="2" fillId="0" borderId="13" xfId="0" applyFont="1" applyFill="1" applyBorder="1"/>
    <xf numFmtId="166" fontId="0" fillId="44" borderId="0" xfId="0" applyNumberFormat="1" applyFill="1" applyBorder="1"/>
    <xf numFmtId="2" fontId="0" fillId="44" borderId="4" xfId="0" applyNumberFormat="1" applyFill="1" applyBorder="1" applyAlignment="1">
      <alignment horizontal="center"/>
    </xf>
    <xf numFmtId="4" fontId="4" fillId="44" borderId="0" xfId="0" applyNumberFormat="1" applyFont="1" applyFill="1" applyBorder="1" applyAlignment="1">
      <alignment horizontal="right"/>
    </xf>
    <xf numFmtId="2" fontId="0" fillId="44" borderId="2" xfId="0" applyNumberFormat="1" applyFill="1" applyBorder="1" applyAlignment="1">
      <alignment horizontal="center"/>
    </xf>
    <xf numFmtId="0" fontId="2" fillId="0" borderId="24" xfId="0" applyFont="1" applyFill="1" applyBorder="1"/>
    <xf numFmtId="168" fontId="16" fillId="41" borderId="0" xfId="0" applyNumberFormat="1" applyFont="1" applyFill="1"/>
    <xf numFmtId="0" fontId="16" fillId="41" borderId="0" xfId="0" applyFont="1" applyFill="1"/>
    <xf numFmtId="171" fontId="16" fillId="41" borderId="0" xfId="1" applyNumberFormat="1" applyFont="1" applyFill="1"/>
    <xf numFmtId="4" fontId="22" fillId="41" borderId="0" xfId="0" applyNumberFormat="1" applyFont="1" applyFill="1" applyAlignment="1">
      <alignment horizontal="center"/>
    </xf>
    <xf numFmtId="171" fontId="0" fillId="44" borderId="0" xfId="1" applyNumberFormat="1" applyFont="1" applyFill="1"/>
    <xf numFmtId="166" fontId="0" fillId="41" borderId="0" xfId="0" applyNumberFormat="1" applyFont="1" applyFill="1" applyBorder="1"/>
    <xf numFmtId="168" fontId="10" fillId="41" borderId="0" xfId="1" applyNumberFormat="1" applyFont="1" applyFill="1" applyBorder="1" applyAlignment="1" applyProtection="1"/>
    <xf numFmtId="0" fontId="10" fillId="41" borderId="0" xfId="0" applyFont="1" applyFill="1" applyBorder="1"/>
    <xf numFmtId="3" fontId="10" fillId="41" borderId="0" xfId="0" applyNumberFormat="1" applyFont="1" applyFill="1" applyBorder="1" applyAlignment="1">
      <alignment horizontal="right"/>
    </xf>
    <xf numFmtId="178" fontId="10" fillId="41" borderId="0" xfId="0" applyNumberFormat="1" applyFont="1" applyFill="1" applyBorder="1"/>
    <xf numFmtId="0" fontId="10" fillId="41" borderId="0" xfId="0" applyFont="1" applyFill="1"/>
    <xf numFmtId="171" fontId="10" fillId="0" borderId="0" xfId="1" applyNumberFormat="1" applyFont="1" applyFill="1"/>
    <xf numFmtId="171" fontId="10" fillId="0" borderId="0" xfId="1" applyNumberFormat="1" applyFont="1" applyFill="1" applyBorder="1"/>
    <xf numFmtId="171" fontId="0" fillId="0" borderId="0" xfId="0" applyNumberFormat="1" applyFill="1"/>
    <xf numFmtId="17" fontId="21" fillId="41" borderId="0" xfId="5" applyNumberFormat="1" applyFont="1" applyFill="1" applyAlignment="1">
      <alignment horizontal="center"/>
    </xf>
    <xf numFmtId="0" fontId="14" fillId="41" borderId="0" xfId="5" applyFont="1" applyFill="1" applyAlignment="1">
      <alignment horizontal="left"/>
    </xf>
    <xf numFmtId="0" fontId="2" fillId="0" borderId="0" xfId="0" applyFont="1" applyFill="1"/>
    <xf numFmtId="179" fontId="2" fillId="0" borderId="0" xfId="4" applyNumberFormat="1" applyFill="1"/>
    <xf numFmtId="171" fontId="0" fillId="0" borderId="0" xfId="1" applyNumberFormat="1" applyFont="1" applyFill="1"/>
    <xf numFmtId="17" fontId="21" fillId="41" borderId="0" xfId="5" applyNumberFormat="1" applyFont="1" applyFill="1" applyAlignment="1">
      <alignment horizontal="center"/>
    </xf>
    <xf numFmtId="0" fontId="14" fillId="10" borderId="0" xfId="5" applyFont="1" applyFill="1" applyBorder="1" applyAlignment="1">
      <alignment horizontal="left"/>
    </xf>
    <xf numFmtId="0" fontId="119" fillId="10" borderId="0" xfId="5" applyFont="1" applyFill="1" applyAlignment="1">
      <alignment horizontal="center"/>
    </xf>
    <xf numFmtId="0" fontId="112" fillId="10" borderId="0" xfId="5" applyFont="1" applyFill="1" applyBorder="1" applyAlignment="1">
      <alignment horizontal="center" wrapText="1"/>
    </xf>
    <xf numFmtId="0" fontId="113" fillId="10" borderId="0" xfId="5" applyFont="1" applyFill="1"/>
    <xf numFmtId="0" fontId="113" fillId="10" borderId="0" xfId="5" applyFont="1" applyFill="1" applyBorder="1"/>
    <xf numFmtId="168" fontId="113" fillId="10" borderId="0" xfId="147" applyNumberFormat="1" applyFont="1" applyFill="1"/>
    <xf numFmtId="17" fontId="119" fillId="10" borderId="0" xfId="5" applyNumberFormat="1" applyFont="1" applyFill="1" applyAlignment="1">
      <alignment horizontal="center"/>
    </xf>
    <xf numFmtId="0" fontId="120" fillId="10" borderId="0" xfId="5" applyFont="1" applyFill="1" applyBorder="1" applyAlignment="1">
      <alignment horizontal="center"/>
    </xf>
    <xf numFmtId="0" fontId="112" fillId="10" borderId="0" xfId="5" applyFont="1" applyFill="1" applyBorder="1" applyAlignment="1">
      <alignment horizontal="center"/>
    </xf>
    <xf numFmtId="41" fontId="120" fillId="10" borderId="0" xfId="5" applyNumberFormat="1" applyFont="1" applyFill="1" applyBorder="1"/>
    <xf numFmtId="0" fontId="113" fillId="35" borderId="0" xfId="216" applyFont="1" applyFill="1"/>
    <xf numFmtId="10" fontId="113" fillId="10" borderId="0" xfId="5" applyNumberFormat="1" applyFont="1" applyFill="1"/>
    <xf numFmtId="187" fontId="113" fillId="10" borderId="0" xfId="147" applyNumberFormat="1" applyFont="1" applyFill="1"/>
    <xf numFmtId="168" fontId="113" fillId="34" borderId="0" xfId="147" applyNumberFormat="1" applyFont="1" applyFill="1"/>
    <xf numFmtId="169" fontId="112" fillId="0" borderId="0" xfId="5" applyNumberFormat="1" applyFont="1" applyFill="1" applyBorder="1"/>
    <xf numFmtId="1" fontId="120" fillId="10" borderId="0" xfId="5" applyNumberFormat="1" applyFont="1" applyFill="1" applyBorder="1"/>
    <xf numFmtId="0" fontId="113" fillId="10" borderId="0" xfId="216" applyFont="1" applyFill="1"/>
    <xf numFmtId="3" fontId="120" fillId="10" borderId="0" xfId="5" applyNumberFormat="1" applyFont="1" applyFill="1" applyBorder="1"/>
    <xf numFmtId="41" fontId="23" fillId="46" borderId="0" xfId="5" applyNumberFormat="1" applyFont="1" applyFill="1" applyBorder="1"/>
    <xf numFmtId="41" fontId="23" fillId="46" borderId="125" xfId="5" applyNumberFormat="1" applyFont="1" applyFill="1" applyBorder="1"/>
    <xf numFmtId="41" fontId="23" fillId="41" borderId="125" xfId="5" applyNumberFormat="1" applyFont="1" applyFill="1" applyBorder="1"/>
    <xf numFmtId="0" fontId="10" fillId="0" borderId="0" xfId="5" applyFont="1" applyFill="1" applyBorder="1" applyAlignment="1">
      <alignment horizontal="center" vertical="center" wrapText="1"/>
    </xf>
    <xf numFmtId="0" fontId="10" fillId="10" borderId="0" xfId="5" applyFont="1" applyFill="1" applyBorder="1" applyAlignment="1">
      <alignment horizontal="center" vertical="center" wrapText="1"/>
    </xf>
    <xf numFmtId="0" fontId="10" fillId="0" borderId="148" xfId="5" applyFont="1" applyFill="1" applyBorder="1" applyAlignment="1">
      <alignment horizontal="center"/>
    </xf>
    <xf numFmtId="0" fontId="10" fillId="0" borderId="145" xfId="5" applyFont="1" applyFill="1" applyBorder="1" applyAlignment="1">
      <alignment horizontal="center"/>
    </xf>
    <xf numFmtId="0" fontId="10" fillId="0" borderId="144" xfId="5" applyFont="1" applyFill="1" applyBorder="1" applyAlignment="1">
      <alignment horizontal="center"/>
    </xf>
    <xf numFmtId="0" fontId="14" fillId="10" borderId="0" xfId="5" applyFont="1" applyFill="1" applyAlignment="1">
      <alignment horizontal="center"/>
    </xf>
    <xf numFmtId="17" fontId="14" fillId="10" borderId="0" xfId="5" applyNumberFormat="1" applyFont="1" applyFill="1" applyAlignment="1">
      <alignment horizontal="center"/>
    </xf>
    <xf numFmtId="0" fontId="23" fillId="10" borderId="63" xfId="5" applyFont="1" applyFill="1" applyBorder="1" applyAlignment="1">
      <alignment horizontal="center"/>
    </xf>
    <xf numFmtId="0" fontId="23" fillId="10" borderId="181" xfId="5" applyFont="1" applyFill="1" applyBorder="1" applyAlignment="1">
      <alignment horizontal="center"/>
    </xf>
    <xf numFmtId="0" fontId="23" fillId="10" borderId="123" xfId="5" applyFont="1" applyFill="1" applyBorder="1" applyAlignment="1">
      <alignment horizontal="center"/>
    </xf>
    <xf numFmtId="0" fontId="23" fillId="10" borderId="65" xfId="5" applyFont="1" applyFill="1" applyBorder="1" applyAlignment="1">
      <alignment horizontal="center"/>
    </xf>
    <xf numFmtId="168" fontId="23" fillId="10" borderId="91" xfId="13" applyNumberFormat="1" applyFont="1" applyFill="1" applyBorder="1"/>
    <xf numFmtId="168" fontId="23" fillId="10" borderId="178" xfId="13" applyNumberFormat="1" applyFont="1" applyFill="1" applyBorder="1"/>
    <xf numFmtId="168" fontId="23" fillId="10" borderId="61" xfId="13" applyNumberFormat="1" applyFont="1" applyFill="1" applyBorder="1"/>
    <xf numFmtId="168" fontId="23" fillId="10" borderId="176" xfId="13" applyNumberFormat="1" applyFont="1" applyFill="1" applyBorder="1"/>
    <xf numFmtId="168" fontId="23" fillId="10" borderId="100" xfId="13" applyNumberFormat="1" applyFont="1" applyFill="1" applyBorder="1"/>
    <xf numFmtId="168" fontId="23" fillId="10" borderId="179" xfId="13" applyNumberFormat="1" applyFont="1" applyFill="1" applyBorder="1"/>
    <xf numFmtId="168" fontId="23" fillId="46" borderId="91" xfId="13" applyNumberFormat="1" applyFont="1" applyFill="1" applyBorder="1"/>
    <xf numFmtId="168" fontId="23" fillId="46" borderId="178" xfId="13" applyNumberFormat="1" applyFont="1" applyFill="1" applyBorder="1"/>
    <xf numFmtId="168" fontId="23" fillId="10" borderId="173" xfId="13" applyNumberFormat="1" applyFont="1" applyFill="1" applyBorder="1"/>
    <xf numFmtId="168" fontId="23" fillId="10" borderId="180" xfId="13" applyNumberFormat="1" applyFont="1" applyFill="1" applyBorder="1"/>
    <xf numFmtId="168" fontId="23" fillId="10" borderId="88" xfId="13" applyNumberFormat="1" applyFont="1" applyFill="1" applyBorder="1"/>
    <xf numFmtId="168" fontId="23" fillId="10" borderId="177" xfId="13" applyNumberFormat="1" applyFont="1" applyFill="1" applyBorder="1"/>
    <xf numFmtId="204" fontId="23" fillId="10" borderId="0" xfId="5" applyNumberFormat="1" applyFont="1" applyFill="1" applyBorder="1"/>
    <xf numFmtId="181" fontId="23" fillId="0" borderId="89" xfId="148" applyNumberFormat="1" applyFont="1" applyFill="1" applyBorder="1"/>
    <xf numFmtId="204" fontId="23" fillId="10" borderId="89" xfId="5" applyNumberFormat="1" applyFont="1" applyFill="1" applyBorder="1"/>
    <xf numFmtId="0" fontId="23" fillId="10" borderId="89" xfId="5" applyFont="1" applyFill="1" applyBorder="1"/>
    <xf numFmtId="0" fontId="23" fillId="10" borderId="90" xfId="5" applyFont="1" applyFill="1" applyBorder="1"/>
    <xf numFmtId="185" fontId="23" fillId="10" borderId="0" xfId="5" applyNumberFormat="1" applyFont="1" applyFill="1"/>
    <xf numFmtId="0" fontId="23" fillId="6" borderId="0" xfId="5" applyFont="1" applyFill="1"/>
    <xf numFmtId="165" fontId="23" fillId="0" borderId="207" xfId="0" applyNumberFormat="1" applyFont="1" applyBorder="1"/>
    <xf numFmtId="165" fontId="23" fillId="0" borderId="208" xfId="0" applyNumberFormat="1" applyFont="1" applyBorder="1"/>
    <xf numFmtId="165" fontId="23" fillId="0" borderId="94" xfId="0" applyNumberFormat="1" applyFont="1" applyBorder="1"/>
    <xf numFmtId="165" fontId="23" fillId="0" borderId="92" xfId="0" applyNumberFormat="1" applyFont="1" applyBorder="1"/>
    <xf numFmtId="2" fontId="10" fillId="41" borderId="147" xfId="5" applyNumberFormat="1" applyFont="1" applyFill="1" applyBorder="1"/>
    <xf numFmtId="2" fontId="10" fillId="41" borderId="146" xfId="5" applyNumberFormat="1" applyFont="1" applyFill="1" applyBorder="1"/>
    <xf numFmtId="2" fontId="10" fillId="41" borderId="183" xfId="5" applyNumberFormat="1" applyFont="1" applyFill="1" applyBorder="1"/>
    <xf numFmtId="0" fontId="10" fillId="41" borderId="9" xfId="5" applyFont="1" applyFill="1" applyBorder="1"/>
    <xf numFmtId="0" fontId="10" fillId="41" borderId="0" xfId="5" applyFont="1" applyFill="1" applyBorder="1"/>
    <xf numFmtId="0" fontId="10" fillId="41" borderId="3" xfId="5" applyFont="1" applyFill="1" applyBorder="1"/>
    <xf numFmtId="0" fontId="10" fillId="41" borderId="6" xfId="5" applyFont="1" applyFill="1" applyBorder="1"/>
    <xf numFmtId="0" fontId="10" fillId="41" borderId="7" xfId="5" applyFont="1" applyFill="1" applyBorder="1"/>
    <xf numFmtId="0" fontId="10" fillId="41" borderId="30" xfId="5" applyFont="1" applyFill="1" applyBorder="1"/>
    <xf numFmtId="43" fontId="10" fillId="46" borderId="125" xfId="9" applyFont="1" applyFill="1" applyBorder="1"/>
    <xf numFmtId="43" fontId="10" fillId="46" borderId="127" xfId="9" applyFont="1" applyFill="1" applyBorder="1"/>
    <xf numFmtId="0" fontId="10" fillId="0" borderId="63" xfId="5" applyFont="1" applyBorder="1"/>
    <xf numFmtId="0" fontId="10" fillId="0" borderId="91" xfId="5" applyFont="1" applyBorder="1"/>
    <xf numFmtId="0" fontId="107" fillId="0" borderId="23" xfId="199" applyFont="1" applyBorder="1" applyAlignment="1">
      <alignment horizontal="center" vertical="top" wrapText="1"/>
    </xf>
    <xf numFmtId="0" fontId="94" fillId="10" borderId="0" xfId="5" applyFont="1" applyFill="1"/>
    <xf numFmtId="0" fontId="10" fillId="47" borderId="0" xfId="6" applyFill="1" applyBorder="1"/>
    <xf numFmtId="182" fontId="10" fillId="47" borderId="0" xfId="6" applyNumberFormat="1" applyFill="1" applyBorder="1"/>
    <xf numFmtId="0" fontId="10" fillId="47" borderId="0" xfId="5" applyFont="1" applyFill="1" applyBorder="1"/>
    <xf numFmtId="0" fontId="10" fillId="47" borderId="0" xfId="5" applyFont="1" applyFill="1"/>
    <xf numFmtId="0" fontId="10" fillId="47" borderId="0" xfId="0" applyFont="1" applyFill="1" applyBorder="1"/>
    <xf numFmtId="0" fontId="10" fillId="47" borderId="0" xfId="6" applyFill="1"/>
    <xf numFmtId="0" fontId="2" fillId="47" borderId="0" xfId="5" applyFont="1" applyFill="1"/>
    <xf numFmtId="0" fontId="15" fillId="47" borderId="0" xfId="5" applyFont="1" applyFill="1" applyBorder="1" applyAlignment="1">
      <alignment horizontal="left"/>
    </xf>
    <xf numFmtId="176" fontId="15" fillId="47" borderId="0" xfId="5" applyNumberFormat="1" applyFont="1" applyFill="1" applyBorder="1" applyAlignment="1">
      <alignment horizontal="left"/>
    </xf>
    <xf numFmtId="43" fontId="15" fillId="47" borderId="0" xfId="5" applyNumberFormat="1" applyFont="1" applyFill="1" applyAlignment="1">
      <alignment horizontal="left"/>
    </xf>
    <xf numFmtId="176" fontId="15" fillId="47" borderId="0" xfId="9" applyNumberFormat="1" applyFont="1" applyFill="1" applyBorder="1" applyAlignment="1">
      <alignment horizontal="left"/>
    </xf>
    <xf numFmtId="0" fontId="27" fillId="47" borderId="0" xfId="5" applyFont="1" applyFill="1" applyBorder="1"/>
    <xf numFmtId="187" fontId="4" fillId="47" borderId="4" xfId="8" applyNumberFormat="1" applyFill="1" applyBorder="1"/>
    <xf numFmtId="187" fontId="4" fillId="47" borderId="6" xfId="8" applyNumberFormat="1" applyFill="1" applyBorder="1"/>
    <xf numFmtId="187" fontId="4" fillId="47" borderId="2" xfId="8" applyNumberFormat="1" applyFill="1" applyBorder="1"/>
    <xf numFmtId="187" fontId="4" fillId="47" borderId="7" xfId="8" applyNumberFormat="1" applyFill="1" applyBorder="1"/>
    <xf numFmtId="187" fontId="4" fillId="47" borderId="1" xfId="8" applyNumberFormat="1" applyFill="1" applyBorder="1"/>
    <xf numFmtId="187" fontId="4" fillId="47" borderId="0" xfId="8" applyNumberFormat="1" applyFill="1" applyBorder="1"/>
    <xf numFmtId="187" fontId="4" fillId="47" borderId="9" xfId="8" applyNumberFormat="1" applyFill="1" applyBorder="1"/>
    <xf numFmtId="187" fontId="4" fillId="47" borderId="3" xfId="8" applyNumberFormat="1" applyFill="1" applyBorder="1"/>
    <xf numFmtId="187" fontId="4" fillId="47" borderId="74" xfId="8" applyNumberFormat="1" applyFill="1" applyBorder="1"/>
    <xf numFmtId="187" fontId="4" fillId="47" borderId="22" xfId="8" applyNumberFormat="1" applyFill="1" applyBorder="1"/>
    <xf numFmtId="187" fontId="4" fillId="47" borderId="33" xfId="8" applyNumberFormat="1" applyFill="1" applyBorder="1"/>
    <xf numFmtId="187" fontId="4" fillId="47" borderId="24" xfId="8" applyNumberFormat="1" applyFill="1" applyBorder="1"/>
    <xf numFmtId="0" fontId="10" fillId="0" borderId="2" xfId="5" applyFont="1" applyBorder="1" applyAlignment="1" applyProtection="1">
      <alignment horizontal="center"/>
    </xf>
    <xf numFmtId="176" fontId="4" fillId="47" borderId="22" xfId="0" applyNumberFormat="1" applyFont="1" applyFill="1" applyBorder="1"/>
    <xf numFmtId="176" fontId="4" fillId="47" borderId="6" xfId="0" applyNumberFormat="1" applyFont="1" applyFill="1" applyBorder="1"/>
    <xf numFmtId="168" fontId="10" fillId="46" borderId="91" xfId="8" applyNumberFormat="1" applyFont="1" applyFill="1" applyBorder="1"/>
    <xf numFmtId="168" fontId="10" fillId="46" borderId="152" xfId="8" applyNumberFormat="1" applyFont="1" applyFill="1" applyBorder="1"/>
    <xf numFmtId="203" fontId="10" fillId="10" borderId="0" xfId="9" applyNumberFormat="1" applyFont="1" applyFill="1"/>
    <xf numFmtId="171" fontId="4" fillId="10" borderId="0" xfId="5" applyNumberFormat="1" applyFill="1"/>
    <xf numFmtId="168" fontId="23" fillId="46" borderId="100" xfId="13" applyNumberFormat="1" applyFont="1" applyFill="1" applyBorder="1"/>
    <xf numFmtId="168" fontId="23" fillId="46" borderId="179" xfId="13" applyNumberFormat="1" applyFont="1" applyFill="1" applyBorder="1"/>
    <xf numFmtId="41" fontId="23" fillId="46" borderId="3" xfId="5" applyNumberFormat="1" applyFont="1" applyFill="1" applyBorder="1"/>
    <xf numFmtId="41" fontId="23" fillId="46" borderId="127" xfId="5" applyNumberFormat="1" applyFont="1" applyFill="1" applyBorder="1"/>
    <xf numFmtId="0" fontId="10" fillId="41" borderId="62" xfId="5" applyFont="1" applyFill="1" applyBorder="1"/>
    <xf numFmtId="0" fontId="10" fillId="41" borderId="125" xfId="5" applyFont="1" applyFill="1" applyBorder="1"/>
    <xf numFmtId="0" fontId="10" fillId="41" borderId="127" xfId="5" applyFont="1" applyFill="1" applyBorder="1"/>
    <xf numFmtId="41" fontId="10" fillId="46" borderId="91" xfId="5" applyNumberFormat="1" applyFont="1" applyFill="1" applyBorder="1"/>
    <xf numFmtId="41" fontId="10" fillId="46" borderId="100" xfId="5" applyNumberFormat="1" applyFont="1" applyFill="1" applyBorder="1"/>
    <xf numFmtId="171" fontId="10" fillId="47" borderId="0" xfId="1" applyNumberFormat="1" applyFont="1" applyFill="1" applyBorder="1"/>
    <xf numFmtId="171" fontId="10" fillId="47" borderId="0" xfId="1" applyNumberFormat="1" applyFont="1" applyFill="1"/>
    <xf numFmtId="177" fontId="2" fillId="47" borderId="0" xfId="4" applyNumberFormat="1" applyFill="1" applyBorder="1"/>
    <xf numFmtId="180" fontId="16" fillId="47" borderId="0" xfId="4" applyNumberFormat="1" applyFont="1" applyFill="1"/>
    <xf numFmtId="0" fontId="10" fillId="47" borderId="0" xfId="0" applyFont="1" applyFill="1"/>
    <xf numFmtId="168" fontId="4" fillId="47" borderId="0" xfId="1" applyNumberFormat="1" applyFont="1" applyFill="1" applyBorder="1" applyAlignment="1" applyProtection="1"/>
    <xf numFmtId="168" fontId="4" fillId="47" borderId="12" xfId="1" applyNumberFormat="1" applyFont="1" applyFill="1" applyBorder="1" applyAlignment="1" applyProtection="1"/>
    <xf numFmtId="165" fontId="2" fillId="47" borderId="3" xfId="1" applyFill="1" applyBorder="1" applyAlignment="1">
      <alignment horizontal="right"/>
    </xf>
    <xf numFmtId="168" fontId="2" fillId="47" borderId="1" xfId="1" applyNumberFormat="1" applyFill="1" applyBorder="1" applyAlignment="1">
      <alignment horizontal="right"/>
    </xf>
    <xf numFmtId="168" fontId="2" fillId="47" borderId="1" xfId="1" applyNumberFormat="1" applyFont="1" applyFill="1" applyBorder="1" applyAlignment="1">
      <alignment horizontal="right"/>
    </xf>
    <xf numFmtId="168" fontId="2" fillId="47" borderId="1" xfId="1" applyNumberFormat="1" applyFill="1" applyBorder="1" applyAlignment="1" applyProtection="1">
      <alignment horizontal="right"/>
    </xf>
    <xf numFmtId="168" fontId="2" fillId="47" borderId="1" xfId="1" applyNumberFormat="1" applyFill="1" applyBorder="1" applyAlignment="1" applyProtection="1"/>
    <xf numFmtId="168" fontId="2" fillId="47" borderId="2" xfId="1" applyNumberFormat="1" applyFill="1" applyBorder="1" applyAlignment="1" applyProtection="1"/>
    <xf numFmtId="168" fontId="4" fillId="47" borderId="13" xfId="1" applyNumberFormat="1" applyFont="1" applyFill="1" applyBorder="1" applyAlignment="1" applyProtection="1"/>
    <xf numFmtId="171" fontId="2" fillId="47" borderId="0" xfId="1" applyNumberFormat="1" applyFill="1" applyBorder="1" applyAlignment="1">
      <alignment horizontal="right"/>
    </xf>
    <xf numFmtId="2" fontId="0" fillId="47" borderId="6" xfId="0" applyNumberFormat="1" applyFill="1" applyBorder="1" applyAlignment="1">
      <alignment horizontal="center"/>
    </xf>
    <xf numFmtId="4" fontId="4" fillId="47" borderId="0" xfId="0" applyNumberFormat="1" applyFont="1" applyFill="1" applyBorder="1" applyAlignment="1">
      <alignment horizontal="right"/>
    </xf>
    <xf numFmtId="168" fontId="4" fillId="47" borderId="11" xfId="1" applyNumberFormat="1" applyFont="1" applyFill="1" applyBorder="1" applyAlignment="1" applyProtection="1"/>
    <xf numFmtId="3" fontId="4" fillId="47" borderId="0" xfId="0" applyNumberFormat="1" applyFont="1" applyFill="1" applyAlignment="1">
      <alignment horizontal="right"/>
    </xf>
    <xf numFmtId="168" fontId="2" fillId="47" borderId="3" xfId="1" applyNumberFormat="1" applyFill="1" applyBorder="1"/>
    <xf numFmtId="168" fontId="2" fillId="47" borderId="9" xfId="1" applyNumberFormat="1" applyFill="1" applyBorder="1"/>
    <xf numFmtId="168" fontId="4" fillId="47" borderId="1" xfId="1" applyNumberFormat="1" applyFont="1" applyFill="1" applyBorder="1" applyAlignment="1" applyProtection="1"/>
    <xf numFmtId="3" fontId="4" fillId="47" borderId="4" xfId="0" applyNumberFormat="1" applyFont="1" applyFill="1" applyBorder="1" applyAlignment="1"/>
    <xf numFmtId="3" fontId="4" fillId="47" borderId="1" xfId="0" applyNumberFormat="1" applyFont="1" applyFill="1" applyBorder="1" applyAlignment="1"/>
    <xf numFmtId="3" fontId="4" fillId="47" borderId="1" xfId="0" applyNumberFormat="1" applyFont="1" applyFill="1" applyBorder="1" applyAlignment="1">
      <alignment horizontal="right"/>
    </xf>
    <xf numFmtId="168" fontId="4" fillId="47" borderId="60" xfId="1" applyNumberFormat="1" applyFont="1" applyFill="1" applyBorder="1" applyAlignment="1" applyProtection="1"/>
    <xf numFmtId="168" fontId="4" fillId="47" borderId="23" xfId="1" applyNumberFormat="1" applyFont="1" applyFill="1" applyBorder="1" applyAlignment="1" applyProtection="1"/>
    <xf numFmtId="168" fontId="2" fillId="47" borderId="11" xfId="1" applyNumberFormat="1" applyFill="1" applyBorder="1" applyAlignment="1" applyProtection="1"/>
    <xf numFmtId="2" fontId="0" fillId="47" borderId="0" xfId="0" applyNumberFormat="1" applyFont="1" applyFill="1" applyBorder="1" applyAlignment="1">
      <alignment horizontal="center"/>
    </xf>
    <xf numFmtId="166" fontId="0" fillId="47" borderId="13" xfId="0" applyNumberFormat="1" applyFill="1" applyBorder="1"/>
    <xf numFmtId="3" fontId="4" fillId="47" borderId="3" xfId="0" applyNumberFormat="1" applyFont="1" applyFill="1" applyBorder="1" applyAlignment="1">
      <alignment horizontal="right"/>
    </xf>
    <xf numFmtId="166" fontId="0" fillId="47" borderId="20" xfId="0" applyNumberFormat="1" applyFill="1" applyBorder="1"/>
    <xf numFmtId="2" fontId="0" fillId="47" borderId="3" xfId="0" applyNumberFormat="1" applyFill="1" applyBorder="1" applyAlignment="1">
      <alignment horizontal="center"/>
    </xf>
    <xf numFmtId="0" fontId="2" fillId="0" borderId="1" xfId="0" applyFont="1" applyFill="1" applyBorder="1"/>
    <xf numFmtId="2" fontId="0" fillId="47" borderId="0" xfId="0" applyNumberFormat="1" applyFill="1" applyBorder="1" applyAlignment="1">
      <alignment horizontal="center"/>
    </xf>
    <xf numFmtId="166" fontId="0" fillId="47" borderId="1" xfId="0" applyNumberFormat="1" applyFill="1" applyBorder="1"/>
    <xf numFmtId="3" fontId="4" fillId="47" borderId="4" xfId="0" applyNumberFormat="1" applyFont="1" applyFill="1" applyBorder="1" applyAlignment="1">
      <alignment horizontal="right"/>
    </xf>
    <xf numFmtId="2" fontId="0" fillId="47" borderId="23" xfId="0" applyNumberFormat="1" applyFont="1" applyFill="1" applyBorder="1" applyAlignment="1">
      <alignment horizontal="center"/>
    </xf>
    <xf numFmtId="2" fontId="0" fillId="47" borderId="11" xfId="0" applyNumberFormat="1" applyFill="1" applyBorder="1" applyAlignment="1">
      <alignment horizontal="center"/>
    </xf>
    <xf numFmtId="2" fontId="0" fillId="47" borderId="5" xfId="0" applyNumberFormat="1" applyFill="1" applyBorder="1" applyAlignment="1">
      <alignment horizontal="center"/>
    </xf>
    <xf numFmtId="2" fontId="0" fillId="47" borderId="11" xfId="0" applyNumberFormat="1" applyFont="1" applyFill="1" applyBorder="1" applyAlignment="1">
      <alignment horizontal="center"/>
    </xf>
    <xf numFmtId="166" fontId="0" fillId="47" borderId="72" xfId="0" applyNumberFormat="1" applyFill="1" applyBorder="1"/>
    <xf numFmtId="2" fontId="0" fillId="47" borderId="72" xfId="0" applyNumberFormat="1" applyFill="1" applyBorder="1" applyAlignment="1">
      <alignment horizontal="center"/>
    </xf>
    <xf numFmtId="2" fontId="0" fillId="47" borderId="13" xfId="0" applyNumberFormat="1" applyFill="1" applyBorder="1" applyAlignment="1">
      <alignment horizontal="center"/>
    </xf>
    <xf numFmtId="166" fontId="0" fillId="47" borderId="16" xfId="0" applyNumberFormat="1" applyFill="1" applyBorder="1"/>
    <xf numFmtId="2" fontId="0" fillId="47" borderId="15" xfId="0" applyNumberFormat="1" applyFill="1" applyBorder="1" applyAlignment="1">
      <alignment horizontal="center"/>
    </xf>
    <xf numFmtId="2" fontId="0" fillId="47" borderId="0" xfId="0" applyNumberFormat="1" applyFill="1" applyAlignment="1">
      <alignment horizontal="center"/>
    </xf>
    <xf numFmtId="2" fontId="0" fillId="47" borderId="19" xfId="0" applyNumberFormat="1" applyFill="1" applyBorder="1" applyAlignment="1">
      <alignment horizontal="center"/>
    </xf>
    <xf numFmtId="0" fontId="5" fillId="41" borderId="1" xfId="0" applyFont="1" applyFill="1" applyBorder="1" applyAlignment="1">
      <alignment horizontal="left"/>
    </xf>
    <xf numFmtId="0" fontId="5" fillId="41" borderId="0" xfId="0" applyFont="1" applyFill="1" applyBorder="1"/>
    <xf numFmtId="165" fontId="5" fillId="41" borderId="1" xfId="1" applyFont="1" applyFill="1" applyBorder="1" applyAlignment="1" applyProtection="1"/>
    <xf numFmtId="3" fontId="5" fillId="41" borderId="1" xfId="1" applyNumberFormat="1" applyFont="1" applyFill="1" applyBorder="1" applyAlignment="1" applyProtection="1"/>
    <xf numFmtId="171" fontId="5" fillId="41" borderId="6" xfId="1" applyNumberFormat="1" applyFont="1" applyFill="1" applyBorder="1"/>
    <xf numFmtId="171" fontId="5" fillId="41" borderId="1" xfId="1" applyNumberFormat="1" applyFont="1" applyFill="1" applyBorder="1"/>
    <xf numFmtId="169" fontId="5" fillId="41" borderId="1" xfId="0" applyNumberFormat="1" applyFont="1" applyFill="1" applyBorder="1" applyAlignment="1">
      <alignment horizontal="center"/>
    </xf>
    <xf numFmtId="0" fontId="5" fillId="41" borderId="1" xfId="0" applyFont="1" applyFill="1" applyBorder="1"/>
    <xf numFmtId="3" fontId="5" fillId="41" borderId="1" xfId="1" applyNumberFormat="1" applyFont="1" applyFill="1" applyBorder="1"/>
    <xf numFmtId="0" fontId="5" fillId="41" borderId="2" xfId="0" applyFont="1" applyFill="1" applyBorder="1"/>
    <xf numFmtId="0" fontId="5" fillId="41" borderId="2" xfId="0" applyFont="1" applyFill="1" applyBorder="1" applyAlignment="1">
      <alignment horizontal="left"/>
    </xf>
    <xf numFmtId="0" fontId="5" fillId="41" borderId="3" xfId="0" applyFont="1" applyFill="1" applyBorder="1" applyAlignment="1">
      <alignment horizontal="center"/>
    </xf>
    <xf numFmtId="3" fontId="5" fillId="41" borderId="2" xfId="1" applyNumberFormat="1" applyFont="1" applyFill="1" applyBorder="1"/>
    <xf numFmtId="3" fontId="5" fillId="41" borderId="4" xfId="1" applyNumberFormat="1" applyFont="1" applyFill="1" applyBorder="1" applyAlignment="1" applyProtection="1"/>
    <xf numFmtId="169" fontId="5" fillId="41" borderId="24" xfId="0" applyNumberFormat="1" applyFont="1" applyFill="1" applyBorder="1" applyAlignment="1">
      <alignment horizontal="center"/>
    </xf>
    <xf numFmtId="169" fontId="5" fillId="41" borderId="6" xfId="0" applyNumberFormat="1" applyFont="1" applyFill="1" applyBorder="1" applyAlignment="1">
      <alignment horizontal="center"/>
    </xf>
    <xf numFmtId="165" fontId="5" fillId="41" borderId="1" xfId="1" applyFont="1" applyFill="1" applyBorder="1" applyAlignment="1" applyProtection="1">
      <alignment horizontal="right"/>
    </xf>
    <xf numFmtId="171" fontId="5" fillId="41" borderId="1" xfId="1" applyNumberFormat="1" applyFont="1" applyFill="1" applyBorder="1" applyAlignment="1" applyProtection="1"/>
    <xf numFmtId="171" fontId="5" fillId="41" borderId="5" xfId="1" applyNumberFormat="1" applyFont="1" applyFill="1" applyBorder="1" applyAlignment="1" applyProtection="1"/>
    <xf numFmtId="0" fontId="5" fillId="41" borderId="1" xfId="0" applyFont="1" applyFill="1" applyBorder="1" applyAlignment="1"/>
    <xf numFmtId="2" fontId="5" fillId="41" borderId="1" xfId="0" applyNumberFormat="1" applyFont="1" applyFill="1" applyBorder="1"/>
    <xf numFmtId="0" fontId="5" fillId="41" borderId="0" xfId="0" applyFont="1" applyFill="1" applyBorder="1" applyAlignment="1"/>
    <xf numFmtId="169" fontId="5" fillId="41" borderId="6" xfId="1" applyNumberFormat="1" applyFont="1" applyFill="1" applyBorder="1" applyAlignment="1" applyProtection="1">
      <alignment horizontal="center"/>
    </xf>
    <xf numFmtId="0" fontId="5" fillId="41" borderId="2" xfId="0" applyFont="1" applyFill="1" applyBorder="1" applyAlignment="1"/>
    <xf numFmtId="0" fontId="5" fillId="41" borderId="3" xfId="0" applyFont="1" applyFill="1" applyBorder="1" applyAlignment="1"/>
    <xf numFmtId="165" fontId="5" fillId="41" borderId="2" xfId="1" applyFont="1" applyFill="1" applyBorder="1" applyAlignment="1" applyProtection="1"/>
    <xf numFmtId="3" fontId="5" fillId="41" borderId="2" xfId="1" applyNumberFormat="1" applyFont="1" applyFill="1" applyBorder="1" applyAlignment="1" applyProtection="1"/>
    <xf numFmtId="169" fontId="5" fillId="41" borderId="7" xfId="1" applyNumberFormat="1" applyFont="1" applyFill="1" applyBorder="1" applyAlignment="1" applyProtection="1">
      <alignment horizontal="center"/>
    </xf>
    <xf numFmtId="165" fontId="5" fillId="41" borderId="0" xfId="1" applyFont="1" applyFill="1" applyBorder="1" applyAlignment="1" applyProtection="1"/>
    <xf numFmtId="3" fontId="5" fillId="41" borderId="5" xfId="1" applyNumberFormat="1" applyFont="1" applyFill="1" applyBorder="1" applyAlignment="1" applyProtection="1"/>
    <xf numFmtId="3" fontId="5" fillId="41" borderId="6" xfId="1" applyNumberFormat="1" applyFont="1" applyFill="1" applyBorder="1" applyAlignment="1" applyProtection="1"/>
    <xf numFmtId="0" fontId="5" fillId="41" borderId="2" xfId="0" applyFont="1" applyFill="1" applyBorder="1" applyAlignment="1">
      <alignment horizontal="center"/>
    </xf>
    <xf numFmtId="165" fontId="5" fillId="41" borderId="3" xfId="1" applyFont="1" applyFill="1" applyBorder="1" applyAlignment="1" applyProtection="1"/>
    <xf numFmtId="3" fontId="5" fillId="41" borderId="8" xfId="1" applyNumberFormat="1" applyFont="1" applyFill="1" applyBorder="1" applyAlignment="1" applyProtection="1"/>
    <xf numFmtId="3" fontId="5" fillId="41" borderId="7" xfId="1" applyNumberFormat="1" applyFont="1" applyFill="1" applyBorder="1" applyAlignment="1" applyProtection="1"/>
    <xf numFmtId="165" fontId="5" fillId="41" borderId="6" xfId="1" applyFont="1" applyFill="1" applyBorder="1" applyAlignment="1" applyProtection="1">
      <alignment horizontal="right"/>
    </xf>
    <xf numFmtId="171" fontId="5" fillId="41" borderId="6" xfId="1" applyNumberFormat="1" applyFont="1" applyFill="1" applyBorder="1" applyAlignment="1" applyProtection="1"/>
    <xf numFmtId="165" fontId="5" fillId="41" borderId="2" xfId="1" applyFont="1" applyFill="1" applyBorder="1" applyAlignment="1" applyProtection="1">
      <alignment horizontal="right"/>
    </xf>
    <xf numFmtId="171" fontId="5" fillId="41" borderId="7" xfId="1" applyNumberFormat="1" applyFont="1" applyFill="1" applyBorder="1" applyAlignment="1" applyProtection="1"/>
    <xf numFmtId="171" fontId="5" fillId="41" borderId="2" xfId="1" applyNumberFormat="1" applyFont="1" applyFill="1" applyBorder="1" applyAlignment="1" applyProtection="1"/>
    <xf numFmtId="171" fontId="5" fillId="41" borderId="1" xfId="1" applyNumberFormat="1" applyFont="1" applyFill="1" applyBorder="1" applyAlignment="1" applyProtection="1">
      <alignment horizontal="left"/>
    </xf>
    <xf numFmtId="0" fontId="5" fillId="41" borderId="22" xfId="0" applyFont="1" applyFill="1" applyBorder="1" applyAlignment="1">
      <alignment horizontal="left"/>
    </xf>
    <xf numFmtId="0" fontId="5" fillId="41" borderId="22" xfId="0" applyFont="1" applyFill="1" applyBorder="1" applyAlignment="1">
      <alignment horizontal="center"/>
    </xf>
    <xf numFmtId="0" fontId="5" fillId="41" borderId="33" xfId="0" applyFont="1" applyFill="1" applyBorder="1" applyAlignment="1">
      <alignment horizontal="left"/>
    </xf>
    <xf numFmtId="0" fontId="5" fillId="41" borderId="33" xfId="0" applyFont="1" applyFill="1" applyBorder="1" applyAlignment="1">
      <alignment horizontal="center"/>
    </xf>
    <xf numFmtId="171" fontId="5" fillId="41" borderId="2" xfId="1" applyNumberFormat="1" applyFont="1" applyFill="1" applyBorder="1" applyAlignment="1" applyProtection="1">
      <alignment horizontal="left"/>
    </xf>
    <xf numFmtId="169" fontId="5" fillId="41" borderId="7" xfId="0" applyNumberFormat="1" applyFont="1" applyFill="1" applyBorder="1" applyAlignment="1">
      <alignment horizontal="center"/>
    </xf>
    <xf numFmtId="3" fontId="5" fillId="41" borderId="5" xfId="0" applyNumberFormat="1" applyFont="1" applyFill="1" applyBorder="1" applyAlignment="1"/>
    <xf numFmtId="171" fontId="5" fillId="41" borderId="1" xfId="1" applyNumberFormat="1" applyFont="1" applyFill="1" applyBorder="1" applyAlignment="1"/>
    <xf numFmtId="169" fontId="5" fillId="41" borderId="6" xfId="1" applyNumberFormat="1" applyFont="1" applyFill="1" applyBorder="1" applyAlignment="1">
      <alignment horizontal="center"/>
    </xf>
    <xf numFmtId="166" fontId="5" fillId="41" borderId="1" xfId="0" applyNumberFormat="1" applyFont="1" applyFill="1" applyBorder="1" applyAlignment="1">
      <alignment horizontal="left"/>
    </xf>
    <xf numFmtId="3" fontId="5" fillId="41" borderId="6" xfId="0" applyNumberFormat="1" applyFont="1" applyFill="1" applyBorder="1"/>
    <xf numFmtId="3" fontId="5" fillId="41" borderId="5" xfId="0" applyNumberFormat="1" applyFont="1" applyFill="1" applyBorder="1"/>
    <xf numFmtId="169" fontId="5" fillId="41" borderId="1" xfId="1" applyNumberFormat="1" applyFont="1" applyFill="1" applyBorder="1" applyAlignment="1">
      <alignment horizontal="center"/>
    </xf>
    <xf numFmtId="169" fontId="5" fillId="41" borderId="1" xfId="1" applyNumberFormat="1" applyFont="1" applyFill="1" applyBorder="1" applyAlignment="1" applyProtection="1">
      <alignment horizontal="center"/>
    </xf>
    <xf numFmtId="2" fontId="5" fillId="41" borderId="2" xfId="0" applyNumberFormat="1" applyFont="1" applyFill="1" applyBorder="1"/>
    <xf numFmtId="169" fontId="5" fillId="41" borderId="2" xfId="1" applyNumberFormat="1" applyFont="1" applyFill="1" applyBorder="1" applyAlignment="1" applyProtection="1">
      <alignment horizontal="center"/>
    </xf>
    <xf numFmtId="2" fontId="5" fillId="41" borderId="1" xfId="0" applyNumberFormat="1" applyFont="1" applyFill="1" applyBorder="1" applyAlignment="1">
      <alignment horizontal="right"/>
    </xf>
    <xf numFmtId="3" fontId="5" fillId="41" borderId="6" xfId="0" applyNumberFormat="1" applyFont="1" applyFill="1" applyBorder="1" applyAlignment="1">
      <alignment horizontal="right"/>
    </xf>
    <xf numFmtId="171" fontId="5" fillId="41" borderId="1" xfId="1" applyNumberFormat="1" applyFont="1" applyFill="1" applyBorder="1" applyAlignment="1">
      <alignment horizontal="left"/>
    </xf>
    <xf numFmtId="2" fontId="5" fillId="41" borderId="1" xfId="1" applyNumberFormat="1" applyFont="1" applyFill="1" applyBorder="1" applyAlignment="1">
      <alignment horizontal="right"/>
    </xf>
    <xf numFmtId="2" fontId="5" fillId="41" borderId="2" xfId="1" applyNumberFormat="1" applyFont="1" applyFill="1" applyBorder="1" applyAlignment="1">
      <alignment horizontal="right"/>
    </xf>
    <xf numFmtId="3" fontId="5" fillId="41" borderId="7" xfId="0" applyNumberFormat="1" applyFont="1" applyFill="1" applyBorder="1" applyAlignment="1">
      <alignment horizontal="right"/>
    </xf>
    <xf numFmtId="171" fontId="5" fillId="41" borderId="2" xfId="1" applyNumberFormat="1" applyFont="1" applyFill="1" applyBorder="1"/>
    <xf numFmtId="171" fontId="5" fillId="41" borderId="2" xfId="1" applyNumberFormat="1" applyFont="1" applyFill="1" applyBorder="1" applyAlignment="1">
      <alignment horizontal="left"/>
    </xf>
    <xf numFmtId="169" fontId="5" fillId="41" borderId="2" xfId="0" applyNumberFormat="1" applyFont="1" applyFill="1" applyBorder="1" applyAlignment="1">
      <alignment horizontal="center"/>
    </xf>
    <xf numFmtId="0" fontId="5" fillId="41" borderId="11" xfId="0" applyFont="1" applyFill="1" applyBorder="1"/>
    <xf numFmtId="0" fontId="5" fillId="41" borderId="12" xfId="0" applyFont="1" applyFill="1" applyBorder="1" applyAlignment="1">
      <alignment horizontal="left"/>
    </xf>
    <xf numFmtId="170" fontId="5" fillId="41" borderId="13" xfId="2" applyNumberFormat="1" applyFont="1" applyFill="1" applyBorder="1" applyAlignment="1" applyProtection="1"/>
    <xf numFmtId="0" fontId="5" fillId="41" borderId="13" xfId="0" applyFont="1" applyFill="1" applyBorder="1" applyAlignment="1">
      <alignment horizontal="left"/>
    </xf>
    <xf numFmtId="165" fontId="5" fillId="41" borderId="12" xfId="1" applyFont="1" applyFill="1" applyBorder="1" applyAlignment="1" applyProtection="1"/>
    <xf numFmtId="171" fontId="5" fillId="41" borderId="6" xfId="1" applyNumberFormat="1" applyFont="1" applyFill="1" applyBorder="1" applyAlignment="1">
      <alignment horizontal="right"/>
    </xf>
    <xf numFmtId="171" fontId="5" fillId="41" borderId="1" xfId="1" applyNumberFormat="1" applyFont="1" applyFill="1" applyBorder="1" applyAlignment="1">
      <alignment horizontal="right"/>
    </xf>
    <xf numFmtId="0" fontId="5" fillId="41" borderId="14" xfId="0" applyFont="1" applyFill="1" applyBorder="1" applyAlignment="1">
      <alignment horizontal="left"/>
    </xf>
    <xf numFmtId="0" fontId="5" fillId="41" borderId="15" xfId="0" applyFont="1" applyFill="1" applyBorder="1"/>
    <xf numFmtId="0" fontId="5" fillId="41" borderId="16" xfId="0" applyFont="1" applyFill="1" applyBorder="1" applyAlignment="1">
      <alignment horizontal="left"/>
    </xf>
    <xf numFmtId="0" fontId="5" fillId="41" borderId="17" xfId="0" applyFont="1" applyFill="1" applyBorder="1" applyAlignment="1">
      <alignment horizontal="center"/>
    </xf>
    <xf numFmtId="165" fontId="5" fillId="41" borderId="17" xfId="1" applyFont="1" applyFill="1" applyBorder="1" applyAlignment="1" applyProtection="1"/>
    <xf numFmtId="3" fontId="5" fillId="41" borderId="18" xfId="1" applyNumberFormat="1" applyFont="1" applyFill="1" applyBorder="1" applyAlignment="1" applyProtection="1"/>
    <xf numFmtId="2" fontId="5" fillId="41" borderId="13" xfId="0" applyNumberFormat="1" applyFont="1" applyFill="1" applyBorder="1"/>
    <xf numFmtId="171" fontId="5" fillId="41" borderId="24" xfId="1" applyNumberFormat="1" applyFont="1" applyFill="1" applyBorder="1"/>
    <xf numFmtId="168" fontId="5" fillId="41" borderId="1" xfId="0" applyNumberFormat="1" applyFont="1" applyFill="1" applyBorder="1" applyAlignment="1">
      <alignment horizontal="left"/>
    </xf>
    <xf numFmtId="2" fontId="5" fillId="41" borderId="5" xfId="0" applyNumberFormat="1" applyFont="1" applyFill="1" applyBorder="1"/>
    <xf numFmtId="0" fontId="5" fillId="41" borderId="19" xfId="0" applyFont="1" applyFill="1" applyBorder="1"/>
    <xf numFmtId="0" fontId="5" fillId="41" borderId="20" xfId="0" applyFont="1" applyFill="1" applyBorder="1" applyAlignment="1">
      <alignment horizontal="left"/>
    </xf>
    <xf numFmtId="2" fontId="5" fillId="41" borderId="8" xfId="0" applyNumberFormat="1" applyFont="1" applyFill="1" applyBorder="1"/>
    <xf numFmtId="3" fontId="5" fillId="41" borderId="7" xfId="0" applyNumberFormat="1" applyFont="1" applyFill="1" applyBorder="1"/>
    <xf numFmtId="171" fontId="5" fillId="41" borderId="7" xfId="1" applyNumberFormat="1" applyFont="1" applyFill="1" applyBorder="1"/>
    <xf numFmtId="0" fontId="5" fillId="41" borderId="11" xfId="0" applyFont="1" applyFill="1" applyBorder="1" applyAlignment="1"/>
    <xf numFmtId="171" fontId="5" fillId="41" borderId="4" xfId="1" applyNumberFormat="1" applyFont="1" applyFill="1" applyBorder="1"/>
    <xf numFmtId="169" fontId="5" fillId="41" borderId="4" xfId="0" applyNumberFormat="1" applyFont="1" applyFill="1" applyBorder="1" applyAlignment="1">
      <alignment horizontal="center"/>
    </xf>
    <xf numFmtId="0" fontId="5" fillId="41" borderId="19" xfId="0" applyFont="1" applyFill="1" applyBorder="1" applyAlignment="1"/>
    <xf numFmtId="0" fontId="5" fillId="41" borderId="20" xfId="0" applyFont="1" applyFill="1" applyBorder="1" applyAlignment="1">
      <alignment horizontal="center"/>
    </xf>
    <xf numFmtId="2" fontId="5" fillId="41" borderId="20" xfId="0" applyNumberFormat="1" applyFont="1" applyFill="1" applyBorder="1"/>
    <xf numFmtId="3" fontId="5" fillId="41" borderId="8" xfId="0" applyNumberFormat="1" applyFont="1" applyFill="1" applyBorder="1"/>
    <xf numFmtId="165" fontId="5" fillId="41" borderId="13" xfId="1" applyFont="1" applyFill="1" applyBorder="1" applyAlignment="1" applyProtection="1"/>
    <xf numFmtId="3" fontId="5" fillId="41" borderId="5" xfId="1" applyNumberFormat="1" applyFont="1" applyFill="1" applyBorder="1"/>
    <xf numFmtId="0" fontId="5" fillId="41" borderId="21" xfId="0" applyFont="1" applyFill="1" applyBorder="1" applyAlignment="1">
      <alignment horizontal="left"/>
    </xf>
    <xf numFmtId="165" fontId="5" fillId="41" borderId="20" xfId="1" applyFont="1" applyFill="1" applyBorder="1" applyAlignment="1" applyProtection="1"/>
    <xf numFmtId="3" fontId="5" fillId="41" borderId="8" xfId="1" applyNumberFormat="1" applyFont="1" applyFill="1" applyBorder="1"/>
    <xf numFmtId="3" fontId="5" fillId="41" borderId="6" xfId="1" applyNumberFormat="1" applyFont="1" applyFill="1" applyBorder="1"/>
    <xf numFmtId="3" fontId="5" fillId="41" borderId="7" xfId="1" applyNumberFormat="1" applyFont="1" applyFill="1" applyBorder="1"/>
    <xf numFmtId="169" fontId="5" fillId="41" borderId="7" xfId="1" applyNumberFormat="1" applyFont="1" applyFill="1" applyBorder="1" applyAlignment="1">
      <alignment horizontal="center"/>
    </xf>
    <xf numFmtId="0" fontId="5" fillId="41" borderId="0" xfId="0" applyFont="1" applyFill="1" applyBorder="1" applyAlignment="1">
      <alignment horizontal="left"/>
    </xf>
    <xf numFmtId="0" fontId="5" fillId="41" borderId="3" xfId="0" applyFont="1" applyFill="1" applyBorder="1" applyAlignment="1">
      <alignment horizontal="left"/>
    </xf>
    <xf numFmtId="2" fontId="5" fillId="41" borderId="6" xfId="0" applyNumberFormat="1" applyFont="1" applyFill="1" applyBorder="1"/>
    <xf numFmtId="169" fontId="7" fillId="41" borderId="6" xfId="0" applyNumberFormat="1" applyFont="1" applyFill="1" applyBorder="1" applyAlignment="1">
      <alignment horizontal="center"/>
    </xf>
    <xf numFmtId="2" fontId="5" fillId="41" borderId="11" xfId="0" applyNumberFormat="1" applyFont="1" applyFill="1" applyBorder="1"/>
    <xf numFmtId="2" fontId="5" fillId="41" borderId="19" xfId="0" applyNumberFormat="1" applyFont="1" applyFill="1" applyBorder="1"/>
    <xf numFmtId="165" fontId="5" fillId="41" borderId="23" xfId="1" applyFont="1" applyFill="1" applyBorder="1" applyAlignment="1" applyProtection="1"/>
    <xf numFmtId="3" fontId="5" fillId="41" borderId="10" xfId="1" applyNumberFormat="1" applyFont="1" applyFill="1" applyBorder="1" applyAlignment="1" applyProtection="1"/>
    <xf numFmtId="165" fontId="5" fillId="41" borderId="11" xfId="1" applyFont="1" applyFill="1" applyBorder="1" applyAlignment="1" applyProtection="1"/>
    <xf numFmtId="0" fontId="5" fillId="41" borderId="74" xfId="0" applyFont="1" applyFill="1" applyBorder="1" applyAlignment="1"/>
    <xf numFmtId="0" fontId="5" fillId="41" borderId="4" xfId="0" applyFont="1" applyFill="1" applyBorder="1" applyAlignment="1"/>
    <xf numFmtId="0" fontId="5" fillId="41" borderId="9" xfId="0" applyFont="1" applyFill="1" applyBorder="1" applyAlignment="1">
      <alignment horizontal="left"/>
    </xf>
    <xf numFmtId="0" fontId="5" fillId="41" borderId="4" xfId="0" applyFont="1" applyFill="1" applyBorder="1" applyAlignment="1">
      <alignment horizontal="center"/>
    </xf>
    <xf numFmtId="165" fontId="5" fillId="41" borderId="9" xfId="1" applyFont="1" applyFill="1" applyBorder="1" applyAlignment="1" applyProtection="1"/>
    <xf numFmtId="3" fontId="5" fillId="41" borderId="9" xfId="1" applyNumberFormat="1" applyFont="1" applyFill="1" applyBorder="1" applyAlignment="1" applyProtection="1"/>
    <xf numFmtId="169" fontId="5" fillId="41" borderId="24" xfId="1" applyNumberFormat="1" applyFont="1" applyFill="1" applyBorder="1" applyAlignment="1">
      <alignment horizontal="center"/>
    </xf>
    <xf numFmtId="0" fontId="5" fillId="41" borderId="22" xfId="0" applyFont="1" applyFill="1" applyBorder="1" applyAlignment="1"/>
    <xf numFmtId="3" fontId="5" fillId="41" borderId="0" xfId="1" applyNumberFormat="1" applyFont="1" applyFill="1" applyBorder="1" applyAlignment="1" applyProtection="1"/>
    <xf numFmtId="171" fontId="5" fillId="41" borderId="0" xfId="1" applyNumberFormat="1" applyFont="1" applyFill="1" applyBorder="1" applyAlignment="1" applyProtection="1"/>
    <xf numFmtId="171" fontId="5" fillId="41" borderId="3" xfId="1" applyNumberFormat="1" applyFont="1" applyFill="1" applyBorder="1" applyAlignment="1" applyProtection="1"/>
    <xf numFmtId="0" fontId="10" fillId="10" borderId="182" xfId="5" applyFont="1" applyFill="1" applyBorder="1" applyAlignment="1">
      <alignment horizontal="center"/>
    </xf>
    <xf numFmtId="0" fontId="10" fillId="10" borderId="68" xfId="5" applyFont="1" applyFill="1" applyBorder="1" applyAlignment="1">
      <alignment horizontal="center"/>
    </xf>
    <xf numFmtId="0" fontId="10" fillId="10" borderId="178" xfId="5" applyFont="1" applyFill="1" applyBorder="1" applyAlignment="1">
      <alignment horizontal="center"/>
    </xf>
    <xf numFmtId="168" fontId="2" fillId="47" borderId="13" xfId="1" applyNumberFormat="1" applyFill="1" applyBorder="1" applyAlignment="1" applyProtection="1"/>
    <xf numFmtId="166" fontId="2" fillId="47" borderId="13" xfId="1" applyNumberFormat="1" applyFill="1" applyBorder="1" applyAlignment="1" applyProtection="1"/>
    <xf numFmtId="0" fontId="121" fillId="46" borderId="0" xfId="216" applyFont="1" applyFill="1"/>
    <xf numFmtId="0" fontId="121" fillId="46" borderId="0" xfId="199" applyFont="1" applyFill="1"/>
    <xf numFmtId="0" fontId="121" fillId="10" borderId="0" xfId="5" applyFont="1" applyFill="1"/>
    <xf numFmtId="0" fontId="121" fillId="35" borderId="0" xfId="216" applyFont="1" applyFill="1"/>
    <xf numFmtId="10" fontId="122" fillId="0" borderId="0" xfId="5" applyNumberFormat="1" applyFont="1" applyFill="1" applyBorder="1"/>
    <xf numFmtId="0" fontId="122" fillId="0" borderId="0" xfId="5" applyFont="1" applyFill="1" applyBorder="1"/>
    <xf numFmtId="0" fontId="121" fillId="0" borderId="0" xfId="216" applyFont="1" applyFill="1" applyBorder="1"/>
    <xf numFmtId="169" fontId="122" fillId="0" borderId="0" xfId="5" applyNumberFormat="1" applyFont="1" applyFill="1" applyBorder="1"/>
    <xf numFmtId="0" fontId="121" fillId="0" borderId="0" xfId="199" applyFont="1" applyFill="1" applyBorder="1"/>
    <xf numFmtId="0" fontId="121" fillId="0" borderId="0" xfId="5" applyFont="1" applyFill="1" applyBorder="1"/>
    <xf numFmtId="0" fontId="121" fillId="0" borderId="0" xfId="199" applyFont="1"/>
    <xf numFmtId="0" fontId="121" fillId="10" borderId="0" xfId="5" applyFont="1" applyFill="1" applyBorder="1"/>
    <xf numFmtId="168" fontId="23" fillId="41" borderId="178" xfId="13" applyNumberFormat="1" applyFont="1" applyFill="1" applyBorder="1"/>
    <xf numFmtId="41" fontId="23" fillId="41" borderId="0" xfId="5" applyNumberFormat="1" applyFont="1" applyFill="1" applyBorder="1"/>
    <xf numFmtId="2" fontId="10" fillId="41" borderId="148" xfId="5" applyNumberFormat="1" applyFont="1" applyFill="1" applyBorder="1"/>
    <xf numFmtId="2" fontId="10" fillId="41" borderId="145" xfId="5" applyNumberFormat="1" applyFont="1" applyFill="1" applyBorder="1"/>
    <xf numFmtId="2" fontId="10" fillId="41" borderId="145" xfId="9" applyNumberFormat="1" applyFont="1" applyFill="1" applyBorder="1"/>
    <xf numFmtId="17" fontId="10" fillId="41" borderId="0" xfId="5" quotePrefix="1" applyNumberFormat="1" applyFont="1" applyFill="1" applyBorder="1" applyAlignment="1">
      <alignment horizontal="left"/>
    </xf>
    <xf numFmtId="43" fontId="10" fillId="41" borderId="0" xfId="9" applyNumberFormat="1" applyFont="1" applyFill="1" applyBorder="1" applyAlignment="1">
      <alignment horizontal="left"/>
    </xf>
    <xf numFmtId="171" fontId="10" fillId="0" borderId="0" xfId="1" applyNumberFormat="1" applyFont="1" applyFill="1" applyBorder="1" applyAlignment="1">
      <alignment horizontal="left"/>
    </xf>
    <xf numFmtId="171" fontId="10" fillId="10" borderId="0" xfId="5" applyNumberFormat="1" applyFont="1" applyFill="1" applyBorder="1" applyAlignment="1">
      <alignment horizontal="left"/>
    </xf>
    <xf numFmtId="171" fontId="10" fillId="10" borderId="0" xfId="1" applyNumberFormat="1" applyFont="1" applyFill="1" applyBorder="1" applyAlignment="1">
      <alignment horizontal="left"/>
    </xf>
    <xf numFmtId="0" fontId="21" fillId="10" borderId="74" xfId="5" applyFont="1" applyFill="1" applyBorder="1"/>
    <xf numFmtId="17" fontId="10" fillId="41" borderId="0" xfId="5" applyNumberFormat="1" applyFont="1" applyFill="1" applyBorder="1" applyAlignment="1">
      <alignment horizontal="left"/>
    </xf>
    <xf numFmtId="168" fontId="2" fillId="10" borderId="6" xfId="5" applyNumberFormat="1" applyFont="1" applyFill="1" applyBorder="1"/>
    <xf numFmtId="187" fontId="4" fillId="10" borderId="0" xfId="147" applyNumberFormat="1" applyFont="1" applyFill="1" applyBorder="1"/>
    <xf numFmtId="187" fontId="4" fillId="10" borderId="6" xfId="147" applyNumberFormat="1" applyFont="1" applyFill="1" applyBorder="1"/>
    <xf numFmtId="10" fontId="4" fillId="10" borderId="6" xfId="4" applyNumberFormat="1" applyFont="1" applyFill="1" applyBorder="1"/>
    <xf numFmtId="0" fontId="2" fillId="10" borderId="33" xfId="5" applyFont="1" applyFill="1" applyBorder="1"/>
    <xf numFmtId="171" fontId="4" fillId="10" borderId="3" xfId="5" applyNumberFormat="1" applyFill="1" applyBorder="1"/>
    <xf numFmtId="10" fontId="4" fillId="10" borderId="7" xfId="5" applyNumberFormat="1" applyFill="1" applyBorder="1"/>
    <xf numFmtId="0" fontId="4" fillId="0" borderId="0" xfId="199" applyFill="1" applyBorder="1" applyAlignment="1">
      <alignment horizontal="center"/>
    </xf>
    <xf numFmtId="0" fontId="23" fillId="0" borderId="0" xfId="199" applyFont="1" applyFill="1" applyBorder="1" applyAlignment="1">
      <alignment horizontal="center"/>
    </xf>
    <xf numFmtId="0" fontId="23" fillId="0" borderId="0" xfId="0" applyFont="1"/>
    <xf numFmtId="0" fontId="23" fillId="0" borderId="0" xfId="0" applyFont="1" applyBorder="1" applyAlignment="1">
      <alignment horizontal="center"/>
    </xf>
    <xf numFmtId="0" fontId="23" fillId="0" borderId="66" xfId="0" applyFont="1" applyBorder="1"/>
    <xf numFmtId="0" fontId="10" fillId="0" borderId="148" xfId="0" applyFont="1" applyBorder="1" applyAlignment="1">
      <alignment horizontal="center"/>
    </xf>
    <xf numFmtId="0" fontId="10" fillId="0" borderId="155" xfId="0" applyFont="1" applyBorder="1" applyAlignment="1">
      <alignment horizontal="center"/>
    </xf>
    <xf numFmtId="0" fontId="23" fillId="0" borderId="148" xfId="0" applyFont="1" applyBorder="1" applyAlignment="1">
      <alignment horizontal="center"/>
    </xf>
    <xf numFmtId="0" fontId="23" fillId="0" borderId="91" xfId="0" applyFont="1" applyFill="1" applyBorder="1" applyAlignment="1">
      <alignment horizontal="center"/>
    </xf>
    <xf numFmtId="17" fontId="10" fillId="0" borderId="145" xfId="0" applyNumberFormat="1" applyFont="1" applyFill="1" applyBorder="1" applyAlignment="1">
      <alignment horizontal="center"/>
    </xf>
    <xf numFmtId="0" fontId="23" fillId="0" borderId="145" xfId="0" applyFont="1" applyBorder="1" applyAlignment="1">
      <alignment horizontal="center"/>
    </xf>
    <xf numFmtId="17" fontId="10" fillId="0" borderId="126" xfId="0" applyNumberFormat="1" applyFont="1" applyFill="1" applyBorder="1" applyAlignment="1">
      <alignment horizontal="center"/>
    </xf>
    <xf numFmtId="0" fontId="23" fillId="0" borderId="91" xfId="0" applyFont="1" applyFill="1" applyBorder="1"/>
    <xf numFmtId="0" fontId="10" fillId="0" borderId="126" xfId="0" applyFont="1" applyFill="1" applyBorder="1" applyAlignment="1">
      <alignment horizontal="center"/>
    </xf>
    <xf numFmtId="0" fontId="23" fillId="0" borderId="145" xfId="0" applyFont="1" applyFill="1" applyBorder="1" applyAlignment="1">
      <alignment horizontal="center"/>
    </xf>
    <xf numFmtId="4" fontId="23" fillId="0" borderId="9" xfId="0" applyNumberFormat="1" applyFont="1" applyFill="1" applyBorder="1"/>
    <xf numFmtId="4" fontId="23" fillId="6" borderId="4" xfId="0" applyNumberFormat="1" applyFont="1" applyFill="1" applyBorder="1"/>
    <xf numFmtId="43" fontId="23" fillId="0" borderId="24" xfId="0" applyNumberFormat="1" applyFont="1" applyBorder="1"/>
    <xf numFmtId="4" fontId="23" fillId="0" borderId="0" xfId="0" applyNumberFormat="1" applyFont="1" applyFill="1" applyBorder="1"/>
    <xf numFmtId="4" fontId="23" fillId="6" borderId="1" xfId="0" applyNumberFormat="1" applyFont="1" applyFill="1" applyBorder="1"/>
    <xf numFmtId="43" fontId="23" fillId="0" borderId="6" xfId="0" applyNumberFormat="1" applyFont="1" applyBorder="1"/>
    <xf numFmtId="0" fontId="2" fillId="10" borderId="1" xfId="5" applyFont="1" applyFill="1" applyBorder="1" applyAlignment="1">
      <alignment wrapText="1"/>
    </xf>
    <xf numFmtId="0" fontId="2" fillId="10" borderId="1" xfId="5" applyFont="1" applyFill="1" applyBorder="1" applyAlignment="1">
      <alignment horizontal="left" wrapText="1"/>
    </xf>
    <xf numFmtId="0" fontId="2" fillId="10" borderId="2" xfId="5" applyFont="1" applyFill="1" applyBorder="1" applyAlignment="1">
      <alignment horizontal="left" wrapText="1"/>
    </xf>
    <xf numFmtId="4" fontId="23" fillId="0" borderId="3" xfId="0" applyNumberFormat="1" applyFont="1" applyFill="1" applyBorder="1"/>
    <xf numFmtId="4" fontId="23" fillId="6" borderId="2" xfId="0" applyNumberFormat="1" applyFont="1" applyFill="1" applyBorder="1"/>
    <xf numFmtId="43" fontId="23" fillId="0" borderId="2" xfId="0" applyNumberFormat="1" applyFont="1" applyBorder="1"/>
    <xf numFmtId="0" fontId="23" fillId="0" borderId="63" xfId="0" applyFont="1" applyFill="1" applyBorder="1"/>
    <xf numFmtId="4" fontId="23" fillId="0" borderId="144" xfId="0" applyNumberFormat="1" applyFont="1" applyFill="1" applyBorder="1"/>
    <xf numFmtId="0" fontId="0" fillId="0" borderId="0" xfId="0" applyFill="1" applyAlignment="1">
      <alignment horizontal="left"/>
    </xf>
    <xf numFmtId="0" fontId="0" fillId="0" borderId="148" xfId="0" applyBorder="1"/>
    <xf numFmtId="0" fontId="0" fillId="0" borderId="145" xfId="0" applyBorder="1" applyAlignment="1">
      <alignment horizontal="center"/>
    </xf>
    <xf numFmtId="0" fontId="0" fillId="0" borderId="91" xfId="0" applyBorder="1" applyAlignment="1">
      <alignment horizontal="center"/>
    </xf>
    <xf numFmtId="0" fontId="2" fillId="0" borderId="155" xfId="0" applyFont="1" applyBorder="1" applyAlignment="1">
      <alignment horizontal="center"/>
    </xf>
    <xf numFmtId="0" fontId="2" fillId="0" borderId="6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21" fillId="0" borderId="148" xfId="0" applyFont="1" applyBorder="1" applyAlignment="1">
      <alignment horizontal="center"/>
    </xf>
    <xf numFmtId="0" fontId="2" fillId="0" borderId="12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21" fillId="0" borderId="145" xfId="0" applyFont="1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31" xfId="0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144" xfId="0" applyBorder="1" applyAlignment="1">
      <alignment horizontal="center"/>
    </xf>
    <xf numFmtId="196" fontId="0" fillId="0" borderId="91" xfId="0" applyNumberFormat="1" applyBorder="1"/>
    <xf numFmtId="0" fontId="0" fillId="0" borderId="126" xfId="0" applyBorder="1"/>
    <xf numFmtId="0" fontId="0" fillId="0" borderId="67" xfId="0" applyBorder="1"/>
    <xf numFmtId="0" fontId="0" fillId="0" borderId="150" xfId="0" applyBorder="1"/>
    <xf numFmtId="0" fontId="0" fillId="0" borderId="68" xfId="0" applyBorder="1"/>
    <xf numFmtId="43" fontId="5" fillId="6" borderId="126" xfId="0" applyNumberFormat="1" applyFont="1" applyFill="1" applyBorder="1"/>
    <xf numFmtId="43" fontId="5" fillId="6" borderId="1" xfId="0" applyNumberFormat="1" applyFont="1" applyFill="1" applyBorder="1"/>
    <xf numFmtId="43" fontId="5" fillId="6" borderId="0" xfId="0" applyNumberFormat="1" applyFont="1" applyFill="1" applyBorder="1"/>
    <xf numFmtId="43" fontId="5" fillId="6" borderId="6" xfId="0" applyNumberFormat="1" applyFont="1" applyFill="1" applyBorder="1"/>
    <xf numFmtId="43" fontId="5" fillId="6" borderId="125" xfId="0" applyNumberFormat="1" applyFont="1" applyFill="1" applyBorder="1"/>
    <xf numFmtId="43" fontId="5" fillId="0" borderId="145" xfId="0" applyNumberFormat="1" applyFont="1" applyBorder="1"/>
    <xf numFmtId="166" fontId="5" fillId="6" borderId="126" xfId="13" applyFont="1" applyFill="1" applyBorder="1"/>
    <xf numFmtId="166" fontId="5" fillId="6" borderId="1" xfId="13" applyFont="1" applyFill="1" applyBorder="1"/>
    <xf numFmtId="166" fontId="5" fillId="6" borderId="0" xfId="13" applyFont="1" applyFill="1" applyBorder="1"/>
    <xf numFmtId="166" fontId="5" fillId="6" borderId="6" xfId="13" applyFont="1" applyFill="1" applyBorder="1"/>
    <xf numFmtId="166" fontId="5" fillId="6" borderId="125" xfId="13" applyFont="1" applyFill="1" applyBorder="1"/>
    <xf numFmtId="166" fontId="2" fillId="48" borderId="126" xfId="13" applyFont="1" applyFill="1" applyBorder="1"/>
    <xf numFmtId="166" fontId="2" fillId="48" borderId="1" xfId="13" applyFont="1" applyFill="1" applyBorder="1"/>
    <xf numFmtId="166" fontId="2" fillId="48" borderId="0" xfId="13" applyFont="1" applyFill="1" applyBorder="1"/>
    <xf numFmtId="166" fontId="2" fillId="48" borderId="6" xfId="13" applyFont="1" applyFill="1" applyBorder="1"/>
    <xf numFmtId="166" fontId="2" fillId="48" borderId="125" xfId="13" applyFont="1" applyFill="1" applyBorder="1"/>
    <xf numFmtId="196" fontId="0" fillId="0" borderId="149" xfId="0" applyNumberFormat="1" applyFill="1" applyBorder="1"/>
    <xf numFmtId="196" fontId="0" fillId="0" borderId="0" xfId="0" applyNumberFormat="1" applyFill="1" applyBorder="1"/>
    <xf numFmtId="196" fontId="0" fillId="0" borderId="41" xfId="0" applyNumberFormat="1" applyFill="1" applyBorder="1"/>
    <xf numFmtId="196" fontId="0" fillId="0" borderId="66" xfId="0" applyNumberFormat="1" applyBorder="1"/>
    <xf numFmtId="0" fontId="2" fillId="0" borderId="155" xfId="0" applyFont="1" applyBorder="1"/>
    <xf numFmtId="0" fontId="2" fillId="0" borderId="67" xfId="0" applyFont="1" applyBorder="1"/>
    <xf numFmtId="0" fontId="2" fillId="0" borderId="87" xfId="0" applyFont="1" applyBorder="1"/>
    <xf numFmtId="0" fontId="2" fillId="0" borderId="150" xfId="0" applyFont="1" applyBorder="1"/>
    <xf numFmtId="43" fontId="2" fillId="0" borderId="126" xfId="0" applyNumberFormat="1" applyFont="1" applyBorder="1"/>
    <xf numFmtId="43" fontId="2" fillId="0" borderId="1" xfId="0" applyNumberFormat="1" applyFont="1" applyBorder="1"/>
    <xf numFmtId="43" fontId="2" fillId="0" borderId="125" xfId="0" applyNumberFormat="1" applyFont="1" applyBorder="1"/>
    <xf numFmtId="196" fontId="0" fillId="0" borderId="63" xfId="0" applyNumberFormat="1" applyBorder="1"/>
    <xf numFmtId="197" fontId="0" fillId="0" borderId="124" xfId="0" applyNumberFormat="1" applyBorder="1"/>
    <xf numFmtId="197" fontId="0" fillId="0" borderId="64" xfId="0" applyNumberFormat="1" applyBorder="1"/>
    <xf numFmtId="197" fontId="0" fillId="0" borderId="123" xfId="0" applyNumberFormat="1" applyBorder="1"/>
    <xf numFmtId="197" fontId="0" fillId="0" borderId="131" xfId="0" applyNumberFormat="1" applyBorder="1"/>
    <xf numFmtId="0" fontId="0" fillId="0" borderId="144" xfId="0" applyBorder="1"/>
    <xf numFmtId="43" fontId="0" fillId="0" borderId="0" xfId="0" applyNumberFormat="1"/>
    <xf numFmtId="0" fontId="94" fillId="0" borderId="0" xfId="0" applyFont="1"/>
    <xf numFmtId="0" fontId="0" fillId="0" borderId="0" xfId="0" applyAlignment="1">
      <alignment horizontal="left" vertical="justify"/>
    </xf>
    <xf numFmtId="0" fontId="0" fillId="0" borderId="155" xfId="0" applyBorder="1"/>
    <xf numFmtId="0" fontId="0" fillId="0" borderId="1" xfId="0" applyFill="1" applyBorder="1" applyAlignment="1">
      <alignment horizontal="center"/>
    </xf>
    <xf numFmtId="196" fontId="0" fillId="0" borderId="4" xfId="0" applyNumberFormat="1" applyBorder="1"/>
    <xf numFmtId="196" fontId="0" fillId="0" borderId="1" xfId="0" applyNumberFormat="1" applyBorder="1"/>
    <xf numFmtId="43" fontId="5" fillId="0" borderId="6" xfId="0" applyNumberFormat="1" applyFont="1" applyBorder="1"/>
    <xf numFmtId="43" fontId="5" fillId="0" borderId="1" xfId="0" applyNumberFormat="1" applyFont="1" applyBorder="1"/>
    <xf numFmtId="196" fontId="0" fillId="0" borderId="1" xfId="0" applyNumberFormat="1" applyFill="1" applyBorder="1"/>
    <xf numFmtId="196" fontId="0" fillId="0" borderId="2" xfId="0" applyNumberFormat="1" applyFill="1" applyBorder="1"/>
    <xf numFmtId="196" fontId="0" fillId="0" borderId="126" xfId="0" applyNumberFormat="1" applyBorder="1"/>
    <xf numFmtId="43" fontId="2" fillId="0" borderId="6" xfId="0" applyNumberFormat="1" applyFont="1" applyBorder="1"/>
    <xf numFmtId="196" fontId="0" fillId="0" borderId="124" xfId="0" applyNumberFormat="1" applyBorder="1"/>
    <xf numFmtId="197" fontId="0" fillId="0" borderId="0" xfId="0" applyNumberFormat="1" applyFill="1" applyBorder="1"/>
    <xf numFmtId="0" fontId="21" fillId="0" borderId="148" xfId="0" applyFont="1" applyFill="1" applyBorder="1"/>
    <xf numFmtId="0" fontId="21" fillId="0" borderId="0" xfId="0" applyFont="1" applyFill="1" applyBorder="1"/>
    <xf numFmtId="0" fontId="21" fillId="0" borderId="0" xfId="0" applyFont="1" applyBorder="1"/>
    <xf numFmtId="0" fontId="21" fillId="0" borderId="0" xfId="0" applyFont="1"/>
    <xf numFmtId="0" fontId="0" fillId="0" borderId="145" xfId="0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127" xfId="0" applyFont="1" applyFill="1" applyBorder="1" applyAlignment="1">
      <alignment horizontal="center" vertical="top" wrapText="1"/>
    </xf>
    <xf numFmtId="196" fontId="0" fillId="0" borderId="0" xfId="0" applyNumberFormat="1" applyFill="1" applyBorder="1" applyAlignment="1">
      <alignment horizontal="center"/>
    </xf>
    <xf numFmtId="0" fontId="0" fillId="0" borderId="147" xfId="0" applyFont="1" applyFill="1" applyBorder="1" applyAlignment="1">
      <alignment horizontal="center"/>
    </xf>
    <xf numFmtId="0" fontId="0" fillId="0" borderId="31" xfId="0" applyFill="1" applyBorder="1" applyAlignment="1">
      <alignment horizontal="center" vertical="center"/>
    </xf>
    <xf numFmtId="0" fontId="0" fillId="0" borderId="170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96" fontId="0" fillId="0" borderId="145" xfId="0" applyNumberFormat="1" applyFill="1" applyBorder="1"/>
    <xf numFmtId="0" fontId="0" fillId="0" borderId="31" xfId="0" applyFill="1" applyBorder="1" applyAlignment="1">
      <alignment horizontal="center"/>
    </xf>
    <xf numFmtId="196" fontId="0" fillId="0" borderId="30" xfId="0" applyNumberFormat="1" applyFill="1" applyBorder="1" applyAlignment="1">
      <alignment horizontal="center"/>
    </xf>
    <xf numFmtId="196" fontId="0" fillId="0" borderId="170" xfId="0" applyNumberFormat="1" applyFill="1" applyBorder="1" applyAlignment="1">
      <alignment horizontal="center"/>
    </xf>
    <xf numFmtId="196" fontId="0" fillId="0" borderId="145" xfId="0" applyNumberFormat="1" applyBorder="1"/>
    <xf numFmtId="166" fontId="0" fillId="6" borderId="6" xfId="0" applyNumberFormat="1" applyFill="1" applyBorder="1"/>
    <xf numFmtId="166" fontId="0" fillId="0" borderId="125" xfId="0" applyNumberFormat="1" applyFill="1" applyBorder="1"/>
    <xf numFmtId="166" fontId="0" fillId="0" borderId="22" xfId="0" applyNumberFormat="1" applyFill="1" applyBorder="1"/>
    <xf numFmtId="166" fontId="0" fillId="6" borderId="24" xfId="0" applyNumberFormat="1" applyFill="1" applyBorder="1"/>
    <xf numFmtId="166" fontId="0" fillId="0" borderId="22" xfId="0" applyNumberFormat="1" applyFill="1" applyBorder="1" applyAlignment="1"/>
    <xf numFmtId="166" fontId="0" fillId="6" borderId="6" xfId="0" applyNumberFormat="1" applyFill="1" applyBorder="1" applyAlignment="1"/>
    <xf numFmtId="166" fontId="0" fillId="0" borderId="125" xfId="0" applyNumberFormat="1" applyFill="1" applyBorder="1" applyAlignment="1"/>
    <xf numFmtId="166" fontId="4" fillId="0" borderId="0" xfId="13" applyNumberFormat="1" applyBorder="1"/>
    <xf numFmtId="165" fontId="0" fillId="0" borderId="0" xfId="0" applyNumberFormat="1" applyBorder="1"/>
    <xf numFmtId="196" fontId="0" fillId="0" borderId="147" xfId="0" applyNumberFormat="1" applyFill="1" applyBorder="1"/>
    <xf numFmtId="196" fontId="0" fillId="0" borderId="148" xfId="0" applyNumberFormat="1" applyFill="1" applyBorder="1"/>
    <xf numFmtId="166" fontId="0" fillId="0" borderId="87" xfId="0" applyNumberFormat="1" applyFill="1" applyBorder="1"/>
    <xf numFmtId="166" fontId="0" fillId="0" borderId="150" xfId="0" applyNumberFormat="1" applyFill="1" applyBorder="1"/>
    <xf numFmtId="166" fontId="0" fillId="0" borderId="68" xfId="0" applyNumberFormat="1" applyFill="1" applyBorder="1"/>
    <xf numFmtId="166" fontId="0" fillId="0" borderId="154" xfId="0" applyNumberFormat="1" applyFill="1" applyBorder="1"/>
    <xf numFmtId="166" fontId="0" fillId="0" borderId="154" xfId="0" applyNumberFormat="1" applyFill="1" applyBorder="1" applyAlignment="1"/>
    <xf numFmtId="166" fontId="0" fillId="0" borderId="150" xfId="0" applyNumberFormat="1" applyFill="1" applyBorder="1" applyAlignment="1"/>
    <xf numFmtId="166" fontId="0" fillId="0" borderId="68" xfId="0" applyNumberFormat="1" applyFill="1" applyBorder="1" applyAlignment="1"/>
    <xf numFmtId="166" fontId="0" fillId="0" borderId="6" xfId="0" applyNumberFormat="1" applyFill="1" applyBorder="1"/>
    <xf numFmtId="166" fontId="0" fillId="0" borderId="0" xfId="0" applyNumberFormat="1" applyBorder="1"/>
    <xf numFmtId="196" fontId="94" fillId="0" borderId="144" xfId="0" applyNumberFormat="1" applyFont="1" applyFill="1" applyBorder="1"/>
    <xf numFmtId="196" fontId="0" fillId="0" borderId="123" xfId="0" applyNumberFormat="1" applyFill="1" applyBorder="1"/>
    <xf numFmtId="196" fontId="0" fillId="0" borderId="131" xfId="0" applyNumberFormat="1" applyFill="1" applyBorder="1"/>
    <xf numFmtId="196" fontId="0" fillId="0" borderId="65" xfId="0" applyNumberFormat="1" applyFill="1" applyBorder="1"/>
    <xf numFmtId="196" fontId="0" fillId="0" borderId="132" xfId="0" applyNumberFormat="1" applyFill="1" applyBorder="1"/>
    <xf numFmtId="196" fontId="0" fillId="0" borderId="132" xfId="0" applyNumberFormat="1" applyFill="1" applyBorder="1" applyAlignment="1"/>
    <xf numFmtId="196" fontId="0" fillId="0" borderId="131" xfId="0" applyNumberFormat="1" applyFill="1" applyBorder="1" applyAlignment="1"/>
    <xf numFmtId="196" fontId="0" fillId="0" borderId="65" xfId="0" applyNumberFormat="1" applyFill="1" applyBorder="1" applyAlignment="1"/>
    <xf numFmtId="196" fontId="0" fillId="0" borderId="87" xfId="0" applyNumberFormat="1" applyFill="1" applyBorder="1"/>
    <xf numFmtId="0" fontId="0" fillId="0" borderId="0" xfId="0" applyFill="1" applyAlignment="1"/>
    <xf numFmtId="165" fontId="0" fillId="0" borderId="0" xfId="0" applyNumberFormat="1"/>
    <xf numFmtId="0" fontId="0" fillId="0" borderId="132" xfId="0" applyBorder="1" applyAlignment="1">
      <alignment horizontal="center"/>
    </xf>
    <xf numFmtId="166" fontId="0" fillId="0" borderId="0" xfId="0" applyNumberFormat="1" applyFill="1" applyBorder="1" applyAlignment="1"/>
    <xf numFmtId="166" fontId="0" fillId="0" borderId="87" xfId="0" applyNumberFormat="1" applyFill="1" applyBorder="1" applyAlignment="1"/>
    <xf numFmtId="196" fontId="0" fillId="0" borderId="123" xfId="0" applyNumberFormat="1" applyFill="1" applyBorder="1" applyAlignment="1"/>
    <xf numFmtId="0" fontId="9" fillId="0" borderId="0" xfId="0" applyFont="1" applyAlignment="1">
      <alignment horizontal="right"/>
    </xf>
    <xf numFmtId="196" fontId="2" fillId="0" borderId="13" xfId="0" applyNumberFormat="1" applyFont="1" applyBorder="1" applyAlignment="1">
      <alignment horizontal="center"/>
    </xf>
    <xf numFmtId="196" fontId="2" fillId="0" borderId="0" xfId="0" applyNumberFormat="1" applyFont="1" applyBorder="1" applyAlignment="1">
      <alignment horizontal="center"/>
    </xf>
    <xf numFmtId="0" fontId="2" fillId="0" borderId="79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1" fillId="0" borderId="68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1" fillId="0" borderId="125" xfId="0" applyFont="1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7" xfId="0" applyBorder="1" applyAlignment="1">
      <alignment horizontal="center"/>
    </xf>
    <xf numFmtId="196" fontId="0" fillId="0" borderId="74" xfId="0" applyNumberFormat="1" applyBorder="1"/>
    <xf numFmtId="0" fontId="0" fillId="0" borderId="4" xfId="0" applyBorder="1"/>
    <xf numFmtId="0" fontId="0" fillId="0" borderId="125" xfId="0" applyBorder="1"/>
    <xf numFmtId="196" fontId="0" fillId="0" borderId="22" xfId="0" applyNumberFormat="1" applyBorder="1"/>
    <xf numFmtId="166" fontId="5" fillId="6" borderId="1" xfId="0" applyNumberFormat="1" applyFont="1" applyFill="1" applyBorder="1"/>
    <xf numFmtId="43" fontId="5" fillId="0" borderId="125" xfId="0" applyNumberFormat="1" applyFont="1" applyFill="1" applyBorder="1"/>
    <xf numFmtId="165" fontId="0" fillId="0" borderId="0" xfId="1" applyNumberFormat="1" applyFont="1"/>
    <xf numFmtId="196" fontId="0" fillId="0" borderId="22" xfId="0" applyNumberFormat="1" applyFill="1" applyBorder="1"/>
    <xf numFmtId="3" fontId="0" fillId="0" borderId="22" xfId="0" applyNumberFormat="1" applyFill="1" applyBorder="1"/>
    <xf numFmtId="43" fontId="5" fillId="0" borderId="152" xfId="0" applyNumberFormat="1" applyFont="1" applyFill="1" applyBorder="1"/>
    <xf numFmtId="3" fontId="0" fillId="0" borderId="7" xfId="0" applyNumberFormat="1" applyFill="1" applyBorder="1"/>
    <xf numFmtId="166" fontId="5" fillId="6" borderId="3" xfId="13" applyFont="1" applyFill="1" applyBorder="1"/>
    <xf numFmtId="166" fontId="5" fillId="6" borderId="2" xfId="13" applyFont="1" applyFill="1" applyBorder="1"/>
    <xf numFmtId="166" fontId="5" fillId="6" borderId="7" xfId="13" applyFont="1" applyFill="1" applyBorder="1"/>
    <xf numFmtId="166" fontId="5" fillId="6" borderId="2" xfId="0" applyNumberFormat="1" applyFont="1" applyFill="1" applyBorder="1"/>
    <xf numFmtId="43" fontId="5" fillId="0" borderId="174" xfId="0" applyNumberFormat="1" applyFont="1" applyFill="1" applyBorder="1"/>
    <xf numFmtId="0" fontId="2" fillId="0" borderId="1" xfId="0" applyFont="1" applyBorder="1"/>
    <xf numFmtId="0" fontId="2" fillId="0" borderId="6" xfId="0" applyFont="1" applyBorder="1"/>
    <xf numFmtId="166" fontId="5" fillId="0" borderId="1" xfId="0" applyNumberFormat="1" applyFont="1" applyFill="1" applyBorder="1"/>
    <xf numFmtId="196" fontId="0" fillId="0" borderId="142" xfId="0" applyNumberFormat="1" applyFill="1" applyBorder="1"/>
    <xf numFmtId="0" fontId="0" fillId="0" borderId="65" xfId="0" applyBorder="1"/>
    <xf numFmtId="0" fontId="2" fillId="0" borderId="67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top" wrapText="1"/>
    </xf>
    <xf numFmtId="0" fontId="0" fillId="0" borderId="65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3" fontId="0" fillId="0" borderId="2" xfId="0" applyNumberFormat="1" applyFill="1" applyBorder="1"/>
    <xf numFmtId="0" fontId="2" fillId="0" borderId="148" xfId="0" applyFont="1" applyBorder="1"/>
    <xf numFmtId="43" fontId="5" fillId="0" borderId="126" xfId="0" applyNumberFormat="1" applyFont="1" applyBorder="1"/>
    <xf numFmtId="196" fontId="0" fillId="0" borderId="144" xfId="0" applyNumberFormat="1" applyBorder="1"/>
    <xf numFmtId="0" fontId="123" fillId="0" borderId="0" xfId="0" applyFont="1"/>
    <xf numFmtId="0" fontId="23" fillId="0" borderId="0" xfId="199" applyFont="1" applyBorder="1" applyAlignment="1">
      <alignment horizontal="center"/>
    </xf>
    <xf numFmtId="166" fontId="23" fillId="0" borderId="0" xfId="199" applyNumberFormat="1" applyFont="1" applyBorder="1"/>
    <xf numFmtId="207" fontId="23" fillId="0" borderId="0" xfId="254" applyNumberFormat="1" applyFont="1" applyFill="1" applyBorder="1" applyAlignment="1" applyProtection="1"/>
    <xf numFmtId="207" fontId="23" fillId="0" borderId="0" xfId="199" applyNumberFormat="1" applyFont="1" applyBorder="1"/>
    <xf numFmtId="3" fontId="5" fillId="8" borderId="5" xfId="1" applyNumberFormat="1" applyFont="1" applyFill="1" applyBorder="1" applyAlignment="1" applyProtection="1"/>
    <xf numFmtId="171" fontId="5" fillId="8" borderId="1" xfId="1" applyNumberFormat="1" applyFont="1" applyFill="1" applyBorder="1" applyAlignment="1" applyProtection="1"/>
    <xf numFmtId="0" fontId="10" fillId="0" borderId="0" xfId="0" applyFont="1" applyBorder="1" applyAlignment="1">
      <alignment horizontal="left"/>
    </xf>
    <xf numFmtId="171" fontId="5" fillId="8" borderId="6" xfId="1" applyNumberFormat="1" applyFont="1" applyFill="1" applyBorder="1" applyAlignment="1" applyProtection="1"/>
    <xf numFmtId="3" fontId="5" fillId="8" borderId="6" xfId="1" applyNumberFormat="1" applyFont="1" applyFill="1" applyBorder="1" applyAlignment="1" applyProtection="1"/>
    <xf numFmtId="3" fontId="5" fillId="8" borderId="6" xfId="1" applyNumberFormat="1" applyFont="1" applyFill="1" applyBorder="1"/>
    <xf numFmtId="171" fontId="5" fillId="8" borderId="6" xfId="1" applyNumberFormat="1" applyFont="1" applyFill="1" applyBorder="1"/>
    <xf numFmtId="171" fontId="5" fillId="8" borderId="1" xfId="1" applyNumberFormat="1" applyFont="1" applyFill="1" applyBorder="1"/>
    <xf numFmtId="3" fontId="5" fillId="8" borderId="7" xfId="1" applyNumberFormat="1" applyFont="1" applyFill="1" applyBorder="1"/>
    <xf numFmtId="171" fontId="5" fillId="8" borderId="7" xfId="1" applyNumberFormat="1" applyFont="1" applyFill="1" applyBorder="1"/>
    <xf numFmtId="171" fontId="5" fillId="8" borderId="2" xfId="1" applyNumberFormat="1" applyFont="1" applyFill="1" applyBorder="1"/>
    <xf numFmtId="168" fontId="2" fillId="8" borderId="0" xfId="1" applyNumberFormat="1" applyFill="1" applyBorder="1" applyAlignment="1" applyProtection="1"/>
    <xf numFmtId="168" fontId="2" fillId="8" borderId="11" xfId="1" applyNumberFormat="1" applyFill="1" applyBorder="1" applyAlignment="1" applyProtection="1"/>
    <xf numFmtId="168" fontId="2" fillId="8" borderId="3" xfId="1" applyNumberFormat="1" applyFill="1" applyBorder="1" applyAlignment="1" applyProtection="1"/>
    <xf numFmtId="3" fontId="5" fillId="8" borderId="1" xfId="1" applyNumberFormat="1" applyFont="1" applyFill="1" applyBorder="1" applyAlignment="1" applyProtection="1"/>
    <xf numFmtId="168" fontId="2" fillId="8" borderId="13" xfId="1" applyNumberFormat="1" applyFill="1" applyBorder="1" applyAlignment="1" applyProtection="1"/>
    <xf numFmtId="43" fontId="15" fillId="8" borderId="0" xfId="5" applyNumberFormat="1" applyFont="1" applyFill="1" applyAlignment="1">
      <alignment horizontal="left"/>
    </xf>
    <xf numFmtId="0" fontId="12" fillId="0" borderId="0" xfId="0" applyFont="1" applyBorder="1" applyAlignment="1">
      <alignment horizontal="center"/>
    </xf>
    <xf numFmtId="173" fontId="13" fillId="0" borderId="0" xfId="0" applyNumberFormat="1" applyFont="1" applyBorder="1" applyAlignment="1">
      <alignment horizontal="center"/>
    </xf>
    <xf numFmtId="173" fontId="11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41" borderId="29" xfId="0" applyFont="1" applyFill="1" applyBorder="1" applyAlignment="1">
      <alignment horizontal="center" vertical="center"/>
    </xf>
    <xf numFmtId="0" fontId="5" fillId="41" borderId="30" xfId="0" applyFont="1" applyFill="1" applyBorder="1" applyAlignment="1">
      <alignment horizontal="center" vertical="center"/>
    </xf>
    <xf numFmtId="0" fontId="5" fillId="41" borderId="3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3" fontId="10" fillId="0" borderId="188" xfId="0" applyNumberFormat="1" applyFont="1" applyFill="1" applyBorder="1" applyAlignment="1">
      <alignment horizontal="center"/>
    </xf>
    <xf numFmtId="3" fontId="10" fillId="0" borderId="38" xfId="0" applyNumberFormat="1" applyFont="1" applyFill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0" fontId="4" fillId="0" borderId="134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"/>
    </xf>
    <xf numFmtId="0" fontId="0" fillId="0" borderId="162" xfId="0" applyFill="1" applyBorder="1" applyAlignment="1">
      <alignment horizontal="center"/>
    </xf>
    <xf numFmtId="0" fontId="0" fillId="0" borderId="161" xfId="0" applyFill="1" applyBorder="1" applyAlignment="1">
      <alignment horizontal="center"/>
    </xf>
    <xf numFmtId="0" fontId="0" fillId="0" borderId="160" xfId="0" applyFill="1" applyBorder="1" applyAlignment="1">
      <alignment horizontal="center"/>
    </xf>
    <xf numFmtId="0" fontId="9" fillId="0" borderId="0" xfId="0" applyFont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3" fontId="0" fillId="0" borderId="90" xfId="0" applyNumberFormat="1" applyFill="1" applyBorder="1" applyAlignment="1">
      <alignment horizontal="center"/>
    </xf>
    <xf numFmtId="0" fontId="4" fillId="0" borderId="17" xfId="199" applyFont="1" applyFill="1" applyBorder="1" applyAlignment="1">
      <alignment horizontal="center"/>
    </xf>
    <xf numFmtId="0" fontId="4" fillId="0" borderId="12" xfId="199" applyFont="1" applyFill="1" applyBorder="1" applyAlignment="1">
      <alignment horizontal="center"/>
    </xf>
    <xf numFmtId="0" fontId="21" fillId="0" borderId="66" xfId="199" applyFont="1" applyFill="1" applyBorder="1" applyAlignment="1">
      <alignment horizontal="center"/>
    </xf>
    <xf numFmtId="0" fontId="21" fillId="0" borderId="87" xfId="199" applyFont="1" applyFill="1" applyBorder="1" applyAlignment="1">
      <alignment horizontal="center"/>
    </xf>
    <xf numFmtId="0" fontId="21" fillId="0" borderId="68" xfId="199" applyFont="1" applyFill="1" applyBorder="1" applyAlignment="1">
      <alignment horizontal="center"/>
    </xf>
    <xf numFmtId="0" fontId="21" fillId="0" borderId="63" xfId="199" applyFont="1" applyFill="1" applyBorder="1" applyAlignment="1">
      <alignment horizontal="center"/>
    </xf>
    <xf numFmtId="0" fontId="21" fillId="0" borderId="123" xfId="199" applyFont="1" applyFill="1" applyBorder="1" applyAlignment="1">
      <alignment horizontal="center"/>
    </xf>
    <xf numFmtId="0" fontId="21" fillId="0" borderId="65" xfId="199" applyFont="1" applyFill="1" applyBorder="1" applyAlignment="1">
      <alignment horizontal="center"/>
    </xf>
    <xf numFmtId="0" fontId="9" fillId="0" borderId="0" xfId="199" applyFont="1" applyFill="1" applyBorder="1" applyAlignment="1">
      <alignment horizontal="center"/>
    </xf>
    <xf numFmtId="173" fontId="9" fillId="0" borderId="0" xfId="199" applyNumberFormat="1" applyFont="1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31" xfId="0" applyBorder="1" applyAlignment="1">
      <alignment horizontal="center"/>
    </xf>
    <xf numFmtId="0" fontId="0" fillId="0" borderId="132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150" xfId="0" applyBorder="1" applyAlignment="1">
      <alignment horizontal="center"/>
    </xf>
    <xf numFmtId="0" fontId="0" fillId="0" borderId="154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6" xfId="0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87" xfId="0" applyFont="1" applyFill="1" applyBorder="1" applyAlignment="1">
      <alignment horizontal="center" vertical="top" wrapText="1"/>
    </xf>
    <xf numFmtId="0" fontId="0" fillId="0" borderId="68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27" xfId="0" applyFont="1" applyFill="1" applyBorder="1" applyAlignment="1">
      <alignment horizontal="center" vertical="top" wrapText="1"/>
    </xf>
    <xf numFmtId="0" fontId="0" fillId="0" borderId="154" xfId="0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vertical="top" wrapText="1"/>
    </xf>
    <xf numFmtId="0" fontId="0" fillId="0" borderId="66" xfId="0" applyFont="1" applyFill="1" applyBorder="1" applyAlignment="1">
      <alignment horizontal="center" vertical="top" wrapText="1"/>
    </xf>
    <xf numFmtId="17" fontId="21" fillId="0" borderId="132" xfId="0" applyNumberFormat="1" applyFont="1" applyBorder="1" applyAlignment="1">
      <alignment horizontal="center"/>
    </xf>
    <xf numFmtId="17" fontId="21" fillId="0" borderId="123" xfId="0" applyNumberFormat="1" applyFont="1" applyBorder="1" applyAlignment="1">
      <alignment horizontal="center"/>
    </xf>
    <xf numFmtId="17" fontId="21" fillId="0" borderId="65" xfId="0" applyNumberFormat="1" applyFont="1" applyBorder="1" applyAlignment="1">
      <alignment horizontal="center"/>
    </xf>
    <xf numFmtId="0" fontId="21" fillId="0" borderId="66" xfId="0" applyFont="1" applyBorder="1" applyAlignment="1">
      <alignment horizontal="center"/>
    </xf>
    <xf numFmtId="0" fontId="21" fillId="0" borderId="87" xfId="0" applyFont="1" applyBorder="1" applyAlignment="1">
      <alignment horizontal="center"/>
    </xf>
    <xf numFmtId="0" fontId="21" fillId="0" borderId="68" xfId="0" applyFont="1" applyBorder="1" applyAlignment="1">
      <alignment horizontal="center"/>
    </xf>
    <xf numFmtId="17" fontId="21" fillId="0" borderId="63" xfId="0" applyNumberFormat="1" applyFont="1" applyBorder="1" applyAlignment="1">
      <alignment horizontal="center"/>
    </xf>
    <xf numFmtId="0" fontId="21" fillId="0" borderId="154" xfId="0" applyFont="1" applyBorder="1" applyAlignment="1">
      <alignment horizontal="center"/>
    </xf>
    <xf numFmtId="0" fontId="21" fillId="0" borderId="138" xfId="199" applyFont="1" applyFill="1" applyBorder="1" applyAlignment="1">
      <alignment horizontal="center"/>
    </xf>
    <xf numFmtId="0" fontId="4" fillId="0" borderId="0" xfId="199" applyBorder="1" applyAlignment="1">
      <alignment horizontal="center"/>
    </xf>
    <xf numFmtId="0" fontId="21" fillId="0" borderId="0" xfId="199" applyFont="1" applyBorder="1" applyAlignment="1">
      <alignment horizontal="center"/>
    </xf>
    <xf numFmtId="173" fontId="21" fillId="0" borderId="0" xfId="199" applyNumberFormat="1" applyFont="1" applyBorder="1" applyAlignment="1">
      <alignment horizontal="center"/>
    </xf>
    <xf numFmtId="0" fontId="21" fillId="0" borderId="0" xfId="199" applyFont="1" applyBorder="1" applyAlignment="1">
      <alignment horizontal="left"/>
    </xf>
    <xf numFmtId="0" fontId="21" fillId="0" borderId="123" xfId="0" applyFont="1" applyBorder="1" applyAlignment="1">
      <alignment horizontal="center"/>
    </xf>
    <xf numFmtId="0" fontId="21" fillId="0" borderId="65" xfId="0" applyFont="1" applyBorder="1" applyAlignment="1">
      <alignment horizontal="center"/>
    </xf>
    <xf numFmtId="0" fontId="21" fillId="0" borderId="0" xfId="0" applyFont="1" applyAlignment="1">
      <alignment horizontal="center"/>
    </xf>
    <xf numFmtId="17" fontId="2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3" fontId="21" fillId="0" borderId="0" xfId="199" applyNumberFormat="1" applyFont="1" applyFill="1" applyBorder="1" applyAlignment="1">
      <alignment horizontal="center"/>
    </xf>
    <xf numFmtId="0" fontId="4" fillId="0" borderId="0" xfId="199" applyFill="1" applyBorder="1" applyAlignment="1">
      <alignment horizontal="center"/>
    </xf>
    <xf numFmtId="0" fontId="4" fillId="0" borderId="0" xfId="199" applyFont="1" applyFill="1" applyBorder="1" applyAlignment="1">
      <alignment horizontal="center"/>
    </xf>
    <xf numFmtId="0" fontId="10" fillId="10" borderId="66" xfId="5" applyFont="1" applyFill="1" applyBorder="1" applyAlignment="1">
      <alignment horizontal="center" vertical="center" wrapText="1"/>
    </xf>
    <xf numFmtId="0" fontId="10" fillId="10" borderId="68" xfId="5" applyFont="1" applyFill="1" applyBorder="1" applyAlignment="1">
      <alignment horizontal="center" vertical="center" wrapText="1"/>
    </xf>
    <xf numFmtId="0" fontId="10" fillId="10" borderId="100" xfId="5" applyFont="1" applyFill="1" applyBorder="1" applyAlignment="1">
      <alignment horizontal="center" vertical="center" wrapText="1"/>
    </xf>
    <xf numFmtId="0" fontId="10" fillId="10" borderId="127" xfId="5" applyFont="1" applyFill="1" applyBorder="1" applyAlignment="1">
      <alignment horizontal="center" vertical="center" wrapText="1"/>
    </xf>
    <xf numFmtId="0" fontId="21" fillId="10" borderId="0" xfId="5" applyFont="1" applyFill="1" applyAlignment="1">
      <alignment horizontal="center"/>
    </xf>
    <xf numFmtId="17" fontId="21" fillId="10" borderId="0" xfId="5" applyNumberFormat="1" applyFont="1" applyFill="1" applyAlignment="1">
      <alignment horizontal="center"/>
    </xf>
    <xf numFmtId="3" fontId="4" fillId="10" borderId="123" xfId="5" applyNumberFormat="1" applyFont="1" applyFill="1" applyBorder="1" applyAlignment="1">
      <alignment horizontal="center"/>
    </xf>
    <xf numFmtId="0" fontId="26" fillId="10" borderId="0" xfId="5" applyFont="1" applyFill="1" applyAlignment="1">
      <alignment horizontal="center"/>
    </xf>
    <xf numFmtId="0" fontId="96" fillId="10" borderId="74" xfId="5" applyFont="1" applyFill="1" applyBorder="1" applyAlignment="1">
      <alignment horizontal="center"/>
    </xf>
    <xf numFmtId="0" fontId="96" fillId="10" borderId="9" xfId="5" applyFont="1" applyFill="1" applyBorder="1" applyAlignment="1">
      <alignment horizontal="center"/>
    </xf>
    <xf numFmtId="0" fontId="96" fillId="10" borderId="24" xfId="5" applyFont="1" applyFill="1" applyBorder="1" applyAlignment="1">
      <alignment horizontal="center"/>
    </xf>
    <xf numFmtId="17" fontId="26" fillId="10" borderId="0" xfId="5" applyNumberFormat="1" applyFont="1" applyFill="1" applyAlignment="1">
      <alignment horizontal="center"/>
    </xf>
    <xf numFmtId="0" fontId="96" fillId="10" borderId="33" xfId="5" applyFont="1" applyFill="1" applyBorder="1" applyAlignment="1">
      <alignment horizontal="center"/>
    </xf>
    <xf numFmtId="0" fontId="96" fillId="10" borderId="3" xfId="5" applyFont="1" applyFill="1" applyBorder="1" applyAlignment="1">
      <alignment horizontal="center"/>
    </xf>
    <xf numFmtId="0" fontId="96" fillId="10" borderId="7" xfId="5" applyFont="1" applyFill="1" applyBorder="1" applyAlignment="1">
      <alignment horizontal="center"/>
    </xf>
    <xf numFmtId="0" fontId="23" fillId="10" borderId="88" xfId="5" applyFont="1" applyFill="1" applyBorder="1" applyAlignment="1">
      <alignment horizontal="center" wrapText="1"/>
    </xf>
    <xf numFmtId="0" fontId="23" fillId="10" borderId="89" xfId="5" applyFont="1" applyFill="1" applyBorder="1" applyAlignment="1">
      <alignment horizontal="center" wrapText="1"/>
    </xf>
    <xf numFmtId="0" fontId="23" fillId="10" borderId="90" xfId="5" applyFont="1" applyFill="1" applyBorder="1" applyAlignment="1">
      <alignment horizontal="center" wrapText="1"/>
    </xf>
    <xf numFmtId="17" fontId="4" fillId="10" borderId="0" xfId="5" applyNumberFormat="1" applyFont="1" applyFill="1" applyAlignment="1">
      <alignment horizontal="right"/>
    </xf>
    <xf numFmtId="0" fontId="14" fillId="10" borderId="0" xfId="5" applyFont="1" applyFill="1" applyBorder="1" applyAlignment="1">
      <alignment horizontal="left"/>
    </xf>
    <xf numFmtId="0" fontId="10" fillId="0" borderId="31" xfId="5" applyFont="1" applyFill="1" applyBorder="1" applyAlignment="1">
      <alignment horizontal="center" vertical="center" wrapText="1"/>
    </xf>
    <xf numFmtId="0" fontId="10" fillId="0" borderId="30" xfId="5" applyFont="1" applyFill="1" applyBorder="1" applyAlignment="1">
      <alignment horizontal="center" vertical="center" wrapText="1"/>
    </xf>
    <xf numFmtId="0" fontId="21" fillId="41" borderId="0" xfId="5" applyFont="1" applyFill="1" applyAlignment="1">
      <alignment horizontal="center"/>
    </xf>
    <xf numFmtId="17" fontId="21" fillId="41" borderId="0" xfId="5" applyNumberFormat="1" applyFont="1" applyFill="1" applyAlignment="1">
      <alignment horizontal="center"/>
    </xf>
    <xf numFmtId="0" fontId="14" fillId="41" borderId="0" xfId="5" applyFont="1" applyFill="1" applyAlignment="1">
      <alignment horizontal="left"/>
    </xf>
    <xf numFmtId="0" fontId="10" fillId="41" borderId="88" xfId="5" applyFont="1" applyFill="1" applyBorder="1" applyAlignment="1">
      <alignment horizontal="center" vertical="center" wrapText="1"/>
    </xf>
    <xf numFmtId="0" fontId="10" fillId="41" borderId="90" xfId="5" applyFont="1" applyFill="1" applyBorder="1" applyAlignment="1">
      <alignment horizontal="center" vertical="center" wrapText="1"/>
    </xf>
    <xf numFmtId="0" fontId="10" fillId="10" borderId="0" xfId="5" applyFont="1" applyFill="1" applyBorder="1" applyAlignment="1">
      <alignment horizontal="center" vertical="center" wrapText="1"/>
    </xf>
    <xf numFmtId="0" fontId="10" fillId="10" borderId="88" xfId="5" applyFont="1" applyFill="1" applyBorder="1" applyAlignment="1">
      <alignment horizontal="center" vertical="center" wrapText="1"/>
    </xf>
    <xf numFmtId="0" fontId="10" fillId="10" borderId="90" xfId="5" applyFont="1" applyFill="1" applyBorder="1" applyAlignment="1">
      <alignment horizontal="center" vertical="center" wrapText="1"/>
    </xf>
    <xf numFmtId="17" fontId="21" fillId="0" borderId="0" xfId="5" applyNumberFormat="1" applyFont="1" applyFill="1" applyAlignment="1">
      <alignment horizontal="center"/>
    </xf>
    <xf numFmtId="0" fontId="21" fillId="0" borderId="0" xfId="5" applyFont="1" applyFill="1" applyAlignment="1">
      <alignment horizontal="center"/>
    </xf>
    <xf numFmtId="0" fontId="101" fillId="0" borderId="0" xfId="5" applyFont="1" applyFill="1" applyAlignment="1">
      <alignment horizontal="left"/>
    </xf>
    <xf numFmtId="0" fontId="98" fillId="0" borderId="0" xfId="5" applyFont="1" applyFill="1" applyAlignment="1">
      <alignment horizontal="center"/>
    </xf>
    <xf numFmtId="0" fontId="10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199" applyFont="1" applyFill="1" applyBorder="1" applyAlignment="1">
      <alignment horizontal="center"/>
    </xf>
    <xf numFmtId="0" fontId="14" fillId="0" borderId="0" xfId="199" applyFont="1" applyFill="1" applyBorder="1" applyAlignment="1">
      <alignment horizontal="left"/>
    </xf>
    <xf numFmtId="173" fontId="26" fillId="0" borderId="0" xfId="199" applyNumberFormat="1" applyFont="1" applyFill="1" applyBorder="1" applyAlignment="1">
      <alignment horizontal="center"/>
    </xf>
    <xf numFmtId="173" fontId="14" fillId="0" borderId="0" xfId="199" applyNumberFormat="1" applyFont="1" applyFill="1" applyBorder="1" applyAlignment="1">
      <alignment horizontal="center"/>
    </xf>
    <xf numFmtId="0" fontId="21" fillId="0" borderId="0" xfId="199" applyFont="1" applyAlignment="1">
      <alignment horizontal="left"/>
    </xf>
    <xf numFmtId="0" fontId="14" fillId="0" borderId="0" xfId="199" applyFont="1" applyBorder="1" applyAlignment="1">
      <alignment horizontal="left"/>
    </xf>
    <xf numFmtId="0" fontId="14" fillId="0" borderId="0" xfId="199" applyFont="1" applyBorder="1" applyAlignment="1">
      <alignment horizontal="center"/>
    </xf>
    <xf numFmtId="0" fontId="4" fillId="0" borderId="0" xfId="199" applyFont="1" applyBorder="1" applyAlignment="1">
      <alignment horizontal="center"/>
    </xf>
    <xf numFmtId="0" fontId="101" fillId="0" borderId="0" xfId="199" applyFont="1" applyBorder="1" applyAlignment="1">
      <alignment horizontal="center"/>
    </xf>
    <xf numFmtId="0" fontId="10" fillId="0" borderId="72" xfId="199" applyFont="1" applyFill="1" applyBorder="1" applyAlignment="1">
      <alignment horizontal="center"/>
    </xf>
    <xf numFmtId="0" fontId="10" fillId="0" borderId="0" xfId="5" applyFont="1" applyFill="1" applyBorder="1" applyAlignment="1">
      <alignment horizontal="center"/>
    </xf>
  </cellXfs>
  <cellStyles count="263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2" xfId="134"/>
    <cellStyle name="Comma 2 3" xfId="135"/>
    <cellStyle name="Comma 2 4" xfId="136"/>
    <cellStyle name="Comma 2 5" xfId="137"/>
    <cellStyle name="Comma 2 6" xfId="138"/>
    <cellStyle name="Comma 2 7" xfId="139"/>
    <cellStyle name="Comma 2 8" xfId="140"/>
    <cellStyle name="Comma 2 9" xfId="141"/>
    <cellStyle name="Comma 2_10A" xfId="257"/>
    <cellStyle name="Comma 3 2" xfId="142"/>
    <cellStyle name="Comma 4" xfId="143"/>
    <cellStyle name="Comma 4 2" xfId="144"/>
    <cellStyle name="Comma 5" xfId="145"/>
    <cellStyle name="Comma 5 2" xfId="146"/>
    <cellStyle name="Comma_IP0209" xfId="9"/>
    <cellStyle name="Comma_TP-01-11Amelia" xfId="147"/>
    <cellStyle name="Comma_TP-04-11Amelia" xfId="148"/>
    <cellStyle name="Comma_TP-08-09" xfId="8"/>
    <cellStyle name="Currency 2 2" xfId="149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Neutral 2" xfId="198"/>
    <cellStyle name="Normal" xfId="0" builtinId="0"/>
    <cellStyle name="Normal 10" xfId="199"/>
    <cellStyle name="Normal 2" xfId="12"/>
    <cellStyle name="Normal 2 2" xfId="200"/>
    <cellStyle name="Normal 2 3" xfId="201"/>
    <cellStyle name="Normal 2 4" xfId="202"/>
    <cellStyle name="Normal 2 5" xfId="203"/>
    <cellStyle name="Normal 2 6" xfId="204"/>
    <cellStyle name="Normal 2_10A" xfId="258"/>
    <cellStyle name="Normal 3" xfId="205"/>
    <cellStyle name="Normal 3 2" xfId="206"/>
    <cellStyle name="Normal 4" xfId="207"/>
    <cellStyle name="Normal 4 2" xfId="208"/>
    <cellStyle name="Normal 4_10A" xfId="259"/>
    <cellStyle name="Normal 5" xfId="255"/>
    <cellStyle name="Normal 5 2" xfId="209"/>
    <cellStyle name="Normal 5_10A" xfId="260"/>
    <cellStyle name="Normal 6" xfId="256"/>
    <cellStyle name="Normal 6 2" xfId="210"/>
    <cellStyle name="Normal 6_10A" xfId="261"/>
    <cellStyle name="Normal 7 2" xfId="211"/>
    <cellStyle name="Normal 7 3" xfId="212"/>
    <cellStyle name="Normal 8 2" xfId="213"/>
    <cellStyle name="Normal 9 2" xfId="214"/>
    <cellStyle name="Normal_10" xfId="215"/>
    <cellStyle name="Normal_10A" xfId="262"/>
    <cellStyle name="Normal_8" xfId="216"/>
    <cellStyle name="Normal_CompRR" xfId="217"/>
    <cellStyle name="Normal_Datos" xfId="6"/>
    <cellStyle name="Normal_Datos_1" xfId="11"/>
    <cellStyle name="Normal_IP0209" xfId="5"/>
    <cellStyle name="Normal_ip1207" xfId="218"/>
    <cellStyle name="Normal_Oasidis_ver5" xfId="10"/>
    <cellStyle name="Normal_Peaje" xfId="3"/>
    <cellStyle name="Normal_TF082002" xfId="219"/>
    <cellStyle name="Notas" xfId="220"/>
    <cellStyle name="Notas 2" xfId="221"/>
    <cellStyle name="Notas_GENERACION SICN" xfId="222"/>
    <cellStyle name="Note 2" xfId="223"/>
    <cellStyle name="Note 3" xfId="224"/>
    <cellStyle name="Output 2" xfId="225"/>
    <cellStyle name="Output 3" xfId="226"/>
    <cellStyle name="Percent" xfId="4" builtinId="5"/>
    <cellStyle name="Percent 2" xfId="227"/>
    <cellStyle name="Percent 3" xfId="228"/>
    <cellStyle name="Percent 4" xfId="229"/>
    <cellStyle name="Percent 5" xfId="254"/>
    <cellStyle name="Percent_IP0209" xfId="7"/>
    <cellStyle name="Salida" xfId="230"/>
    <cellStyle name="Salida 2" xfId="231"/>
    <cellStyle name="Salida_Energía" xfId="232"/>
    <cellStyle name="Texto de advertencia" xfId="233"/>
    <cellStyle name="Texto de advertencia 2" xfId="234"/>
    <cellStyle name="Texto de advertencia_Energía" xfId="235"/>
    <cellStyle name="Texto explicativo" xfId="236"/>
    <cellStyle name="Texto explicativo 2" xfId="237"/>
    <cellStyle name="Texto explicativo_Energía" xfId="238"/>
    <cellStyle name="Título" xfId="239"/>
    <cellStyle name="Título 1" xfId="240"/>
    <cellStyle name="Título 1 2" xfId="241"/>
    <cellStyle name="Título 1_Energía" xfId="242"/>
    <cellStyle name="Título 2" xfId="243"/>
    <cellStyle name="Título 2 2" xfId="244"/>
    <cellStyle name="Título 2_Energía" xfId="245"/>
    <cellStyle name="Título 3" xfId="246"/>
    <cellStyle name="Título 3 2" xfId="247"/>
    <cellStyle name="Título 3_Energía" xfId="248"/>
    <cellStyle name="Título 4" xfId="249"/>
    <cellStyle name="Título_GENERACION SICN" xfId="250"/>
    <cellStyle name="Total 2" xfId="251"/>
    <cellStyle name="Warning Text 2" xfId="252"/>
    <cellStyle name="Warning Text 3" xfId="253"/>
  </cellStyles>
  <dxfs count="0"/>
  <tableStyles count="0" defaultTableStyle="TableStyleMedium2" defaultPivotStyle="PivotStyleLight16"/>
  <colors>
    <mruColors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131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tabSelected="1" view="pageBreakPreview" topLeftCell="A45" zoomScaleNormal="100" zoomScaleSheetLayoutView="100" workbookViewId="0">
      <selection activeCell="A61" sqref="A61"/>
    </sheetView>
  </sheetViews>
  <sheetFormatPr defaultColWidth="9.140625" defaultRowHeight="12.75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>
      <c r="A4" s="66"/>
      <c r="B4" s="66"/>
      <c r="C4" s="66"/>
    </row>
    <row r="12" spans="1:3" ht="20.25">
      <c r="A12" s="2228" t="str">
        <f>+RELACION!C65</f>
        <v>COES/D/DO/STR-INF-087-2012 Revision 2</v>
      </c>
      <c r="B12" s="2228"/>
      <c r="C12" s="2228"/>
    </row>
    <row r="13" spans="1:3" ht="23.25">
      <c r="A13" s="2229" t="s">
        <v>379</v>
      </c>
      <c r="B13" s="2229"/>
      <c r="C13" s="2229"/>
    </row>
    <row r="15" spans="1:3" ht="23.25">
      <c r="A15" s="67"/>
      <c r="B15" s="67"/>
      <c r="C15" s="67"/>
    </row>
    <row r="16" spans="1:3" ht="18">
      <c r="A16" s="2230" t="str">
        <f>+RELACION!C66</f>
        <v xml:space="preserve"> JULIO 2012  </v>
      </c>
      <c r="B16" s="2230"/>
      <c r="C16" s="2230"/>
    </row>
    <row r="17" spans="1:5">
      <c r="E17" s="68"/>
    </row>
    <row r="18" spans="1:5">
      <c r="A18" s="2231" t="s">
        <v>380</v>
      </c>
      <c r="B18" s="2231"/>
      <c r="C18" s="2231"/>
    </row>
    <row r="19" spans="1:5" ht="13.5" thickBot="1"/>
    <row r="20" spans="1:5" ht="23.25" customHeight="1">
      <c r="A20" s="1293" t="s">
        <v>381</v>
      </c>
      <c r="B20" s="1294" t="s">
        <v>382</v>
      </c>
      <c r="C20" s="1295" t="s">
        <v>383</v>
      </c>
    </row>
    <row r="21" spans="1:5">
      <c r="A21" s="1298"/>
      <c r="B21" s="1296"/>
      <c r="C21" s="70"/>
    </row>
    <row r="22" spans="1:5" ht="16.5" customHeight="1">
      <c r="A22" s="1299" t="s">
        <v>1544</v>
      </c>
      <c r="B22" s="1297">
        <v>27</v>
      </c>
      <c r="C22" s="1300" t="s">
        <v>1561</v>
      </c>
    </row>
    <row r="23" spans="1:5" ht="16.5" customHeight="1">
      <c r="A23" s="1299" t="s">
        <v>1543</v>
      </c>
      <c r="B23" s="1297" t="s">
        <v>365</v>
      </c>
      <c r="C23" s="1300" t="s">
        <v>1562</v>
      </c>
    </row>
    <row r="24" spans="1:5" ht="16.5" customHeight="1">
      <c r="A24" s="1299">
        <v>2</v>
      </c>
      <c r="B24" s="1297">
        <v>27</v>
      </c>
      <c r="C24" s="1300" t="s">
        <v>1563</v>
      </c>
    </row>
    <row r="25" spans="1:5" ht="16.5" customHeight="1">
      <c r="A25" s="1299" t="s">
        <v>1545</v>
      </c>
      <c r="B25" s="1297">
        <v>23</v>
      </c>
      <c r="C25" s="1300" t="s">
        <v>1553</v>
      </c>
    </row>
    <row r="26" spans="1:5" ht="16.5" customHeight="1">
      <c r="A26" s="1299" t="s">
        <v>1546</v>
      </c>
      <c r="B26" s="1297">
        <v>23</v>
      </c>
      <c r="C26" s="1300" t="s">
        <v>1554</v>
      </c>
    </row>
    <row r="27" spans="1:5" ht="16.5" customHeight="1">
      <c r="A27" s="1299" t="s">
        <v>1579</v>
      </c>
      <c r="B27" s="1297">
        <v>23</v>
      </c>
      <c r="C27" s="1300" t="s">
        <v>1580</v>
      </c>
    </row>
    <row r="28" spans="1:5" ht="16.5" customHeight="1">
      <c r="A28" s="1299" t="s">
        <v>384</v>
      </c>
      <c r="B28" s="1297">
        <v>23</v>
      </c>
      <c r="C28" s="1301" t="s">
        <v>1583</v>
      </c>
    </row>
    <row r="29" spans="1:5" ht="16.5" customHeight="1">
      <c r="A29" s="1299" t="s">
        <v>385</v>
      </c>
      <c r="B29" s="1297">
        <v>23</v>
      </c>
      <c r="C29" s="1301" t="s">
        <v>1555</v>
      </c>
    </row>
    <row r="30" spans="1:5" ht="16.5" customHeight="1">
      <c r="A30" s="1299" t="s">
        <v>1558</v>
      </c>
      <c r="B30" s="1297">
        <v>23</v>
      </c>
      <c r="C30" s="1301" t="s">
        <v>1556</v>
      </c>
    </row>
    <row r="31" spans="1:5" ht="16.5" customHeight="1">
      <c r="A31" s="1299" t="s">
        <v>1557</v>
      </c>
      <c r="B31" s="1297">
        <v>23</v>
      </c>
      <c r="C31" s="1301" t="s">
        <v>1559</v>
      </c>
    </row>
    <row r="32" spans="1:5" ht="16.5" customHeight="1">
      <c r="A32" s="1299">
        <v>5</v>
      </c>
      <c r="B32" s="1297">
        <v>27</v>
      </c>
      <c r="C32" s="1300" t="s">
        <v>1560</v>
      </c>
    </row>
    <row r="33" spans="1:3" ht="16.5" customHeight="1">
      <c r="A33" s="1299">
        <v>6</v>
      </c>
      <c r="B33" s="1297">
        <v>28</v>
      </c>
      <c r="C33" s="1300" t="s">
        <v>1564</v>
      </c>
    </row>
    <row r="34" spans="1:3" ht="16.5" customHeight="1">
      <c r="A34" s="1299" t="s">
        <v>1661</v>
      </c>
      <c r="B34" s="1297">
        <v>28</v>
      </c>
      <c r="C34" s="1300" t="s">
        <v>1565</v>
      </c>
    </row>
    <row r="35" spans="1:3" ht="16.5" customHeight="1">
      <c r="A35" s="1299">
        <v>8</v>
      </c>
      <c r="B35" s="1297">
        <v>28</v>
      </c>
      <c r="C35" s="1300" t="s">
        <v>1566</v>
      </c>
    </row>
    <row r="36" spans="1:3" ht="16.5" customHeight="1">
      <c r="A36" s="1299">
        <v>9</v>
      </c>
      <c r="B36" s="1297">
        <v>28</v>
      </c>
      <c r="C36" s="1300" t="s">
        <v>1567</v>
      </c>
    </row>
    <row r="37" spans="1:3" ht="16.5" customHeight="1">
      <c r="A37" s="1299">
        <v>10</v>
      </c>
      <c r="B37" s="1297">
        <v>29</v>
      </c>
      <c r="C37" s="1300" t="s">
        <v>1568</v>
      </c>
    </row>
    <row r="38" spans="1:3" ht="16.5" customHeight="1">
      <c r="A38" s="1299" t="s">
        <v>1569</v>
      </c>
      <c r="B38" s="1297">
        <v>29</v>
      </c>
      <c r="C38" s="1300" t="s">
        <v>1570</v>
      </c>
    </row>
    <row r="39" spans="1:3" ht="16.5" customHeight="1">
      <c r="A39" s="1299" t="s">
        <v>1591</v>
      </c>
      <c r="B39" s="1297">
        <v>30</v>
      </c>
      <c r="C39" s="1300" t="s">
        <v>1571</v>
      </c>
    </row>
    <row r="40" spans="1:3" ht="16.5" customHeight="1">
      <c r="A40" s="1299" t="s">
        <v>386</v>
      </c>
      <c r="B40" s="1297">
        <v>30</v>
      </c>
      <c r="C40" s="1300" t="s">
        <v>387</v>
      </c>
    </row>
    <row r="41" spans="1:3" ht="16.5" customHeight="1">
      <c r="A41" s="1299">
        <v>12</v>
      </c>
      <c r="B41" s="1297">
        <v>30</v>
      </c>
      <c r="C41" s="1300" t="s">
        <v>1572</v>
      </c>
    </row>
    <row r="42" spans="1:3" ht="16.5" customHeight="1">
      <c r="A42" s="1299">
        <v>13</v>
      </c>
      <c r="B42" s="1297">
        <v>30</v>
      </c>
      <c r="C42" s="1300" t="s">
        <v>1573</v>
      </c>
    </row>
    <row r="43" spans="1:3" ht="16.5" customHeight="1">
      <c r="A43" s="1299" t="s">
        <v>388</v>
      </c>
      <c r="B43" s="1297"/>
      <c r="C43" s="1300" t="s">
        <v>1574</v>
      </c>
    </row>
    <row r="44" spans="1:3" ht="16.5" customHeight="1">
      <c r="A44" s="1299">
        <v>14</v>
      </c>
      <c r="B44" s="1297" t="s">
        <v>365</v>
      </c>
      <c r="C44" s="1300" t="s">
        <v>1577</v>
      </c>
    </row>
    <row r="45" spans="1:3" ht="16.5" customHeight="1">
      <c r="A45" s="1299">
        <v>15</v>
      </c>
      <c r="B45" s="1297" t="s">
        <v>365</v>
      </c>
      <c r="C45" s="1300" t="s">
        <v>1576</v>
      </c>
    </row>
    <row r="46" spans="1:3" ht="16.5" customHeight="1" thickBot="1">
      <c r="A46" s="1302">
        <v>16</v>
      </c>
      <c r="B46" s="1303" t="s">
        <v>365</v>
      </c>
      <c r="C46" s="71" t="s">
        <v>1575</v>
      </c>
    </row>
    <row r="47" spans="1:3">
      <c r="A47" s="69"/>
      <c r="B47" s="69"/>
      <c r="C47" s="318"/>
    </row>
    <row r="48" spans="1:3">
      <c r="A48" s="1292"/>
      <c r="B48" s="1292"/>
      <c r="C48" s="318"/>
    </row>
    <row r="49" spans="1:4">
      <c r="A49" s="318" t="s">
        <v>1748</v>
      </c>
      <c r="B49" s="318"/>
      <c r="C49" s="318"/>
    </row>
    <row r="50" spans="1:4">
      <c r="A50" s="2213" t="s">
        <v>1750</v>
      </c>
      <c r="B50" s="1292"/>
      <c r="C50" s="318"/>
      <c r="D50" t="s">
        <v>1756</v>
      </c>
    </row>
    <row r="51" spans="1:4">
      <c r="A51" s="318" t="s">
        <v>1751</v>
      </c>
      <c r="B51" s="318"/>
      <c r="C51" s="318"/>
      <c r="D51" t="s">
        <v>1756</v>
      </c>
    </row>
    <row r="52" spans="1:4">
      <c r="A52" s="72" t="s">
        <v>1752</v>
      </c>
      <c r="B52" s="72"/>
      <c r="C52" s="72"/>
      <c r="D52" t="s">
        <v>1756</v>
      </c>
    </row>
    <row r="53" spans="1:4">
      <c r="A53" s="72" t="s">
        <v>1753</v>
      </c>
      <c r="B53" s="72"/>
      <c r="C53" s="72"/>
      <c r="D53" t="s">
        <v>1756</v>
      </c>
    </row>
    <row r="54" spans="1:4">
      <c r="A54" s="72" t="s">
        <v>1754</v>
      </c>
      <c r="D54" t="s">
        <v>1756</v>
      </c>
    </row>
    <row r="55" spans="1:4">
      <c r="A55" s="72" t="s">
        <v>1755</v>
      </c>
      <c r="D55" t="s">
        <v>1756</v>
      </c>
    </row>
    <row r="56" spans="1:4">
      <c r="A56" s="72" t="s">
        <v>1749</v>
      </c>
      <c r="D56" t="s">
        <v>1756</v>
      </c>
    </row>
    <row r="57" spans="1:4">
      <c r="A57" s="72" t="s">
        <v>1757</v>
      </c>
      <c r="D57" t="s">
        <v>1756</v>
      </c>
    </row>
    <row r="59" spans="1:4">
      <c r="A59" s="72" t="s">
        <v>1759</v>
      </c>
    </row>
    <row r="60" spans="1:4">
      <c r="A60" s="72" t="s">
        <v>1767</v>
      </c>
      <c r="D60" t="s">
        <v>1760</v>
      </c>
    </row>
    <row r="61" spans="1:4">
      <c r="A61" s="72" t="s">
        <v>1768</v>
      </c>
      <c r="D61" t="s">
        <v>1760</v>
      </c>
    </row>
    <row r="62" spans="1:4">
      <c r="A62" s="72" t="s">
        <v>1769</v>
      </c>
    </row>
    <row r="64" spans="1:4">
      <c r="C64" s="1337"/>
    </row>
    <row r="65" spans="1:9">
      <c r="A65" s="73" t="s">
        <v>389</v>
      </c>
      <c r="B65" s="73"/>
      <c r="C65" s="74" t="s">
        <v>1758</v>
      </c>
      <c r="D65" s="75"/>
      <c r="F65" s="76"/>
      <c r="G65" s="34"/>
      <c r="H65" s="18"/>
      <c r="I65" s="18"/>
    </row>
    <row r="66" spans="1:9">
      <c r="A66" s="73" t="s">
        <v>390</v>
      </c>
      <c r="B66" s="73"/>
      <c r="C66" s="77" t="s">
        <v>1679</v>
      </c>
      <c r="D66" s="78"/>
      <c r="F66" s="76"/>
      <c r="G66" s="34"/>
      <c r="H66" s="18"/>
      <c r="I66" s="18"/>
    </row>
    <row r="67" spans="1:9">
      <c r="A67" s="73" t="s">
        <v>391</v>
      </c>
      <c r="B67" s="73"/>
      <c r="C67" s="79">
        <v>5030592</v>
      </c>
      <c r="F67" s="76"/>
      <c r="G67" s="34"/>
      <c r="H67" s="18"/>
      <c r="I67" s="18"/>
    </row>
    <row r="68" spans="1:9">
      <c r="A68" s="34"/>
      <c r="B68" s="34"/>
      <c r="C68" s="80" t="s">
        <v>1680</v>
      </c>
      <c r="D68" s="34"/>
      <c r="E68" s="81"/>
      <c r="F68" s="76"/>
      <c r="G68" s="34"/>
      <c r="H68" s="18"/>
      <c r="I68" s="18"/>
    </row>
    <row r="69" spans="1:9">
      <c r="A69" s="73" t="s">
        <v>392</v>
      </c>
      <c r="B69" s="82"/>
      <c r="C69" s="83">
        <v>0</v>
      </c>
      <c r="D69" s="73" t="s">
        <v>393</v>
      </c>
      <c r="F69" s="34"/>
      <c r="G69" s="34"/>
      <c r="H69" s="18"/>
      <c r="I69" s="18"/>
    </row>
    <row r="70" spans="1:9">
      <c r="A70" s="73" t="s">
        <v>394</v>
      </c>
      <c r="B70" s="82"/>
      <c r="C70" s="83">
        <v>0</v>
      </c>
      <c r="D70" s="73" t="s">
        <v>395</v>
      </c>
      <c r="F70" s="34"/>
      <c r="G70" s="34"/>
      <c r="H70" s="18"/>
      <c r="I70" s="18"/>
    </row>
    <row r="71" spans="1:9">
      <c r="A71" s="84" t="s">
        <v>396</v>
      </c>
      <c r="B71" s="85"/>
      <c r="C71" s="86">
        <v>31</v>
      </c>
      <c r="E71" s="34"/>
      <c r="F71" s="34"/>
      <c r="G71" s="34"/>
      <c r="H71" s="18"/>
      <c r="I71" s="18"/>
    </row>
    <row r="72" spans="1:9">
      <c r="A72" s="34"/>
      <c r="B72" s="34"/>
      <c r="C72" s="87"/>
      <c r="D72" s="34"/>
      <c r="E72" s="34"/>
      <c r="F72" s="34"/>
      <c r="G72" s="34"/>
      <c r="H72" s="18"/>
      <c r="I72" s="18"/>
    </row>
    <row r="73" spans="1:9">
      <c r="F73" s="34"/>
      <c r="G73" s="34"/>
      <c r="H73" s="34"/>
      <c r="I73" s="18"/>
    </row>
    <row r="74" spans="1:9">
      <c r="A74" s="88"/>
      <c r="G74" s="34"/>
      <c r="H74" s="34"/>
      <c r="I74" s="18"/>
    </row>
    <row r="75" spans="1:9">
      <c r="A75" s="72"/>
      <c r="F75" s="34"/>
      <c r="G75" s="34"/>
      <c r="H75" s="34"/>
      <c r="I75" s="18"/>
    </row>
    <row r="76" spans="1:9">
      <c r="A76" s="89"/>
      <c r="B76" s="23"/>
      <c r="C76" s="34"/>
      <c r="D76" s="90"/>
      <c r="E76" s="75"/>
      <c r="F76" s="34"/>
      <c r="G76" s="34"/>
      <c r="H76" s="34"/>
      <c r="I76" s="18"/>
    </row>
    <row r="77" spans="1:9">
      <c r="H77" s="34"/>
      <c r="I77" s="18"/>
    </row>
    <row r="78" spans="1:9">
      <c r="A78" s="72"/>
      <c r="H78" s="34"/>
      <c r="I78" s="18"/>
    </row>
    <row r="79" spans="1:9">
      <c r="H79" s="34"/>
      <c r="I79" s="18"/>
    </row>
    <row r="80" spans="1:9">
      <c r="A80" s="18"/>
      <c r="B80" s="18"/>
      <c r="C80" s="18"/>
      <c r="D80" s="18"/>
      <c r="E80" s="18"/>
      <c r="F80" s="18"/>
      <c r="G80" s="18"/>
      <c r="H80" s="18"/>
      <c r="I80" s="18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648"/>
  <sheetViews>
    <sheetView showGridLines="0" view="pageBreakPreview" topLeftCell="A235" zoomScale="73" zoomScaleNormal="75" zoomScaleSheetLayoutView="73" workbookViewId="0">
      <selection activeCell="C256" sqref="C256:C262"/>
    </sheetView>
  </sheetViews>
  <sheetFormatPr defaultColWidth="9.140625" defaultRowHeight="12.75"/>
  <cols>
    <col min="2" max="2" width="25.42578125" customWidth="1"/>
    <col min="3" max="3" width="29.7109375" style="1559" customWidth="1"/>
    <col min="4" max="4" width="27.28515625" style="1559" customWidth="1"/>
    <col min="5" max="5" width="13.28515625" style="1559" customWidth="1"/>
    <col min="6" max="6" width="9.140625" style="1559"/>
    <col min="7" max="7" width="10.7109375" style="1559" customWidth="1"/>
    <col min="8" max="8" width="11" style="1559" customWidth="1"/>
    <col min="9" max="9" width="10.42578125" style="1559" customWidth="1"/>
    <col min="10" max="10" width="11.5703125" style="1559" customWidth="1"/>
    <col min="11" max="11" width="12.140625" style="1559" customWidth="1"/>
    <col min="13" max="14" width="11.28515625" style="327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>
      <c r="B1" s="1509" t="s">
        <v>1622</v>
      </c>
      <c r="P1" t="s">
        <v>543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544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3" spans="2:58">
      <c r="K3" s="1560"/>
      <c r="P3" s="303" t="s">
        <v>533</v>
      </c>
      <c r="Q3" s="309"/>
      <c r="R3" s="305" t="s">
        <v>534</v>
      </c>
      <c r="S3" s="306" t="s">
        <v>539</v>
      </c>
      <c r="T3" s="307" t="s">
        <v>540</v>
      </c>
      <c r="U3" s="308" t="s">
        <v>507</v>
      </c>
      <c r="V3" s="306" t="s">
        <v>508</v>
      </c>
      <c r="W3" s="306" t="s">
        <v>541</v>
      </c>
      <c r="X3" s="309" t="s">
        <v>479</v>
      </c>
      <c r="Y3" s="309" t="s">
        <v>479</v>
      </c>
      <c r="Z3" s="309" t="s">
        <v>479</v>
      </c>
      <c r="AA3" s="309" t="s">
        <v>479</v>
      </c>
      <c r="AB3" s="309" t="s">
        <v>479</v>
      </c>
      <c r="AC3" s="309" t="s">
        <v>479</v>
      </c>
      <c r="AD3" s="309" t="s">
        <v>479</v>
      </c>
      <c r="AE3" s="309" t="s">
        <v>479</v>
      </c>
      <c r="AF3" s="309" t="s">
        <v>479</v>
      </c>
      <c r="AG3" s="309" t="s">
        <v>479</v>
      </c>
      <c r="AH3" s="309" t="s">
        <v>479</v>
      </c>
      <c r="AI3" s="309" t="s">
        <v>479</v>
      </c>
      <c r="AJ3" s="304" t="s">
        <v>479</v>
      </c>
      <c r="AK3" s="179"/>
      <c r="AL3" s="303" t="s">
        <v>533</v>
      </c>
      <c r="AM3" s="309"/>
      <c r="AN3" s="305" t="s">
        <v>534</v>
      </c>
      <c r="AO3" s="306" t="s">
        <v>539</v>
      </c>
      <c r="AP3" s="307" t="s">
        <v>540</v>
      </c>
      <c r="AQ3" s="308" t="s">
        <v>507</v>
      </c>
      <c r="AR3" s="306" t="s">
        <v>508</v>
      </c>
      <c r="AS3" s="306" t="s">
        <v>541</v>
      </c>
      <c r="AT3" s="309" t="s">
        <v>479</v>
      </c>
      <c r="AU3" s="309" t="s">
        <v>479</v>
      </c>
      <c r="AV3" s="309" t="s">
        <v>479</v>
      </c>
      <c r="AW3" s="309" t="s">
        <v>479</v>
      </c>
      <c r="AX3" s="309" t="s">
        <v>479</v>
      </c>
      <c r="AY3" s="309" t="s">
        <v>479</v>
      </c>
      <c r="AZ3" s="309" t="s">
        <v>479</v>
      </c>
      <c r="BA3" s="309" t="s">
        <v>479</v>
      </c>
      <c r="BB3" s="304" t="s">
        <v>479</v>
      </c>
      <c r="BC3" s="309" t="s">
        <v>479</v>
      </c>
      <c r="BD3" s="309" t="s">
        <v>479</v>
      </c>
      <c r="BE3" s="309" t="s">
        <v>479</v>
      </c>
      <c r="BF3" s="304" t="s">
        <v>479</v>
      </c>
    </row>
    <row r="4" spans="2:58">
      <c r="P4" s="310"/>
      <c r="Q4" s="315"/>
      <c r="R4" s="312" t="s">
        <v>535</v>
      </c>
      <c r="S4" s="211"/>
      <c r="T4" s="313" t="s">
        <v>480</v>
      </c>
      <c r="U4" s="314"/>
      <c r="V4" s="211"/>
      <c r="W4" s="211" t="s">
        <v>481</v>
      </c>
      <c r="X4" s="315" t="s">
        <v>482</v>
      </c>
      <c r="Y4" s="315" t="s">
        <v>536</v>
      </c>
      <c r="Z4" s="315" t="s">
        <v>537</v>
      </c>
      <c r="AA4" s="315" t="s">
        <v>485</v>
      </c>
      <c r="AB4" s="315" t="s">
        <v>538</v>
      </c>
      <c r="AC4" s="315" t="s">
        <v>487</v>
      </c>
      <c r="AD4" s="315" t="s">
        <v>488</v>
      </c>
      <c r="AE4" s="315" t="s">
        <v>489</v>
      </c>
      <c r="AF4" s="315" t="s">
        <v>490</v>
      </c>
      <c r="AG4" s="315" t="s">
        <v>997</v>
      </c>
      <c r="AH4" s="315" t="s">
        <v>1000</v>
      </c>
      <c r="AI4" s="315" t="s">
        <v>1615</v>
      </c>
      <c r="AJ4" s="311" t="s">
        <v>1639</v>
      </c>
      <c r="AK4" s="179"/>
      <c r="AL4" s="310"/>
      <c r="AM4" s="315"/>
      <c r="AN4" s="312" t="s">
        <v>535</v>
      </c>
      <c r="AO4" s="211"/>
      <c r="AP4" s="313" t="s">
        <v>480</v>
      </c>
      <c r="AQ4" s="314"/>
      <c r="AR4" s="211"/>
      <c r="AS4" s="211" t="s">
        <v>481</v>
      </c>
      <c r="AT4" s="315" t="s">
        <v>482</v>
      </c>
      <c r="AU4" s="315" t="s">
        <v>536</v>
      </c>
      <c r="AV4" s="315" t="s">
        <v>537</v>
      </c>
      <c r="AW4" s="315" t="s">
        <v>485</v>
      </c>
      <c r="AX4" s="315" t="s">
        <v>538</v>
      </c>
      <c r="AY4" s="315" t="s">
        <v>487</v>
      </c>
      <c r="AZ4" s="315" t="s">
        <v>488</v>
      </c>
      <c r="BA4" s="315" t="s">
        <v>489</v>
      </c>
      <c r="BB4" s="311" t="s">
        <v>490</v>
      </c>
      <c r="BC4" s="315" t="s">
        <v>997</v>
      </c>
      <c r="BD4" s="315" t="s">
        <v>1000</v>
      </c>
      <c r="BE4" s="315" t="s">
        <v>1615</v>
      </c>
      <c r="BF4" s="311" t="s">
        <v>1639</v>
      </c>
    </row>
    <row r="5" spans="2:58" ht="14.25">
      <c r="B5" s="3"/>
      <c r="C5" s="1561"/>
      <c r="D5" s="1562"/>
      <c r="E5" s="1563"/>
      <c r="F5" s="1564"/>
      <c r="G5" s="2232" t="s">
        <v>356</v>
      </c>
      <c r="H5" s="2233"/>
      <c r="I5" s="2232" t="s">
        <v>357</v>
      </c>
      <c r="J5" s="2234"/>
      <c r="K5" s="2233"/>
      <c r="P5" s="316" t="s">
        <v>25</v>
      </c>
      <c r="Q5" s="318"/>
      <c r="R5" s="325">
        <f>+Peajes!H48</f>
        <v>9.08</v>
      </c>
      <c r="S5" s="319">
        <f>1-SUM(T5:AJ5)</f>
        <v>0.53193832599118929</v>
      </c>
      <c r="T5" s="317">
        <f>+Peajes!D54</f>
        <v>2.2026431718061679E-2</v>
      </c>
      <c r="U5" s="317">
        <f>+Peajes!D55</f>
        <v>0.2213656387665198</v>
      </c>
      <c r="V5" s="317">
        <f>+Peajes!D56</f>
        <v>0</v>
      </c>
      <c r="W5" s="317">
        <f>+Peajes!D57</f>
        <v>0.15969162995594716</v>
      </c>
      <c r="X5" s="317">
        <f>+Peajes!D58</f>
        <v>2.2026431718061676E-3</v>
      </c>
      <c r="Y5" s="317">
        <f>+Peajes!D59</f>
        <v>3.3039647577092508E-3</v>
      </c>
      <c r="Z5" s="317">
        <f>+Peajes!D60</f>
        <v>2.2026431718061676E-3</v>
      </c>
      <c r="AA5" s="317">
        <f>+Peajes!D61</f>
        <v>4.4052863436123352E-3</v>
      </c>
      <c r="AB5" s="317">
        <f>+Peajes!D62</f>
        <v>1.3215859030837003E-2</v>
      </c>
      <c r="AC5" s="317">
        <f>+Peajes!D63</f>
        <v>3.3039647577092508E-3</v>
      </c>
      <c r="AD5" s="317">
        <f>+Peajes!D64</f>
        <v>3.3039647577092508E-3</v>
      </c>
      <c r="AE5" s="317">
        <f>+Peajes!D65</f>
        <v>2.2026431718061676E-3</v>
      </c>
      <c r="AF5" s="317">
        <f>+Peajes!D66</f>
        <v>1.1013215859030838E-3</v>
      </c>
      <c r="AG5" s="317">
        <f>+Peajes!D67</f>
        <v>1.5418502202643174E-2</v>
      </c>
      <c r="AH5" s="317">
        <f>+Peajes!D68</f>
        <v>5.5066079295154197E-3</v>
      </c>
      <c r="AI5" s="317">
        <f>+Peajes!D69</f>
        <v>5.5066079295154197E-3</v>
      </c>
      <c r="AJ5" s="320">
        <f>+Peajes!D70</f>
        <v>3.3039647577092508E-3</v>
      </c>
      <c r="AL5" s="316" t="s">
        <v>25</v>
      </c>
      <c r="AM5" s="318"/>
      <c r="AN5" s="325"/>
      <c r="AO5" s="319">
        <f>+S5</f>
        <v>0.53193832599118929</v>
      </c>
      <c r="AP5" s="317">
        <f t="shared" ref="AP5:BB5" si="10">+T5</f>
        <v>2.2026431718061679E-2</v>
      </c>
      <c r="AQ5" s="317">
        <f t="shared" si="10"/>
        <v>0.2213656387665198</v>
      </c>
      <c r="AR5" s="317">
        <f t="shared" si="10"/>
        <v>0</v>
      </c>
      <c r="AS5" s="317">
        <f t="shared" si="10"/>
        <v>0.15969162995594716</v>
      </c>
      <c r="AT5" s="317">
        <f t="shared" si="10"/>
        <v>2.2026431718061676E-3</v>
      </c>
      <c r="AU5" s="317">
        <f t="shared" si="10"/>
        <v>3.3039647577092508E-3</v>
      </c>
      <c r="AV5" s="317">
        <f t="shared" si="10"/>
        <v>2.2026431718061676E-3</v>
      </c>
      <c r="AW5" s="317">
        <f t="shared" si="10"/>
        <v>4.4052863436123352E-3</v>
      </c>
      <c r="AX5" s="317">
        <f t="shared" si="10"/>
        <v>1.3215859030837003E-2</v>
      </c>
      <c r="AY5" s="317">
        <f t="shared" si="10"/>
        <v>3.3039647577092508E-3</v>
      </c>
      <c r="AZ5" s="317">
        <f t="shared" si="10"/>
        <v>3.3039647577092508E-3</v>
      </c>
      <c r="BA5" s="317">
        <f t="shared" si="10"/>
        <v>2.2026431718061676E-3</v>
      </c>
      <c r="BB5" s="317">
        <f t="shared" si="10"/>
        <v>1.1013215859030838E-3</v>
      </c>
      <c r="BC5" s="317">
        <f t="shared" ref="BC5:BC7" si="11">+AG5</f>
        <v>1.5418502202643174E-2</v>
      </c>
      <c r="BD5" s="317">
        <f t="shared" ref="BD5:BD7" si="12">+AH5</f>
        <v>5.5066079295154197E-3</v>
      </c>
      <c r="BE5" s="317">
        <f t="shared" ref="BE5:BE7" si="13">+AI5</f>
        <v>5.5066079295154197E-3</v>
      </c>
      <c r="BF5" s="317">
        <f t="shared" ref="BF5:BF7" si="14">+AJ5</f>
        <v>3.3039647577092508E-3</v>
      </c>
    </row>
    <row r="6" spans="2:58" ht="14.25">
      <c r="B6" s="4" t="s">
        <v>0</v>
      </c>
      <c r="C6" s="1565" t="s">
        <v>1549</v>
      </c>
      <c r="D6" s="1566" t="s">
        <v>1</v>
      </c>
      <c r="E6" s="1567" t="s">
        <v>2</v>
      </c>
      <c r="F6" s="1568" t="s">
        <v>3</v>
      </c>
      <c r="G6" s="1569" t="s">
        <v>4</v>
      </c>
      <c r="H6" s="1570" t="s">
        <v>5</v>
      </c>
      <c r="I6" s="1570" t="s">
        <v>5</v>
      </c>
      <c r="J6" s="1570" t="s">
        <v>5</v>
      </c>
      <c r="K6" s="1570" t="s">
        <v>1547</v>
      </c>
      <c r="P6" s="316" t="s">
        <v>15</v>
      </c>
      <c r="Q6" s="318"/>
      <c r="R6" s="325">
        <f>+Peajes!H49</f>
        <v>12.2</v>
      </c>
      <c r="S6" s="319">
        <f>1-SUM(T6:AJ6)</f>
        <v>0.39590163934426259</v>
      </c>
      <c r="T6" s="317">
        <f>+Peajes!E54</f>
        <v>1.6393442622950824E-2</v>
      </c>
      <c r="U6" s="317">
        <f>+Peajes!E55</f>
        <v>0.16475409836065574</v>
      </c>
      <c r="V6" s="317">
        <f>+Peajes!E56</f>
        <v>0</v>
      </c>
      <c r="W6" s="317">
        <f>+Peajes!E57</f>
        <v>0.37459016393442629</v>
      </c>
      <c r="X6" s="317">
        <f>+Peajes!E58</f>
        <v>1.6393442622950824E-3</v>
      </c>
      <c r="Y6" s="317">
        <f>+Peajes!E59</f>
        <v>2.4590163934426232E-3</v>
      </c>
      <c r="Z6" s="317">
        <f>+Peajes!E60</f>
        <v>1.6393442622950824E-3</v>
      </c>
      <c r="AA6" s="317">
        <f>+Peajes!E61</f>
        <v>3.2786885245901648E-3</v>
      </c>
      <c r="AB6" s="317">
        <f>+Peajes!E62</f>
        <v>9.8360655737704927E-3</v>
      </c>
      <c r="AC6" s="317">
        <f>+Peajes!E63</f>
        <v>2.4590163934426232E-3</v>
      </c>
      <c r="AD6" s="317">
        <f>+Peajes!E64</f>
        <v>2.4590163934426232E-3</v>
      </c>
      <c r="AE6" s="317">
        <f>+Peajes!E65</f>
        <v>1.6393442622950824E-3</v>
      </c>
      <c r="AF6" s="317">
        <f>+Peajes!E66</f>
        <v>8.196721311475412E-4</v>
      </c>
      <c r="AG6" s="317">
        <f>+Peajes!E67</f>
        <v>1.1475409836065575E-2</v>
      </c>
      <c r="AH6" s="317">
        <f>+Peajes!E68</f>
        <v>4.098360655737706E-3</v>
      </c>
      <c r="AI6" s="317">
        <f>+Peajes!E69</f>
        <v>4.098360655737706E-3</v>
      </c>
      <c r="AJ6" s="320">
        <f>+Peajes!E70</f>
        <v>2.4590163934426232E-3</v>
      </c>
      <c r="AL6" s="316" t="s">
        <v>15</v>
      </c>
      <c r="AM6" s="318"/>
      <c r="AN6" s="325"/>
      <c r="AO6" s="319">
        <f>+S6</f>
        <v>0.39590163934426259</v>
      </c>
      <c r="AP6" s="317">
        <f t="shared" ref="AP6:AP7" si="15">+T6</f>
        <v>1.6393442622950824E-2</v>
      </c>
      <c r="AQ6" s="317">
        <f t="shared" ref="AQ6:AQ7" si="16">+U6</f>
        <v>0.16475409836065574</v>
      </c>
      <c r="AR6" s="317">
        <f t="shared" ref="AR6:AR7" si="17">+V6</f>
        <v>0</v>
      </c>
      <c r="AS6" s="317">
        <f t="shared" ref="AS6:AS7" si="18">+W6</f>
        <v>0.37459016393442629</v>
      </c>
      <c r="AT6" s="317">
        <f t="shared" ref="AT6:AT7" si="19">+X6</f>
        <v>1.6393442622950824E-3</v>
      </c>
      <c r="AU6" s="317">
        <f t="shared" ref="AU6:AU7" si="20">+Y6</f>
        <v>2.4590163934426232E-3</v>
      </c>
      <c r="AV6" s="317">
        <f t="shared" ref="AV6:AV7" si="21">+Z6</f>
        <v>1.6393442622950824E-3</v>
      </c>
      <c r="AW6" s="317">
        <f t="shared" ref="AW6:AW7" si="22">+AA6</f>
        <v>3.2786885245901648E-3</v>
      </c>
      <c r="AX6" s="317">
        <f t="shared" ref="AX6:AX7" si="23">+AB6</f>
        <v>9.8360655737704927E-3</v>
      </c>
      <c r="AY6" s="317">
        <f t="shared" ref="AY6:AY7" si="24">+AC6</f>
        <v>2.4590163934426232E-3</v>
      </c>
      <c r="AZ6" s="317">
        <f t="shared" ref="AZ6:AZ7" si="25">+AD6</f>
        <v>2.4590163934426232E-3</v>
      </c>
      <c r="BA6" s="317">
        <f t="shared" ref="BA6:BA7" si="26">+AE6</f>
        <v>1.6393442622950824E-3</v>
      </c>
      <c r="BB6" s="317">
        <f t="shared" ref="BB6:BB7" si="27">+AF6</f>
        <v>8.196721311475412E-4</v>
      </c>
      <c r="BC6" s="317">
        <f t="shared" si="11"/>
        <v>1.1475409836065575E-2</v>
      </c>
      <c r="BD6" s="317">
        <f t="shared" si="12"/>
        <v>4.098360655737706E-3</v>
      </c>
      <c r="BE6" s="317">
        <f t="shared" si="13"/>
        <v>4.098360655737706E-3</v>
      </c>
      <c r="BF6" s="317">
        <f t="shared" si="14"/>
        <v>2.4590163934426232E-3</v>
      </c>
    </row>
    <row r="7" spans="2:58" ht="14.25">
      <c r="B7" s="5"/>
      <c r="C7" s="1571"/>
      <c r="D7" s="1566" t="s">
        <v>6</v>
      </c>
      <c r="E7" s="1567" t="s">
        <v>7</v>
      </c>
      <c r="F7" s="1572"/>
      <c r="G7" s="1572" t="s">
        <v>5</v>
      </c>
      <c r="H7" s="1568"/>
      <c r="I7" s="1573" t="s">
        <v>8</v>
      </c>
      <c r="J7" s="1573" t="s">
        <v>9</v>
      </c>
      <c r="K7" s="1573" t="s">
        <v>1548</v>
      </c>
      <c r="P7" s="310" t="s">
        <v>19</v>
      </c>
      <c r="Q7" s="321"/>
      <c r="R7" s="326">
        <f>+Peajes!H50</f>
        <v>17.59</v>
      </c>
      <c r="S7" s="322">
        <f>1-SUM(T7:AJ7)</f>
        <v>0.27458783399658915</v>
      </c>
      <c r="T7" s="323">
        <f>+Peajes!F54</f>
        <v>1.1370096645821491E-2</v>
      </c>
      <c r="U7" s="323">
        <f>+Peajes!F55</f>
        <v>0.11426947129050596</v>
      </c>
      <c r="V7" s="323">
        <f>+Peajes!F56</f>
        <v>0</v>
      </c>
      <c r="W7" s="323">
        <f>+Peajes!F57</f>
        <v>0.56623081296191013</v>
      </c>
      <c r="X7" s="323">
        <f>+Peajes!F58</f>
        <v>1.1370096645821491E-3</v>
      </c>
      <c r="Y7" s="323">
        <f>+Peajes!F59</f>
        <v>1.7055144968732233E-3</v>
      </c>
      <c r="Z7" s="323">
        <f>+Peajes!F60</f>
        <v>1.1370096645821491E-3</v>
      </c>
      <c r="AA7" s="323">
        <f>+Peajes!F61</f>
        <v>2.2740193291642982E-3</v>
      </c>
      <c r="AB7" s="323">
        <f>+Peajes!F62</f>
        <v>6.8220579874928933E-3</v>
      </c>
      <c r="AC7" s="323">
        <f>+Peajes!F63</f>
        <v>1.7055144968732233E-3</v>
      </c>
      <c r="AD7" s="323">
        <f>+Peajes!F64</f>
        <v>1.7055144968732233E-3</v>
      </c>
      <c r="AE7" s="323">
        <f>+Peajes!F65</f>
        <v>1.1370096645821491E-3</v>
      </c>
      <c r="AF7" s="323">
        <f>+Peajes!F66</f>
        <v>5.6850483229107455E-4</v>
      </c>
      <c r="AG7" s="323">
        <f>+Peajes!F67</f>
        <v>7.9590676520750435E-3</v>
      </c>
      <c r="AH7" s="323">
        <f>+Peajes!F68</f>
        <v>2.8425241614553729E-3</v>
      </c>
      <c r="AI7" s="323">
        <f>+Peajes!F69</f>
        <v>2.8425241614553729E-3</v>
      </c>
      <c r="AJ7" s="324">
        <f>+Peajes!F70</f>
        <v>1.7055144968732233E-3</v>
      </c>
      <c r="AL7" s="310" t="s">
        <v>19</v>
      </c>
      <c r="AM7" s="321"/>
      <c r="AN7" s="326"/>
      <c r="AO7" s="319">
        <f>+S7</f>
        <v>0.27458783399658915</v>
      </c>
      <c r="AP7" s="317">
        <f t="shared" si="15"/>
        <v>1.1370096645821491E-2</v>
      </c>
      <c r="AQ7" s="317">
        <f t="shared" si="16"/>
        <v>0.11426947129050596</v>
      </c>
      <c r="AR7" s="317">
        <f t="shared" si="17"/>
        <v>0</v>
      </c>
      <c r="AS7" s="317">
        <f t="shared" si="18"/>
        <v>0.56623081296191013</v>
      </c>
      <c r="AT7" s="317">
        <f t="shared" si="19"/>
        <v>1.1370096645821491E-3</v>
      </c>
      <c r="AU7" s="317">
        <f t="shared" si="20"/>
        <v>1.7055144968732233E-3</v>
      </c>
      <c r="AV7" s="317">
        <f t="shared" si="21"/>
        <v>1.1370096645821491E-3</v>
      </c>
      <c r="AW7" s="317">
        <f t="shared" si="22"/>
        <v>2.2740193291642982E-3</v>
      </c>
      <c r="AX7" s="317">
        <f t="shared" si="23"/>
        <v>6.8220579874928933E-3</v>
      </c>
      <c r="AY7" s="317">
        <f t="shared" si="24"/>
        <v>1.7055144968732233E-3</v>
      </c>
      <c r="AZ7" s="317">
        <f t="shared" si="25"/>
        <v>1.7055144968732233E-3</v>
      </c>
      <c r="BA7" s="317">
        <f t="shared" si="26"/>
        <v>1.1370096645821491E-3</v>
      </c>
      <c r="BB7" s="317">
        <f t="shared" si="27"/>
        <v>5.6850483229107455E-4</v>
      </c>
      <c r="BC7" s="317">
        <f t="shared" si="11"/>
        <v>7.9590676520750435E-3</v>
      </c>
      <c r="BD7" s="317">
        <f t="shared" si="12"/>
        <v>2.8425241614553729E-3</v>
      </c>
      <c r="BE7" s="317">
        <f t="shared" si="13"/>
        <v>2.8425241614553729E-3</v>
      </c>
      <c r="BF7" s="317">
        <f t="shared" si="14"/>
        <v>1.7055144968732233E-3</v>
      </c>
    </row>
    <row r="8" spans="2:58" ht="14.25">
      <c r="B8" s="16"/>
      <c r="C8" s="1574"/>
      <c r="D8" s="1575"/>
      <c r="E8" s="1576"/>
      <c r="F8" s="1577"/>
      <c r="G8" s="1578" t="s">
        <v>10</v>
      </c>
      <c r="H8" s="1579" t="s">
        <v>11</v>
      </c>
      <c r="I8" s="1580" t="s">
        <v>11</v>
      </c>
      <c r="J8" s="1580" t="s">
        <v>11</v>
      </c>
      <c r="K8" s="1580" t="s">
        <v>10</v>
      </c>
      <c r="L8" s="1463"/>
    </row>
    <row r="9" spans="2:58" ht="14.25">
      <c r="B9" s="17" t="s">
        <v>12</v>
      </c>
      <c r="C9" s="1845" t="s">
        <v>13</v>
      </c>
      <c r="D9" s="1846" t="s">
        <v>14</v>
      </c>
      <c r="E9" s="1845" t="s">
        <v>15</v>
      </c>
      <c r="F9" s="1566" t="s">
        <v>16</v>
      </c>
      <c r="G9" s="1847">
        <v>17.39</v>
      </c>
      <c r="H9" s="1848">
        <v>2475.5203200000001</v>
      </c>
      <c r="I9" s="1849">
        <v>2475.5203200000001</v>
      </c>
      <c r="J9" s="1850">
        <v>3066.5398399999999</v>
      </c>
      <c r="K9" s="1851">
        <v>12.2</v>
      </c>
      <c r="R9" s="327">
        <f>+I9*VLOOKUP($E9,$P$5:$R$7,3,FALSE)</f>
        <v>30201.347903999998</v>
      </c>
      <c r="S9" s="327">
        <f t="shared" ref="S9:AF18" si="28">+$R9*VLOOKUP($E9,$P$5:$AF$7,S$1+3,FALSE)</f>
        <v>11956.763145600009</v>
      </c>
      <c r="T9" s="327">
        <f t="shared" si="28"/>
        <v>495.10406400000011</v>
      </c>
      <c r="U9" s="327">
        <f t="shared" si="28"/>
        <v>4975.7958431999996</v>
      </c>
      <c r="V9" s="327">
        <f t="shared" si="28"/>
        <v>0</v>
      </c>
      <c r="W9" s="327">
        <f t="shared" si="28"/>
        <v>11313.127862400001</v>
      </c>
      <c r="X9" s="327">
        <f t="shared" si="28"/>
        <v>49.510406400000008</v>
      </c>
      <c r="Y9" s="327">
        <f t="shared" si="28"/>
        <v>74.265609600000005</v>
      </c>
      <c r="Z9" s="327">
        <f t="shared" si="28"/>
        <v>49.510406400000008</v>
      </c>
      <c r="AA9" s="327">
        <f t="shared" si="28"/>
        <v>99.020812800000016</v>
      </c>
      <c r="AB9" s="327">
        <f t="shared" si="28"/>
        <v>297.06243840000002</v>
      </c>
      <c r="AC9" s="327">
        <f t="shared" si="28"/>
        <v>74.265609600000005</v>
      </c>
      <c r="AD9" s="327">
        <f t="shared" si="28"/>
        <v>74.265609600000005</v>
      </c>
      <c r="AE9" s="327">
        <f t="shared" si="28"/>
        <v>49.510406400000008</v>
      </c>
      <c r="AF9" s="327">
        <f t="shared" si="28"/>
        <v>24.755203200000004</v>
      </c>
      <c r="AG9" s="327">
        <f>+$R9*VLOOKUP($E9,$P$5:$AJ$7,AG$1+3,FALSE)</f>
        <v>346.57284480000004</v>
      </c>
      <c r="AH9" s="327">
        <f>+$R9*VLOOKUP($E9,$P$5:$AJ$7,AH$1+3,FALSE)</f>
        <v>123.77601600000003</v>
      </c>
      <c r="AI9" s="327">
        <f>+$R9*VLOOKUP($E9,$P$5:$AJ$7,AI$1+3,FALSE)</f>
        <v>123.77601600000003</v>
      </c>
      <c r="AJ9" s="327">
        <f>+$R9*VLOOKUP($E9,$P$5:$AJ$7,AJ$1+3,FALSE)</f>
        <v>74.265609600000005</v>
      </c>
      <c r="AK9" s="1336" t="s">
        <v>1596</v>
      </c>
      <c r="AL9" s="89" t="s">
        <v>1596</v>
      </c>
      <c r="AM9" s="1336" t="s">
        <v>1596</v>
      </c>
      <c r="AN9" s="327">
        <f t="shared" ref="AN9" si="29">+J9*K9</f>
        <v>37411.786047999994</v>
      </c>
      <c r="AO9" s="327">
        <f t="shared" ref="AO9:BB18" si="30">+$AN9*VLOOKUP($E9,$AL$5:$BB$7,AO$1+3,FALSE)</f>
        <v>14811.387427200008</v>
      </c>
      <c r="AP9" s="327">
        <f t="shared" si="30"/>
        <v>613.30796800000007</v>
      </c>
      <c r="AQ9" s="327">
        <f t="shared" si="30"/>
        <v>6163.7450783999993</v>
      </c>
      <c r="AR9" s="327">
        <f t="shared" si="30"/>
        <v>0</v>
      </c>
      <c r="AS9" s="327">
        <f t="shared" si="30"/>
        <v>14014.0870688</v>
      </c>
      <c r="AT9" s="327">
        <f t="shared" si="30"/>
        <v>61.330796800000009</v>
      </c>
      <c r="AU9" s="327">
        <f t="shared" si="30"/>
        <v>91.996195199999988</v>
      </c>
      <c r="AV9" s="327">
        <f t="shared" si="30"/>
        <v>61.330796800000009</v>
      </c>
      <c r="AW9" s="327">
        <f t="shared" si="30"/>
        <v>122.66159360000002</v>
      </c>
      <c r="AX9" s="327">
        <f t="shared" si="30"/>
        <v>367.98478079999995</v>
      </c>
      <c r="AY9" s="327">
        <f t="shared" si="30"/>
        <v>91.996195199999988</v>
      </c>
      <c r="AZ9" s="327">
        <f t="shared" si="30"/>
        <v>91.996195199999988</v>
      </c>
      <c r="BA9" s="327">
        <f t="shared" si="30"/>
        <v>61.330796800000009</v>
      </c>
      <c r="BB9" s="327">
        <f t="shared" si="30"/>
        <v>30.665398400000004</v>
      </c>
      <c r="BC9" s="327">
        <f>+$AN9*VLOOKUP($E9,$AL$5:$BF$7,BC$1+3,FALSE)</f>
        <v>429.31557759999998</v>
      </c>
      <c r="BD9" s="327">
        <f>+$AN9*VLOOKUP($E9,$AL$5:$BF$7,BD$1+3,FALSE)</f>
        <v>153.32699200000002</v>
      </c>
      <c r="BE9" s="327">
        <f>+$AN9*VLOOKUP($E9,$AL$5:$BF$7,BE$1+3,FALSE)</f>
        <v>153.32699200000002</v>
      </c>
      <c r="BF9" s="327">
        <f>+$AN9*VLOOKUP($E9,$AL$5:$BF$7,BF$1+3,FALSE)</f>
        <v>91.996195199999988</v>
      </c>
    </row>
    <row r="10" spans="2:58" ht="14.25">
      <c r="B10" s="6" t="s">
        <v>12</v>
      </c>
      <c r="C10" s="1845" t="s">
        <v>17</v>
      </c>
      <c r="D10" s="1846" t="s">
        <v>18</v>
      </c>
      <c r="E10" s="1845" t="s">
        <v>19</v>
      </c>
      <c r="F10" s="1566" t="s">
        <v>16</v>
      </c>
      <c r="G10" s="1847">
        <v>17.39</v>
      </c>
      <c r="H10" s="1848">
        <v>7692.7382799999996</v>
      </c>
      <c r="I10" s="1849">
        <v>7692.7382799999996</v>
      </c>
      <c r="J10" s="1850">
        <v>7692.7382799999996</v>
      </c>
      <c r="K10" s="1851">
        <v>17.59</v>
      </c>
      <c r="R10" s="327">
        <f t="shared" ref="R10:R73" si="31">+I10*VLOOKUP($E10,$P$5:$R$7,3,FALSE)</f>
        <v>135315.26634519998</v>
      </c>
      <c r="S10" s="327">
        <f t="shared" si="28"/>
        <v>37155.925892400017</v>
      </c>
      <c r="T10" s="327">
        <f t="shared" si="28"/>
        <v>1538.5476560000002</v>
      </c>
      <c r="U10" s="327">
        <f t="shared" si="28"/>
        <v>15462.403942799998</v>
      </c>
      <c r="V10" s="327">
        <f t="shared" si="28"/>
        <v>0</v>
      </c>
      <c r="W10" s="327">
        <f t="shared" si="28"/>
        <v>76619.67326879999</v>
      </c>
      <c r="X10" s="327">
        <f t="shared" si="28"/>
        <v>153.85476560000001</v>
      </c>
      <c r="Y10" s="327">
        <f t="shared" si="28"/>
        <v>230.78214839999995</v>
      </c>
      <c r="Z10" s="327">
        <f t="shared" si="28"/>
        <v>153.85476560000001</v>
      </c>
      <c r="AA10" s="327">
        <f t="shared" si="28"/>
        <v>307.70953120000001</v>
      </c>
      <c r="AB10" s="327">
        <f t="shared" si="28"/>
        <v>923.12859359999982</v>
      </c>
      <c r="AC10" s="327">
        <f t="shared" si="28"/>
        <v>230.78214839999995</v>
      </c>
      <c r="AD10" s="327">
        <f t="shared" si="28"/>
        <v>230.78214839999995</v>
      </c>
      <c r="AE10" s="327">
        <f t="shared" si="28"/>
        <v>153.85476560000001</v>
      </c>
      <c r="AF10" s="327">
        <f t="shared" si="28"/>
        <v>76.927382800000004</v>
      </c>
      <c r="AG10" s="327">
        <f t="shared" ref="AG10:AJ73" si="32">+$R10*VLOOKUP($E10,$P$5:$AJ$7,AG$1+3,FALSE)</f>
        <v>1076.9833592</v>
      </c>
      <c r="AH10" s="327">
        <f t="shared" si="32"/>
        <v>384.63691400000005</v>
      </c>
      <c r="AI10" s="327">
        <f t="shared" si="32"/>
        <v>384.63691400000005</v>
      </c>
      <c r="AJ10" s="327">
        <f t="shared" si="32"/>
        <v>230.78214839999995</v>
      </c>
      <c r="AK10" s="1336" t="s">
        <v>1596</v>
      </c>
      <c r="AL10" s="89" t="s">
        <v>1596</v>
      </c>
      <c r="AM10" s="1336" t="s">
        <v>1596</v>
      </c>
      <c r="AN10" s="327">
        <f t="shared" ref="AN10:AN73" si="33">+J10*K10</f>
        <v>135315.26634519998</v>
      </c>
      <c r="AO10" s="327">
        <f t="shared" si="30"/>
        <v>37155.925892400017</v>
      </c>
      <c r="AP10" s="327">
        <f t="shared" si="30"/>
        <v>1538.5476560000002</v>
      </c>
      <c r="AQ10" s="327">
        <f t="shared" si="30"/>
        <v>15462.403942799998</v>
      </c>
      <c r="AR10" s="327">
        <f t="shared" si="30"/>
        <v>0</v>
      </c>
      <c r="AS10" s="327">
        <f t="shared" si="30"/>
        <v>76619.67326879999</v>
      </c>
      <c r="AT10" s="327">
        <f t="shared" si="30"/>
        <v>153.85476560000001</v>
      </c>
      <c r="AU10" s="327">
        <f t="shared" si="30"/>
        <v>230.78214839999995</v>
      </c>
      <c r="AV10" s="327">
        <f t="shared" si="30"/>
        <v>153.85476560000001</v>
      </c>
      <c r="AW10" s="327">
        <f t="shared" si="30"/>
        <v>307.70953120000001</v>
      </c>
      <c r="AX10" s="327">
        <f t="shared" si="30"/>
        <v>923.12859359999982</v>
      </c>
      <c r="AY10" s="327">
        <f t="shared" si="30"/>
        <v>230.78214839999995</v>
      </c>
      <c r="AZ10" s="327">
        <f t="shared" si="30"/>
        <v>230.78214839999995</v>
      </c>
      <c r="BA10" s="327">
        <f t="shared" si="30"/>
        <v>153.85476560000001</v>
      </c>
      <c r="BB10" s="327">
        <f t="shared" si="30"/>
        <v>76.927382800000004</v>
      </c>
      <c r="BC10" s="327">
        <f t="shared" ref="BC10:BF73" si="34">+$AN10*VLOOKUP($E10,$AL$5:$BF$7,BC$1+3,FALSE)</f>
        <v>1076.9833592</v>
      </c>
      <c r="BD10" s="327">
        <f t="shared" si="34"/>
        <v>384.63691400000005</v>
      </c>
      <c r="BE10" s="327">
        <f t="shared" si="34"/>
        <v>384.63691400000005</v>
      </c>
      <c r="BF10" s="327">
        <f t="shared" si="34"/>
        <v>230.78214839999995</v>
      </c>
    </row>
    <row r="11" spans="2:58" ht="14.25">
      <c r="B11" s="6" t="s">
        <v>12</v>
      </c>
      <c r="C11" s="1845" t="s">
        <v>20</v>
      </c>
      <c r="D11" s="1846" t="s">
        <v>21</v>
      </c>
      <c r="E11" s="1845" t="s">
        <v>15</v>
      </c>
      <c r="F11" s="1566" t="s">
        <v>16</v>
      </c>
      <c r="G11" s="1847">
        <v>17.39</v>
      </c>
      <c r="H11" s="1848">
        <v>2601.9401101520007</v>
      </c>
      <c r="I11" s="1849">
        <v>2601.9401101520007</v>
      </c>
      <c r="J11" s="1850">
        <v>2703.4915761760003</v>
      </c>
      <c r="K11" s="1851">
        <v>12.2</v>
      </c>
      <c r="R11" s="327">
        <f t="shared" si="31"/>
        <v>31743.669343854406</v>
      </c>
      <c r="S11" s="327">
        <f t="shared" si="28"/>
        <v>12567.370732034171</v>
      </c>
      <c r="T11" s="327">
        <f t="shared" si="28"/>
        <v>520.38802203040029</v>
      </c>
      <c r="U11" s="327">
        <f t="shared" si="28"/>
        <v>5229.8996214055214</v>
      </c>
      <c r="V11" s="327">
        <f t="shared" si="28"/>
        <v>0</v>
      </c>
      <c r="W11" s="327">
        <f t="shared" si="28"/>
        <v>11890.866303394645</v>
      </c>
      <c r="X11" s="327">
        <f t="shared" si="28"/>
        <v>52.038802203040021</v>
      </c>
      <c r="Y11" s="327">
        <f t="shared" si="28"/>
        <v>78.058203304560024</v>
      </c>
      <c r="Z11" s="327">
        <f t="shared" si="28"/>
        <v>52.038802203040021</v>
      </c>
      <c r="AA11" s="327">
        <f t="shared" si="28"/>
        <v>104.07760440608004</v>
      </c>
      <c r="AB11" s="327">
        <f t="shared" si="28"/>
        <v>312.2328132182401</v>
      </c>
      <c r="AC11" s="327">
        <f t="shared" si="28"/>
        <v>78.058203304560024</v>
      </c>
      <c r="AD11" s="327">
        <f t="shared" si="28"/>
        <v>78.058203304560024</v>
      </c>
      <c r="AE11" s="327">
        <f t="shared" si="28"/>
        <v>52.038802203040021</v>
      </c>
      <c r="AF11" s="327">
        <f t="shared" si="28"/>
        <v>26.01940110152001</v>
      </c>
      <c r="AG11" s="327">
        <f t="shared" si="32"/>
        <v>364.2716154212801</v>
      </c>
      <c r="AH11" s="327">
        <f t="shared" si="32"/>
        <v>130.09700550760007</v>
      </c>
      <c r="AI11" s="327">
        <f t="shared" si="32"/>
        <v>130.09700550760007</v>
      </c>
      <c r="AJ11" s="327">
        <f t="shared" si="32"/>
        <v>78.058203304560024</v>
      </c>
      <c r="AK11" s="1336" t="s">
        <v>1596</v>
      </c>
      <c r="AL11" s="89" t="s">
        <v>1596</v>
      </c>
      <c r="AM11" s="1336" t="s">
        <v>1596</v>
      </c>
      <c r="AN11" s="327">
        <f t="shared" si="33"/>
        <v>32982.5972293472</v>
      </c>
      <c r="AO11" s="327">
        <f t="shared" si="30"/>
        <v>13057.864312930091</v>
      </c>
      <c r="AP11" s="327">
        <f t="shared" si="30"/>
        <v>540.6983152352002</v>
      </c>
      <c r="AQ11" s="327">
        <f t="shared" si="30"/>
        <v>5434.0180681137599</v>
      </c>
      <c r="AR11" s="327">
        <f t="shared" si="30"/>
        <v>0</v>
      </c>
      <c r="AS11" s="327">
        <f t="shared" si="30"/>
        <v>12354.956503124322</v>
      </c>
      <c r="AT11" s="327">
        <f t="shared" si="30"/>
        <v>54.069831523520016</v>
      </c>
      <c r="AU11" s="327">
        <f t="shared" si="30"/>
        <v>81.104747285280013</v>
      </c>
      <c r="AV11" s="327">
        <f t="shared" si="30"/>
        <v>54.069831523520016</v>
      </c>
      <c r="AW11" s="327">
        <f t="shared" si="30"/>
        <v>108.13966304704003</v>
      </c>
      <c r="AX11" s="327">
        <f t="shared" si="30"/>
        <v>324.41898914112005</v>
      </c>
      <c r="AY11" s="327">
        <f t="shared" si="30"/>
        <v>81.104747285280013</v>
      </c>
      <c r="AZ11" s="327">
        <f t="shared" si="30"/>
        <v>81.104747285280013</v>
      </c>
      <c r="BA11" s="327">
        <f t="shared" si="30"/>
        <v>54.069831523520016</v>
      </c>
      <c r="BB11" s="327">
        <f t="shared" si="30"/>
        <v>27.034915761760008</v>
      </c>
      <c r="BC11" s="327">
        <f t="shared" si="34"/>
        <v>378.48882066464006</v>
      </c>
      <c r="BD11" s="327">
        <f t="shared" si="34"/>
        <v>135.17457880880005</v>
      </c>
      <c r="BE11" s="327">
        <f t="shared" si="34"/>
        <v>135.17457880880005</v>
      </c>
      <c r="BF11" s="327">
        <f t="shared" si="34"/>
        <v>81.104747285280013</v>
      </c>
    </row>
    <row r="12" spans="2:58" ht="14.25">
      <c r="B12" s="6" t="s">
        <v>12</v>
      </c>
      <c r="C12" s="1845" t="s">
        <v>22</v>
      </c>
      <c r="D12" s="1846" t="s">
        <v>23</v>
      </c>
      <c r="E12" s="1845" t="s">
        <v>15</v>
      </c>
      <c r="F12" s="1566" t="s">
        <v>16</v>
      </c>
      <c r="G12" s="1847">
        <v>17.39</v>
      </c>
      <c r="H12" s="1848">
        <v>2157.7594847720798</v>
      </c>
      <c r="I12" s="1849">
        <v>2157.7594847720798</v>
      </c>
      <c r="J12" s="1850">
        <v>2157.7594847720798</v>
      </c>
      <c r="K12" s="1851">
        <v>12.2</v>
      </c>
      <c r="R12" s="327">
        <f t="shared" si="31"/>
        <v>26324.665714219373</v>
      </c>
      <c r="S12" s="327">
        <f t="shared" si="28"/>
        <v>10421.978311449153</v>
      </c>
      <c r="T12" s="327">
        <f t="shared" si="28"/>
        <v>431.55189695441607</v>
      </c>
      <c r="U12" s="327">
        <f t="shared" si="28"/>
        <v>4337.0965643918807</v>
      </c>
      <c r="V12" s="327">
        <f t="shared" si="28"/>
        <v>0</v>
      </c>
      <c r="W12" s="327">
        <f t="shared" si="28"/>
        <v>9860.9608454084064</v>
      </c>
      <c r="X12" s="327">
        <f t="shared" si="28"/>
        <v>43.155189695441607</v>
      </c>
      <c r="Y12" s="327">
        <f t="shared" si="28"/>
        <v>64.732784543162396</v>
      </c>
      <c r="Z12" s="327">
        <f t="shared" si="28"/>
        <v>43.155189695441607</v>
      </c>
      <c r="AA12" s="327">
        <f t="shared" si="28"/>
        <v>86.310379390883213</v>
      </c>
      <c r="AB12" s="327">
        <f t="shared" si="28"/>
        <v>258.93113817264958</v>
      </c>
      <c r="AC12" s="327">
        <f t="shared" si="28"/>
        <v>64.732784543162396</v>
      </c>
      <c r="AD12" s="327">
        <f t="shared" si="28"/>
        <v>64.732784543162396</v>
      </c>
      <c r="AE12" s="327">
        <f t="shared" si="28"/>
        <v>43.155189695441607</v>
      </c>
      <c r="AF12" s="327">
        <f t="shared" si="28"/>
        <v>21.577594847720803</v>
      </c>
      <c r="AG12" s="327">
        <f t="shared" si="32"/>
        <v>302.08632786809119</v>
      </c>
      <c r="AH12" s="327">
        <f t="shared" si="32"/>
        <v>107.88797423860402</v>
      </c>
      <c r="AI12" s="327">
        <f t="shared" si="32"/>
        <v>107.88797423860402</v>
      </c>
      <c r="AJ12" s="327">
        <f t="shared" si="32"/>
        <v>64.732784543162396</v>
      </c>
      <c r="AK12" s="1336" t="s">
        <v>1596</v>
      </c>
      <c r="AL12" s="89" t="s">
        <v>1596</v>
      </c>
      <c r="AM12" s="1336" t="s">
        <v>1596</v>
      </c>
      <c r="AN12" s="327">
        <f t="shared" si="33"/>
        <v>26324.665714219373</v>
      </c>
      <c r="AO12" s="327">
        <f t="shared" si="30"/>
        <v>10421.978311449153</v>
      </c>
      <c r="AP12" s="327">
        <f t="shared" si="30"/>
        <v>431.55189695441607</v>
      </c>
      <c r="AQ12" s="327">
        <f t="shared" si="30"/>
        <v>4337.0965643918807</v>
      </c>
      <c r="AR12" s="327">
        <f t="shared" si="30"/>
        <v>0</v>
      </c>
      <c r="AS12" s="327">
        <f t="shared" si="30"/>
        <v>9860.9608454084064</v>
      </c>
      <c r="AT12" s="327">
        <f t="shared" si="30"/>
        <v>43.155189695441607</v>
      </c>
      <c r="AU12" s="327">
        <f t="shared" si="30"/>
        <v>64.732784543162396</v>
      </c>
      <c r="AV12" s="327">
        <f t="shared" si="30"/>
        <v>43.155189695441607</v>
      </c>
      <c r="AW12" s="327">
        <f t="shared" si="30"/>
        <v>86.310379390883213</v>
      </c>
      <c r="AX12" s="327">
        <f t="shared" si="30"/>
        <v>258.93113817264958</v>
      </c>
      <c r="AY12" s="327">
        <f t="shared" si="30"/>
        <v>64.732784543162396</v>
      </c>
      <c r="AZ12" s="327">
        <f t="shared" si="30"/>
        <v>64.732784543162396</v>
      </c>
      <c r="BA12" s="327">
        <f t="shared" si="30"/>
        <v>43.155189695441607</v>
      </c>
      <c r="BB12" s="327">
        <f t="shared" si="30"/>
        <v>21.577594847720803</v>
      </c>
      <c r="BC12" s="327">
        <f t="shared" si="34"/>
        <v>302.08632786809119</v>
      </c>
      <c r="BD12" s="327">
        <f t="shared" si="34"/>
        <v>107.88797423860402</v>
      </c>
      <c r="BE12" s="327">
        <f t="shared" si="34"/>
        <v>107.88797423860402</v>
      </c>
      <c r="BF12" s="327">
        <f t="shared" si="34"/>
        <v>64.732784543162396</v>
      </c>
    </row>
    <row r="13" spans="2:58" ht="14.25">
      <c r="B13" s="6" t="s">
        <v>12</v>
      </c>
      <c r="C13" s="1852" t="s">
        <v>24</v>
      </c>
      <c r="D13" s="1846" t="s">
        <v>23</v>
      </c>
      <c r="E13" s="1845" t="s">
        <v>25</v>
      </c>
      <c r="F13" s="1566" t="s">
        <v>26</v>
      </c>
      <c r="G13" s="1847">
        <v>17.39</v>
      </c>
      <c r="H13" s="1853">
        <v>12317.698287216304</v>
      </c>
      <c r="I13" s="1853">
        <v>12317.698287216304</v>
      </c>
      <c r="J13" s="1853">
        <v>12317.698287216304</v>
      </c>
      <c r="K13" s="1851">
        <v>9.08</v>
      </c>
      <c r="R13" s="327">
        <f t="shared" si="31"/>
        <v>111844.70044792404</v>
      </c>
      <c r="S13" s="327">
        <f t="shared" si="28"/>
        <v>59494.482727254734</v>
      </c>
      <c r="T13" s="327">
        <f t="shared" si="28"/>
        <v>2463.5396574432611</v>
      </c>
      <c r="U13" s="327">
        <f t="shared" si="28"/>
        <v>24758.573557304768</v>
      </c>
      <c r="V13" s="327">
        <f t="shared" si="28"/>
        <v>0</v>
      </c>
      <c r="W13" s="327">
        <f t="shared" si="28"/>
        <v>17860.662516463643</v>
      </c>
      <c r="X13" s="327">
        <f t="shared" si="28"/>
        <v>246.3539657443261</v>
      </c>
      <c r="Y13" s="327">
        <f t="shared" si="28"/>
        <v>369.53094861648907</v>
      </c>
      <c r="Z13" s="327">
        <f t="shared" si="28"/>
        <v>246.3539657443261</v>
      </c>
      <c r="AA13" s="327">
        <f t="shared" si="28"/>
        <v>492.70793148865221</v>
      </c>
      <c r="AB13" s="327">
        <f t="shared" si="28"/>
        <v>1478.1237944659563</v>
      </c>
      <c r="AC13" s="327">
        <f t="shared" si="28"/>
        <v>369.53094861648907</v>
      </c>
      <c r="AD13" s="327">
        <f t="shared" si="28"/>
        <v>369.53094861648907</v>
      </c>
      <c r="AE13" s="327">
        <f t="shared" si="28"/>
        <v>246.3539657443261</v>
      </c>
      <c r="AF13" s="327">
        <f t="shared" si="28"/>
        <v>123.17698287216305</v>
      </c>
      <c r="AG13" s="327">
        <f t="shared" si="32"/>
        <v>1724.4777602102829</v>
      </c>
      <c r="AH13" s="327">
        <f t="shared" si="32"/>
        <v>615.88491436081529</v>
      </c>
      <c r="AI13" s="327">
        <f t="shared" si="32"/>
        <v>615.88491436081529</v>
      </c>
      <c r="AJ13" s="327">
        <f t="shared" si="32"/>
        <v>369.53094861648907</v>
      </c>
      <c r="AK13" s="1336" t="s">
        <v>1596</v>
      </c>
      <c r="AL13" s="89" t="s">
        <v>1596</v>
      </c>
      <c r="AM13" s="1336" t="s">
        <v>1596</v>
      </c>
      <c r="AN13" s="327">
        <f t="shared" si="33"/>
        <v>111844.70044792404</v>
      </c>
      <c r="AO13" s="327">
        <f t="shared" si="30"/>
        <v>59494.482727254734</v>
      </c>
      <c r="AP13" s="327">
        <f t="shared" si="30"/>
        <v>2463.5396574432611</v>
      </c>
      <c r="AQ13" s="327">
        <f t="shared" si="30"/>
        <v>24758.573557304768</v>
      </c>
      <c r="AR13" s="327">
        <f t="shared" si="30"/>
        <v>0</v>
      </c>
      <c r="AS13" s="327">
        <f t="shared" si="30"/>
        <v>17860.662516463643</v>
      </c>
      <c r="AT13" s="327">
        <f t="shared" si="30"/>
        <v>246.3539657443261</v>
      </c>
      <c r="AU13" s="327">
        <f t="shared" si="30"/>
        <v>369.53094861648907</v>
      </c>
      <c r="AV13" s="327">
        <f t="shared" si="30"/>
        <v>246.3539657443261</v>
      </c>
      <c r="AW13" s="327">
        <f t="shared" si="30"/>
        <v>492.70793148865221</v>
      </c>
      <c r="AX13" s="327">
        <f t="shared" si="30"/>
        <v>1478.1237944659563</v>
      </c>
      <c r="AY13" s="327">
        <f t="shared" si="30"/>
        <v>369.53094861648907</v>
      </c>
      <c r="AZ13" s="327">
        <f t="shared" si="30"/>
        <v>369.53094861648907</v>
      </c>
      <c r="BA13" s="327">
        <f t="shared" si="30"/>
        <v>246.3539657443261</v>
      </c>
      <c r="BB13" s="327">
        <f t="shared" si="30"/>
        <v>123.17698287216305</v>
      </c>
      <c r="BC13" s="327">
        <f t="shared" si="34"/>
        <v>1724.4777602102829</v>
      </c>
      <c r="BD13" s="327">
        <f t="shared" si="34"/>
        <v>615.88491436081529</v>
      </c>
      <c r="BE13" s="327">
        <f t="shared" si="34"/>
        <v>615.88491436081529</v>
      </c>
      <c r="BF13" s="327">
        <f t="shared" si="34"/>
        <v>369.53094861648907</v>
      </c>
    </row>
    <row r="14" spans="2:58" ht="14.25">
      <c r="B14" s="6" t="s">
        <v>12</v>
      </c>
      <c r="C14" s="1852" t="s">
        <v>24</v>
      </c>
      <c r="D14" s="1846" t="s">
        <v>27</v>
      </c>
      <c r="E14" s="1845" t="s">
        <v>25</v>
      </c>
      <c r="F14" s="1566" t="s">
        <v>26</v>
      </c>
      <c r="G14" s="1847">
        <v>17.39</v>
      </c>
      <c r="H14" s="1853">
        <v>37383.712340222643</v>
      </c>
      <c r="I14" s="1853">
        <v>37383.712340222643</v>
      </c>
      <c r="J14" s="1853">
        <v>37383.712340222643</v>
      </c>
      <c r="K14" s="1851">
        <v>9.08</v>
      </c>
      <c r="R14" s="327">
        <f t="shared" si="31"/>
        <v>339444.10804922157</v>
      </c>
      <c r="S14" s="327">
        <f t="shared" si="28"/>
        <v>180563.3306032753</v>
      </c>
      <c r="T14" s="327">
        <f t="shared" si="28"/>
        <v>7476.7424680445292</v>
      </c>
      <c r="U14" s="327">
        <f t="shared" si="28"/>
        <v>75141.26180384749</v>
      </c>
      <c r="V14" s="327">
        <f t="shared" si="28"/>
        <v>0</v>
      </c>
      <c r="W14" s="327">
        <f t="shared" si="28"/>
        <v>54206.382893322836</v>
      </c>
      <c r="X14" s="327">
        <f t="shared" si="28"/>
        <v>747.67424680445288</v>
      </c>
      <c r="Y14" s="327">
        <f t="shared" si="28"/>
        <v>1121.511370206679</v>
      </c>
      <c r="Z14" s="327">
        <f t="shared" si="28"/>
        <v>747.67424680445288</v>
      </c>
      <c r="AA14" s="327">
        <f t="shared" si="28"/>
        <v>1495.3484936089058</v>
      </c>
      <c r="AB14" s="327">
        <f t="shared" si="28"/>
        <v>4486.0454808267159</v>
      </c>
      <c r="AC14" s="327">
        <f t="shared" si="28"/>
        <v>1121.511370206679</v>
      </c>
      <c r="AD14" s="327">
        <f t="shared" si="28"/>
        <v>1121.511370206679</v>
      </c>
      <c r="AE14" s="327">
        <f t="shared" si="28"/>
        <v>747.67424680445288</v>
      </c>
      <c r="AF14" s="327">
        <f t="shared" si="28"/>
        <v>373.83712340222644</v>
      </c>
      <c r="AG14" s="327">
        <f t="shared" si="32"/>
        <v>5233.7197276311699</v>
      </c>
      <c r="AH14" s="327">
        <f t="shared" si="32"/>
        <v>1869.1856170111323</v>
      </c>
      <c r="AI14" s="327">
        <f t="shared" si="32"/>
        <v>1869.1856170111323</v>
      </c>
      <c r="AJ14" s="327">
        <f t="shared" si="32"/>
        <v>1121.511370206679</v>
      </c>
      <c r="AK14" s="1336" t="s">
        <v>1596</v>
      </c>
      <c r="AL14" s="89" t="s">
        <v>1596</v>
      </c>
      <c r="AM14" s="1336" t="s">
        <v>1596</v>
      </c>
      <c r="AN14" s="327">
        <f t="shared" si="33"/>
        <v>339444.10804922157</v>
      </c>
      <c r="AO14" s="327">
        <f t="shared" si="30"/>
        <v>180563.3306032753</v>
      </c>
      <c r="AP14" s="327">
        <f t="shared" si="30"/>
        <v>7476.7424680445292</v>
      </c>
      <c r="AQ14" s="327">
        <f t="shared" si="30"/>
        <v>75141.26180384749</v>
      </c>
      <c r="AR14" s="327">
        <f t="shared" si="30"/>
        <v>0</v>
      </c>
      <c r="AS14" s="327">
        <f t="shared" si="30"/>
        <v>54206.382893322836</v>
      </c>
      <c r="AT14" s="327">
        <f t="shared" si="30"/>
        <v>747.67424680445288</v>
      </c>
      <c r="AU14" s="327">
        <f t="shared" si="30"/>
        <v>1121.511370206679</v>
      </c>
      <c r="AV14" s="327">
        <f t="shared" si="30"/>
        <v>747.67424680445288</v>
      </c>
      <c r="AW14" s="327">
        <f t="shared" si="30"/>
        <v>1495.3484936089058</v>
      </c>
      <c r="AX14" s="327">
        <f t="shared" si="30"/>
        <v>4486.0454808267159</v>
      </c>
      <c r="AY14" s="327">
        <f t="shared" si="30"/>
        <v>1121.511370206679</v>
      </c>
      <c r="AZ14" s="327">
        <f t="shared" si="30"/>
        <v>1121.511370206679</v>
      </c>
      <c r="BA14" s="327">
        <f t="shared" si="30"/>
        <v>747.67424680445288</v>
      </c>
      <c r="BB14" s="327">
        <f t="shared" si="30"/>
        <v>373.83712340222644</v>
      </c>
      <c r="BC14" s="327">
        <f t="shared" si="34"/>
        <v>5233.7197276311699</v>
      </c>
      <c r="BD14" s="327">
        <f t="shared" si="34"/>
        <v>1869.1856170111323</v>
      </c>
      <c r="BE14" s="327">
        <f t="shared" si="34"/>
        <v>1869.1856170111323</v>
      </c>
      <c r="BF14" s="327">
        <f t="shared" si="34"/>
        <v>1121.511370206679</v>
      </c>
    </row>
    <row r="15" spans="2:58" ht="14.25">
      <c r="B15" s="6" t="s">
        <v>12</v>
      </c>
      <c r="C15" s="1852" t="s">
        <v>24</v>
      </c>
      <c r="D15" s="1846" t="s">
        <v>28</v>
      </c>
      <c r="E15" s="1845" t="s">
        <v>25</v>
      </c>
      <c r="F15" s="1566" t="s">
        <v>26</v>
      </c>
      <c r="G15" s="1847">
        <v>17.39</v>
      </c>
      <c r="H15" s="1853">
        <v>3299.745212177113</v>
      </c>
      <c r="I15" s="1853">
        <v>3299.745212177113</v>
      </c>
      <c r="J15" s="1853">
        <v>3299.745212177113</v>
      </c>
      <c r="K15" s="1851">
        <v>9.08</v>
      </c>
      <c r="R15" s="327">
        <f t="shared" si="31"/>
        <v>29961.686526568184</v>
      </c>
      <c r="S15" s="327">
        <f t="shared" si="28"/>
        <v>15937.769374815451</v>
      </c>
      <c r="T15" s="327">
        <f t="shared" si="28"/>
        <v>659.94904243542271</v>
      </c>
      <c r="U15" s="327">
        <f t="shared" si="28"/>
        <v>6632.487876475996</v>
      </c>
      <c r="V15" s="327">
        <f t="shared" si="28"/>
        <v>0</v>
      </c>
      <c r="W15" s="327">
        <f t="shared" si="28"/>
        <v>4784.6305576568138</v>
      </c>
      <c r="X15" s="327">
        <f t="shared" si="28"/>
        <v>65.994904243542265</v>
      </c>
      <c r="Y15" s="327">
        <f t="shared" si="28"/>
        <v>98.99235636531337</v>
      </c>
      <c r="Z15" s="327">
        <f t="shared" si="28"/>
        <v>65.994904243542265</v>
      </c>
      <c r="AA15" s="327">
        <f t="shared" si="28"/>
        <v>131.98980848708453</v>
      </c>
      <c r="AB15" s="327">
        <f t="shared" si="28"/>
        <v>395.96942546125348</v>
      </c>
      <c r="AC15" s="327">
        <f t="shared" si="28"/>
        <v>98.99235636531337</v>
      </c>
      <c r="AD15" s="327">
        <f t="shared" si="28"/>
        <v>98.99235636531337</v>
      </c>
      <c r="AE15" s="327">
        <f t="shared" si="28"/>
        <v>65.994904243542265</v>
      </c>
      <c r="AF15" s="327">
        <f t="shared" si="28"/>
        <v>32.997452121771133</v>
      </c>
      <c r="AG15" s="327">
        <f t="shared" si="32"/>
        <v>461.96432970479583</v>
      </c>
      <c r="AH15" s="327">
        <f t="shared" si="32"/>
        <v>164.98726060885568</v>
      </c>
      <c r="AI15" s="327">
        <f t="shared" si="32"/>
        <v>164.98726060885568</v>
      </c>
      <c r="AJ15" s="327">
        <f t="shared" si="32"/>
        <v>98.99235636531337</v>
      </c>
      <c r="AK15" s="1336" t="s">
        <v>1596</v>
      </c>
      <c r="AL15" s="89" t="s">
        <v>1596</v>
      </c>
      <c r="AM15" s="1336" t="s">
        <v>1596</v>
      </c>
      <c r="AN15" s="327">
        <f t="shared" si="33"/>
        <v>29961.686526568184</v>
      </c>
      <c r="AO15" s="327">
        <f t="shared" si="30"/>
        <v>15937.769374815451</v>
      </c>
      <c r="AP15" s="327">
        <f t="shared" si="30"/>
        <v>659.94904243542271</v>
      </c>
      <c r="AQ15" s="327">
        <f t="shared" si="30"/>
        <v>6632.487876475996</v>
      </c>
      <c r="AR15" s="327">
        <f t="shared" si="30"/>
        <v>0</v>
      </c>
      <c r="AS15" s="327">
        <f t="shared" si="30"/>
        <v>4784.6305576568138</v>
      </c>
      <c r="AT15" s="327">
        <f t="shared" si="30"/>
        <v>65.994904243542265</v>
      </c>
      <c r="AU15" s="327">
        <f t="shared" si="30"/>
        <v>98.99235636531337</v>
      </c>
      <c r="AV15" s="327">
        <f t="shared" si="30"/>
        <v>65.994904243542265</v>
      </c>
      <c r="AW15" s="327">
        <f t="shared" si="30"/>
        <v>131.98980848708453</v>
      </c>
      <c r="AX15" s="327">
        <f t="shared" si="30"/>
        <v>395.96942546125348</v>
      </c>
      <c r="AY15" s="327">
        <f t="shared" si="30"/>
        <v>98.99235636531337</v>
      </c>
      <c r="AZ15" s="327">
        <f t="shared" si="30"/>
        <v>98.99235636531337</v>
      </c>
      <c r="BA15" s="327">
        <f t="shared" si="30"/>
        <v>65.994904243542265</v>
      </c>
      <c r="BB15" s="327">
        <f t="shared" si="30"/>
        <v>32.997452121771133</v>
      </c>
      <c r="BC15" s="327">
        <f t="shared" si="34"/>
        <v>461.96432970479583</v>
      </c>
      <c r="BD15" s="327">
        <f t="shared" si="34"/>
        <v>164.98726060885568</v>
      </c>
      <c r="BE15" s="327">
        <f t="shared" si="34"/>
        <v>164.98726060885568</v>
      </c>
      <c r="BF15" s="327">
        <f t="shared" si="34"/>
        <v>98.99235636531337</v>
      </c>
    </row>
    <row r="16" spans="2:58" ht="14.25">
      <c r="B16" s="6" t="s">
        <v>12</v>
      </c>
      <c r="C16" s="1852" t="s">
        <v>24</v>
      </c>
      <c r="D16" s="1846" t="s">
        <v>29</v>
      </c>
      <c r="E16" s="1845" t="s">
        <v>25</v>
      </c>
      <c r="F16" s="1566" t="s">
        <v>26</v>
      </c>
      <c r="G16" s="1847">
        <v>17.73</v>
      </c>
      <c r="H16" s="1853">
        <v>820.9721423702465</v>
      </c>
      <c r="I16" s="1853">
        <v>820.9721423702465</v>
      </c>
      <c r="J16" s="1853">
        <v>820.9721423702465</v>
      </c>
      <c r="K16" s="1851">
        <v>9.08</v>
      </c>
      <c r="R16" s="327">
        <f t="shared" si="31"/>
        <v>7454.4270527218387</v>
      </c>
      <c r="S16" s="327">
        <f t="shared" si="28"/>
        <v>3965.2954476482896</v>
      </c>
      <c r="T16" s="327">
        <f t="shared" si="28"/>
        <v>164.19442847404935</v>
      </c>
      <c r="U16" s="327">
        <f t="shared" si="28"/>
        <v>1650.1540061641954</v>
      </c>
      <c r="V16" s="327">
        <f t="shared" si="28"/>
        <v>0</v>
      </c>
      <c r="W16" s="327">
        <f t="shared" si="28"/>
        <v>1190.4096064368575</v>
      </c>
      <c r="X16" s="327">
        <f t="shared" si="28"/>
        <v>16.419442847404934</v>
      </c>
      <c r="Y16" s="327">
        <f t="shared" si="28"/>
        <v>24.629164271107395</v>
      </c>
      <c r="Z16" s="327">
        <f t="shared" si="28"/>
        <v>16.419442847404934</v>
      </c>
      <c r="AA16" s="327">
        <f t="shared" si="28"/>
        <v>32.838885694809868</v>
      </c>
      <c r="AB16" s="327">
        <f t="shared" si="28"/>
        <v>98.516657084429582</v>
      </c>
      <c r="AC16" s="327">
        <f t="shared" si="28"/>
        <v>24.629164271107395</v>
      </c>
      <c r="AD16" s="327">
        <f t="shared" si="28"/>
        <v>24.629164271107395</v>
      </c>
      <c r="AE16" s="327">
        <f t="shared" si="28"/>
        <v>16.419442847404934</v>
      </c>
      <c r="AF16" s="327">
        <f t="shared" si="28"/>
        <v>8.2097214237024669</v>
      </c>
      <c r="AG16" s="327">
        <f t="shared" si="32"/>
        <v>114.93609993183453</v>
      </c>
      <c r="AH16" s="327">
        <f t="shared" si="32"/>
        <v>41.048607118512336</v>
      </c>
      <c r="AI16" s="327">
        <f t="shared" si="32"/>
        <v>41.048607118512336</v>
      </c>
      <c r="AJ16" s="327">
        <f t="shared" si="32"/>
        <v>24.629164271107395</v>
      </c>
      <c r="AK16" s="1336" t="s">
        <v>1596</v>
      </c>
      <c r="AL16" s="89" t="s">
        <v>1596</v>
      </c>
      <c r="AM16" s="1336" t="s">
        <v>1596</v>
      </c>
      <c r="AN16" s="327">
        <f t="shared" si="33"/>
        <v>7454.4270527218387</v>
      </c>
      <c r="AO16" s="327">
        <f t="shared" si="30"/>
        <v>3965.2954476482896</v>
      </c>
      <c r="AP16" s="327">
        <f t="shared" si="30"/>
        <v>164.19442847404935</v>
      </c>
      <c r="AQ16" s="327">
        <f t="shared" si="30"/>
        <v>1650.1540061641954</v>
      </c>
      <c r="AR16" s="327">
        <f t="shared" si="30"/>
        <v>0</v>
      </c>
      <c r="AS16" s="327">
        <f t="shared" si="30"/>
        <v>1190.4096064368575</v>
      </c>
      <c r="AT16" s="327">
        <f t="shared" si="30"/>
        <v>16.419442847404934</v>
      </c>
      <c r="AU16" s="327">
        <f t="shared" si="30"/>
        <v>24.629164271107395</v>
      </c>
      <c r="AV16" s="327">
        <f t="shared" si="30"/>
        <v>16.419442847404934</v>
      </c>
      <c r="AW16" s="327">
        <f t="shared" si="30"/>
        <v>32.838885694809868</v>
      </c>
      <c r="AX16" s="327">
        <f t="shared" si="30"/>
        <v>98.516657084429582</v>
      </c>
      <c r="AY16" s="327">
        <f t="shared" si="30"/>
        <v>24.629164271107395</v>
      </c>
      <c r="AZ16" s="327">
        <f t="shared" si="30"/>
        <v>24.629164271107395</v>
      </c>
      <c r="BA16" s="327">
        <f t="shared" si="30"/>
        <v>16.419442847404934</v>
      </c>
      <c r="BB16" s="327">
        <f t="shared" si="30"/>
        <v>8.2097214237024669</v>
      </c>
      <c r="BC16" s="327">
        <f t="shared" si="34"/>
        <v>114.93609993183453</v>
      </c>
      <c r="BD16" s="327">
        <f t="shared" si="34"/>
        <v>41.048607118512336</v>
      </c>
      <c r="BE16" s="327">
        <f t="shared" si="34"/>
        <v>41.048607118512336</v>
      </c>
      <c r="BF16" s="327">
        <f t="shared" si="34"/>
        <v>24.629164271107395</v>
      </c>
    </row>
    <row r="17" spans="2:58" ht="14.25">
      <c r="B17" s="6" t="s">
        <v>12</v>
      </c>
      <c r="C17" s="1852" t="s">
        <v>24</v>
      </c>
      <c r="D17" s="1846" t="s">
        <v>30</v>
      </c>
      <c r="E17" s="1845" t="s">
        <v>25</v>
      </c>
      <c r="F17" s="1566" t="s">
        <v>26</v>
      </c>
      <c r="G17" s="1847">
        <v>17.73</v>
      </c>
      <c r="H17" s="1853">
        <v>824.34469553109625</v>
      </c>
      <c r="I17" s="1853">
        <v>824.34469553109625</v>
      </c>
      <c r="J17" s="1853">
        <v>824.34469553109625</v>
      </c>
      <c r="K17" s="1851">
        <v>9.08</v>
      </c>
      <c r="R17" s="327">
        <f t="shared" si="31"/>
        <v>7485.0498354223537</v>
      </c>
      <c r="S17" s="327">
        <f t="shared" si="28"/>
        <v>3981.5848794151939</v>
      </c>
      <c r="T17" s="327">
        <f t="shared" si="28"/>
        <v>164.86893910621927</v>
      </c>
      <c r="U17" s="327">
        <f t="shared" si="28"/>
        <v>1656.9328380175032</v>
      </c>
      <c r="V17" s="327">
        <f t="shared" si="28"/>
        <v>0</v>
      </c>
      <c r="W17" s="327">
        <f t="shared" si="28"/>
        <v>1195.2998085200898</v>
      </c>
      <c r="X17" s="327">
        <f t="shared" si="28"/>
        <v>16.486893910621927</v>
      </c>
      <c r="Y17" s="327">
        <f t="shared" si="28"/>
        <v>24.730340865932884</v>
      </c>
      <c r="Z17" s="327">
        <f t="shared" si="28"/>
        <v>16.486893910621927</v>
      </c>
      <c r="AA17" s="327">
        <f t="shared" si="28"/>
        <v>32.973787821243853</v>
      </c>
      <c r="AB17" s="327">
        <f t="shared" si="28"/>
        <v>98.921363463731538</v>
      </c>
      <c r="AC17" s="327">
        <f t="shared" si="28"/>
        <v>24.730340865932884</v>
      </c>
      <c r="AD17" s="327">
        <f t="shared" si="28"/>
        <v>24.730340865932884</v>
      </c>
      <c r="AE17" s="327">
        <f t="shared" si="28"/>
        <v>16.486893910621927</v>
      </c>
      <c r="AF17" s="327">
        <f t="shared" si="28"/>
        <v>8.2434469553109633</v>
      </c>
      <c r="AG17" s="327">
        <f t="shared" si="32"/>
        <v>115.40825737435348</v>
      </c>
      <c r="AH17" s="327">
        <f t="shared" si="32"/>
        <v>41.217234776554818</v>
      </c>
      <c r="AI17" s="327">
        <f t="shared" si="32"/>
        <v>41.217234776554818</v>
      </c>
      <c r="AJ17" s="327">
        <f t="shared" si="32"/>
        <v>24.730340865932884</v>
      </c>
      <c r="AK17" s="1336" t="s">
        <v>1596</v>
      </c>
      <c r="AL17" s="89" t="s">
        <v>1596</v>
      </c>
      <c r="AM17" s="1336" t="s">
        <v>1596</v>
      </c>
      <c r="AN17" s="327">
        <f t="shared" si="33"/>
        <v>7485.0498354223537</v>
      </c>
      <c r="AO17" s="327">
        <f t="shared" si="30"/>
        <v>3981.5848794151939</v>
      </c>
      <c r="AP17" s="327">
        <f t="shared" si="30"/>
        <v>164.86893910621927</v>
      </c>
      <c r="AQ17" s="327">
        <f t="shared" si="30"/>
        <v>1656.9328380175032</v>
      </c>
      <c r="AR17" s="327">
        <f t="shared" si="30"/>
        <v>0</v>
      </c>
      <c r="AS17" s="327">
        <f t="shared" si="30"/>
        <v>1195.2998085200898</v>
      </c>
      <c r="AT17" s="327">
        <f t="shared" si="30"/>
        <v>16.486893910621927</v>
      </c>
      <c r="AU17" s="327">
        <f t="shared" si="30"/>
        <v>24.730340865932884</v>
      </c>
      <c r="AV17" s="327">
        <f t="shared" si="30"/>
        <v>16.486893910621927</v>
      </c>
      <c r="AW17" s="327">
        <f t="shared" si="30"/>
        <v>32.973787821243853</v>
      </c>
      <c r="AX17" s="327">
        <f t="shared" si="30"/>
        <v>98.921363463731538</v>
      </c>
      <c r="AY17" s="327">
        <f t="shared" si="30"/>
        <v>24.730340865932884</v>
      </c>
      <c r="AZ17" s="327">
        <f t="shared" si="30"/>
        <v>24.730340865932884</v>
      </c>
      <c r="BA17" s="327">
        <f t="shared" si="30"/>
        <v>16.486893910621927</v>
      </c>
      <c r="BB17" s="327">
        <f t="shared" si="30"/>
        <v>8.2434469553109633</v>
      </c>
      <c r="BC17" s="327">
        <f t="shared" si="34"/>
        <v>115.40825737435348</v>
      </c>
      <c r="BD17" s="327">
        <f t="shared" si="34"/>
        <v>41.217234776554818</v>
      </c>
      <c r="BE17" s="327">
        <f t="shared" si="34"/>
        <v>41.217234776554818</v>
      </c>
      <c r="BF17" s="327">
        <f t="shared" si="34"/>
        <v>24.730340865932884</v>
      </c>
    </row>
    <row r="18" spans="2:58" ht="14.25">
      <c r="B18" s="6" t="s">
        <v>12</v>
      </c>
      <c r="C18" s="1852" t="s">
        <v>24</v>
      </c>
      <c r="D18" s="1846" t="s">
        <v>31</v>
      </c>
      <c r="E18" s="1845" t="s">
        <v>25</v>
      </c>
      <c r="F18" s="1566" t="s">
        <v>26</v>
      </c>
      <c r="G18" s="1847">
        <v>17.73</v>
      </c>
      <c r="H18" s="1853">
        <v>1935.4455072102144</v>
      </c>
      <c r="I18" s="1853">
        <v>1935.4455072102144</v>
      </c>
      <c r="J18" s="1853">
        <v>1935.4455072102144</v>
      </c>
      <c r="K18" s="1851">
        <v>9.08</v>
      </c>
      <c r="R18" s="327">
        <f t="shared" si="31"/>
        <v>17573.845205468748</v>
      </c>
      <c r="S18" s="327">
        <f t="shared" si="28"/>
        <v>9348.2017998253341</v>
      </c>
      <c r="T18" s="327">
        <f t="shared" si="28"/>
        <v>387.08910144204299</v>
      </c>
      <c r="U18" s="327">
        <f t="shared" si="28"/>
        <v>3890.2454694925304</v>
      </c>
      <c r="V18" s="327">
        <f t="shared" si="28"/>
        <v>0</v>
      </c>
      <c r="W18" s="327">
        <f t="shared" si="28"/>
        <v>2806.3959854548116</v>
      </c>
      <c r="X18" s="327">
        <f t="shared" si="28"/>
        <v>38.708910144204296</v>
      </c>
      <c r="Y18" s="327">
        <f t="shared" si="28"/>
        <v>58.06336521630643</v>
      </c>
      <c r="Z18" s="327">
        <f t="shared" si="28"/>
        <v>38.708910144204296</v>
      </c>
      <c r="AA18" s="327">
        <f t="shared" si="28"/>
        <v>77.417820288408592</v>
      </c>
      <c r="AB18" s="327">
        <f t="shared" si="28"/>
        <v>232.25346086522572</v>
      </c>
      <c r="AC18" s="327">
        <f t="shared" si="28"/>
        <v>58.06336521630643</v>
      </c>
      <c r="AD18" s="327">
        <f t="shared" si="28"/>
        <v>58.06336521630643</v>
      </c>
      <c r="AE18" s="327">
        <f t="shared" si="28"/>
        <v>38.708910144204296</v>
      </c>
      <c r="AF18" s="327">
        <f t="shared" si="28"/>
        <v>19.354455072102148</v>
      </c>
      <c r="AG18" s="327">
        <f t="shared" si="32"/>
        <v>270.96237100943006</v>
      </c>
      <c r="AH18" s="327">
        <f t="shared" si="32"/>
        <v>96.772275360510747</v>
      </c>
      <c r="AI18" s="327">
        <f t="shared" si="32"/>
        <v>96.772275360510747</v>
      </c>
      <c r="AJ18" s="327">
        <f t="shared" si="32"/>
        <v>58.06336521630643</v>
      </c>
      <c r="AK18" s="1336" t="s">
        <v>1596</v>
      </c>
      <c r="AL18" s="89" t="s">
        <v>1596</v>
      </c>
      <c r="AM18" s="1336" t="s">
        <v>1596</v>
      </c>
      <c r="AN18" s="327">
        <f t="shared" si="33"/>
        <v>17573.845205468748</v>
      </c>
      <c r="AO18" s="327">
        <f t="shared" si="30"/>
        <v>9348.2017998253341</v>
      </c>
      <c r="AP18" s="327">
        <f t="shared" si="30"/>
        <v>387.08910144204299</v>
      </c>
      <c r="AQ18" s="327">
        <f t="shared" si="30"/>
        <v>3890.2454694925304</v>
      </c>
      <c r="AR18" s="327">
        <f t="shared" si="30"/>
        <v>0</v>
      </c>
      <c r="AS18" s="327">
        <f t="shared" si="30"/>
        <v>2806.3959854548116</v>
      </c>
      <c r="AT18" s="327">
        <f t="shared" si="30"/>
        <v>38.708910144204296</v>
      </c>
      <c r="AU18" s="327">
        <f t="shared" si="30"/>
        <v>58.06336521630643</v>
      </c>
      <c r="AV18" s="327">
        <f t="shared" si="30"/>
        <v>38.708910144204296</v>
      </c>
      <c r="AW18" s="327">
        <f t="shared" si="30"/>
        <v>77.417820288408592</v>
      </c>
      <c r="AX18" s="327">
        <f t="shared" si="30"/>
        <v>232.25346086522572</v>
      </c>
      <c r="AY18" s="327">
        <f t="shared" si="30"/>
        <v>58.06336521630643</v>
      </c>
      <c r="AZ18" s="327">
        <f t="shared" si="30"/>
        <v>58.06336521630643</v>
      </c>
      <c r="BA18" s="327">
        <f t="shared" si="30"/>
        <v>38.708910144204296</v>
      </c>
      <c r="BB18" s="327">
        <f t="shared" si="30"/>
        <v>19.354455072102148</v>
      </c>
      <c r="BC18" s="327">
        <f t="shared" si="34"/>
        <v>270.96237100943006</v>
      </c>
      <c r="BD18" s="327">
        <f t="shared" si="34"/>
        <v>96.772275360510747</v>
      </c>
      <c r="BE18" s="327">
        <f t="shared" si="34"/>
        <v>96.772275360510747</v>
      </c>
      <c r="BF18" s="327">
        <f t="shared" si="34"/>
        <v>58.06336521630643</v>
      </c>
    </row>
    <row r="19" spans="2:58" ht="14.25">
      <c r="B19" s="6" t="s">
        <v>12</v>
      </c>
      <c r="C19" s="1852" t="s">
        <v>24</v>
      </c>
      <c r="D19" s="1846" t="s">
        <v>32</v>
      </c>
      <c r="E19" s="1845" t="s">
        <v>25</v>
      </c>
      <c r="F19" s="1566" t="s">
        <v>26</v>
      </c>
      <c r="G19" s="1847">
        <v>17.73</v>
      </c>
      <c r="H19" s="1853">
        <v>3132.4031342701087</v>
      </c>
      <c r="I19" s="1853">
        <v>3132.4031342701087</v>
      </c>
      <c r="J19" s="1853">
        <v>3132.4031342701087</v>
      </c>
      <c r="K19" s="1851">
        <v>9.08</v>
      </c>
      <c r="R19" s="327">
        <f t="shared" si="31"/>
        <v>28442.220459172586</v>
      </c>
      <c r="S19" s="327">
        <f t="shared" ref="S19:AF37" si="35">+$R19*VLOOKUP($E19,$P$5:$AF$7,S$1+3,FALSE)</f>
        <v>15129.507138524621</v>
      </c>
      <c r="T19" s="327">
        <f t="shared" si="35"/>
        <v>626.48062685402181</v>
      </c>
      <c r="U19" s="327">
        <f t="shared" si="35"/>
        <v>6296.1302998829178</v>
      </c>
      <c r="V19" s="327">
        <f t="shared" si="35"/>
        <v>0</v>
      </c>
      <c r="W19" s="327">
        <f t="shared" si="35"/>
        <v>4541.9845446916579</v>
      </c>
      <c r="X19" s="327">
        <f t="shared" si="35"/>
        <v>62.648062685402181</v>
      </c>
      <c r="Y19" s="327">
        <f t="shared" si="35"/>
        <v>93.972094028103243</v>
      </c>
      <c r="Z19" s="327">
        <f t="shared" si="35"/>
        <v>62.648062685402181</v>
      </c>
      <c r="AA19" s="327">
        <f t="shared" si="35"/>
        <v>125.29612537080436</v>
      </c>
      <c r="AB19" s="327">
        <f t="shared" si="35"/>
        <v>375.88837611241297</v>
      </c>
      <c r="AC19" s="327">
        <f t="shared" si="35"/>
        <v>93.972094028103243</v>
      </c>
      <c r="AD19" s="327">
        <f t="shared" si="35"/>
        <v>93.972094028103243</v>
      </c>
      <c r="AE19" s="327">
        <f t="shared" si="35"/>
        <v>62.648062685402181</v>
      </c>
      <c r="AF19" s="327">
        <f t="shared" si="35"/>
        <v>31.32403134270109</v>
      </c>
      <c r="AG19" s="327">
        <f t="shared" si="32"/>
        <v>438.53643879781526</v>
      </c>
      <c r="AH19" s="327">
        <f t="shared" si="32"/>
        <v>156.62015671350545</v>
      </c>
      <c r="AI19" s="327">
        <f t="shared" si="32"/>
        <v>156.62015671350545</v>
      </c>
      <c r="AJ19" s="327">
        <f t="shared" si="32"/>
        <v>93.972094028103243</v>
      </c>
      <c r="AK19" s="1336" t="s">
        <v>1596</v>
      </c>
      <c r="AL19" s="89" t="s">
        <v>1596</v>
      </c>
      <c r="AM19" s="1336" t="s">
        <v>1596</v>
      </c>
      <c r="AN19" s="327">
        <f t="shared" si="33"/>
        <v>28442.220459172586</v>
      </c>
      <c r="AO19" s="327">
        <f t="shared" ref="AO19:BB37" si="36">+$AN19*VLOOKUP($E19,$AL$5:$BB$7,AO$1+3,FALSE)</f>
        <v>15129.507138524621</v>
      </c>
      <c r="AP19" s="327">
        <f t="shared" si="36"/>
        <v>626.48062685402181</v>
      </c>
      <c r="AQ19" s="327">
        <f t="shared" si="36"/>
        <v>6296.1302998829178</v>
      </c>
      <c r="AR19" s="327">
        <f t="shared" si="36"/>
        <v>0</v>
      </c>
      <c r="AS19" s="327">
        <f t="shared" si="36"/>
        <v>4541.9845446916579</v>
      </c>
      <c r="AT19" s="327">
        <f t="shared" si="36"/>
        <v>62.648062685402181</v>
      </c>
      <c r="AU19" s="327">
        <f t="shared" si="36"/>
        <v>93.972094028103243</v>
      </c>
      <c r="AV19" s="327">
        <f t="shared" si="36"/>
        <v>62.648062685402181</v>
      </c>
      <c r="AW19" s="327">
        <f t="shared" si="36"/>
        <v>125.29612537080436</v>
      </c>
      <c r="AX19" s="327">
        <f t="shared" si="36"/>
        <v>375.88837611241297</v>
      </c>
      <c r="AY19" s="327">
        <f t="shared" si="36"/>
        <v>93.972094028103243</v>
      </c>
      <c r="AZ19" s="327">
        <f t="shared" si="36"/>
        <v>93.972094028103243</v>
      </c>
      <c r="BA19" s="327">
        <f t="shared" si="36"/>
        <v>62.648062685402181</v>
      </c>
      <c r="BB19" s="327">
        <f t="shared" si="36"/>
        <v>31.32403134270109</v>
      </c>
      <c r="BC19" s="327">
        <f t="shared" si="34"/>
        <v>438.53643879781526</v>
      </c>
      <c r="BD19" s="327">
        <f t="shared" si="34"/>
        <v>156.62015671350545</v>
      </c>
      <c r="BE19" s="327">
        <f t="shared" si="34"/>
        <v>156.62015671350545</v>
      </c>
      <c r="BF19" s="327">
        <f t="shared" si="34"/>
        <v>93.972094028103243</v>
      </c>
    </row>
    <row r="20" spans="2:58" ht="14.25">
      <c r="B20" s="6" t="s">
        <v>12</v>
      </c>
      <c r="C20" s="1852" t="s">
        <v>24</v>
      </c>
      <c r="D20" s="1846" t="s">
        <v>33</v>
      </c>
      <c r="E20" s="1845" t="s">
        <v>25</v>
      </c>
      <c r="F20" s="1566" t="s">
        <v>26</v>
      </c>
      <c r="G20" s="1847">
        <v>17.73</v>
      </c>
      <c r="H20" s="1853">
        <v>1187.5671038034525</v>
      </c>
      <c r="I20" s="1853">
        <v>1187.5671038034525</v>
      </c>
      <c r="J20" s="1853">
        <v>1187.5671038034525</v>
      </c>
      <c r="K20" s="1851">
        <v>9.08</v>
      </c>
      <c r="R20" s="327">
        <f t="shared" si="31"/>
        <v>10783.109302535349</v>
      </c>
      <c r="S20" s="327">
        <f t="shared" si="35"/>
        <v>5735.9491113706745</v>
      </c>
      <c r="T20" s="327">
        <f t="shared" si="35"/>
        <v>237.51342076069056</v>
      </c>
      <c r="U20" s="327">
        <f t="shared" si="35"/>
        <v>2387.0098786449394</v>
      </c>
      <c r="V20" s="327">
        <f t="shared" si="35"/>
        <v>0</v>
      </c>
      <c r="W20" s="327">
        <f t="shared" si="35"/>
        <v>1721.9723005150065</v>
      </c>
      <c r="X20" s="327">
        <f t="shared" si="35"/>
        <v>23.751342076069054</v>
      </c>
      <c r="Y20" s="327">
        <f t="shared" si="35"/>
        <v>35.627013114103576</v>
      </c>
      <c r="Z20" s="327">
        <f t="shared" si="35"/>
        <v>23.751342076069054</v>
      </c>
      <c r="AA20" s="327">
        <f t="shared" si="35"/>
        <v>47.502684152138109</v>
      </c>
      <c r="AB20" s="327">
        <f t="shared" si="35"/>
        <v>142.5080524564143</v>
      </c>
      <c r="AC20" s="327">
        <f t="shared" si="35"/>
        <v>35.627013114103576</v>
      </c>
      <c r="AD20" s="327">
        <f t="shared" si="35"/>
        <v>35.627013114103576</v>
      </c>
      <c r="AE20" s="327">
        <f t="shared" si="35"/>
        <v>23.751342076069054</v>
      </c>
      <c r="AF20" s="327">
        <f t="shared" si="35"/>
        <v>11.875671038034527</v>
      </c>
      <c r="AG20" s="327">
        <f t="shared" si="32"/>
        <v>166.25939453248338</v>
      </c>
      <c r="AH20" s="327">
        <f t="shared" si="32"/>
        <v>59.378355190172641</v>
      </c>
      <c r="AI20" s="327">
        <f t="shared" si="32"/>
        <v>59.378355190172641</v>
      </c>
      <c r="AJ20" s="327">
        <f t="shared" si="32"/>
        <v>35.627013114103576</v>
      </c>
      <c r="AK20" s="1336" t="s">
        <v>1596</v>
      </c>
      <c r="AL20" s="89" t="s">
        <v>1596</v>
      </c>
      <c r="AM20" s="1336" t="s">
        <v>1596</v>
      </c>
      <c r="AN20" s="327">
        <f t="shared" si="33"/>
        <v>10783.109302535349</v>
      </c>
      <c r="AO20" s="327">
        <f t="shared" si="36"/>
        <v>5735.9491113706745</v>
      </c>
      <c r="AP20" s="327">
        <f t="shared" si="36"/>
        <v>237.51342076069056</v>
      </c>
      <c r="AQ20" s="327">
        <f t="shared" si="36"/>
        <v>2387.0098786449394</v>
      </c>
      <c r="AR20" s="327">
        <f t="shared" si="36"/>
        <v>0</v>
      </c>
      <c r="AS20" s="327">
        <f t="shared" si="36"/>
        <v>1721.9723005150065</v>
      </c>
      <c r="AT20" s="327">
        <f t="shared" si="36"/>
        <v>23.751342076069054</v>
      </c>
      <c r="AU20" s="327">
        <f t="shared" si="36"/>
        <v>35.627013114103576</v>
      </c>
      <c r="AV20" s="327">
        <f t="shared" si="36"/>
        <v>23.751342076069054</v>
      </c>
      <c r="AW20" s="327">
        <f t="shared" si="36"/>
        <v>47.502684152138109</v>
      </c>
      <c r="AX20" s="327">
        <f t="shared" si="36"/>
        <v>142.5080524564143</v>
      </c>
      <c r="AY20" s="327">
        <f t="shared" si="36"/>
        <v>35.627013114103576</v>
      </c>
      <c r="AZ20" s="327">
        <f t="shared" si="36"/>
        <v>35.627013114103576</v>
      </c>
      <c r="BA20" s="327">
        <f t="shared" si="36"/>
        <v>23.751342076069054</v>
      </c>
      <c r="BB20" s="327">
        <f t="shared" si="36"/>
        <v>11.875671038034527</v>
      </c>
      <c r="BC20" s="327">
        <f t="shared" si="34"/>
        <v>166.25939453248338</v>
      </c>
      <c r="BD20" s="327">
        <f t="shared" si="34"/>
        <v>59.378355190172641</v>
      </c>
      <c r="BE20" s="327">
        <f t="shared" si="34"/>
        <v>59.378355190172641</v>
      </c>
      <c r="BF20" s="327">
        <f t="shared" si="34"/>
        <v>35.627013114103576</v>
      </c>
    </row>
    <row r="21" spans="2:58" ht="14.25">
      <c r="B21" s="6" t="s">
        <v>12</v>
      </c>
      <c r="C21" s="1852" t="s">
        <v>24</v>
      </c>
      <c r="D21" s="1846" t="s">
        <v>34</v>
      </c>
      <c r="E21" s="1845" t="s">
        <v>25</v>
      </c>
      <c r="F21" s="1566" t="s">
        <v>26</v>
      </c>
      <c r="G21" s="1847">
        <v>17.850000000000001</v>
      </c>
      <c r="H21" s="1853">
        <v>27.07223623552288</v>
      </c>
      <c r="I21" s="1853">
        <v>27.07223623552288</v>
      </c>
      <c r="J21" s="1853">
        <v>27.07223623552288</v>
      </c>
      <c r="K21" s="1851">
        <v>9.08</v>
      </c>
      <c r="R21" s="327">
        <f t="shared" si="31"/>
        <v>245.81590501854774</v>
      </c>
      <c r="S21" s="327">
        <f t="shared" si="35"/>
        <v>130.75890101757548</v>
      </c>
      <c r="T21" s="327">
        <f t="shared" si="35"/>
        <v>5.4144472471045768</v>
      </c>
      <c r="U21" s="327">
        <f t="shared" si="35"/>
        <v>54.415194833400982</v>
      </c>
      <c r="V21" s="327">
        <f t="shared" si="35"/>
        <v>0</v>
      </c>
      <c r="W21" s="327">
        <f t="shared" si="35"/>
        <v>39.254742541508179</v>
      </c>
      <c r="X21" s="327">
        <f t="shared" si="35"/>
        <v>0.54144472471045757</v>
      </c>
      <c r="Y21" s="327">
        <f t="shared" si="35"/>
        <v>0.8121670870656863</v>
      </c>
      <c r="Z21" s="327">
        <f t="shared" si="35"/>
        <v>0.54144472471045757</v>
      </c>
      <c r="AA21" s="327">
        <f t="shared" si="35"/>
        <v>1.0828894494209151</v>
      </c>
      <c r="AB21" s="327">
        <f t="shared" si="35"/>
        <v>3.2486683482627452</v>
      </c>
      <c r="AC21" s="327">
        <f t="shared" si="35"/>
        <v>0.8121670870656863</v>
      </c>
      <c r="AD21" s="327">
        <f t="shared" si="35"/>
        <v>0.8121670870656863</v>
      </c>
      <c r="AE21" s="327">
        <f t="shared" si="35"/>
        <v>0.54144472471045757</v>
      </c>
      <c r="AF21" s="327">
        <f t="shared" si="35"/>
        <v>0.27072236235522879</v>
      </c>
      <c r="AG21" s="327">
        <f t="shared" si="32"/>
        <v>3.7901130729732033</v>
      </c>
      <c r="AH21" s="327">
        <f t="shared" si="32"/>
        <v>1.3536118117761442</v>
      </c>
      <c r="AI21" s="327">
        <f t="shared" si="32"/>
        <v>1.3536118117761442</v>
      </c>
      <c r="AJ21" s="327">
        <f t="shared" si="32"/>
        <v>0.8121670870656863</v>
      </c>
      <c r="AK21" s="1336" t="s">
        <v>1596</v>
      </c>
      <c r="AL21" s="89" t="s">
        <v>1596</v>
      </c>
      <c r="AM21" s="1336" t="s">
        <v>1596</v>
      </c>
      <c r="AN21" s="327">
        <f t="shared" si="33"/>
        <v>245.81590501854774</v>
      </c>
      <c r="AO21" s="327">
        <f t="shared" si="36"/>
        <v>130.75890101757548</v>
      </c>
      <c r="AP21" s="327">
        <f t="shared" si="36"/>
        <v>5.4144472471045768</v>
      </c>
      <c r="AQ21" s="327">
        <f t="shared" si="36"/>
        <v>54.415194833400982</v>
      </c>
      <c r="AR21" s="327">
        <f t="shared" si="36"/>
        <v>0</v>
      </c>
      <c r="AS21" s="327">
        <f t="shared" si="36"/>
        <v>39.254742541508179</v>
      </c>
      <c r="AT21" s="327">
        <f t="shared" si="36"/>
        <v>0.54144472471045757</v>
      </c>
      <c r="AU21" s="327">
        <f t="shared" si="36"/>
        <v>0.8121670870656863</v>
      </c>
      <c r="AV21" s="327">
        <f t="shared" si="36"/>
        <v>0.54144472471045757</v>
      </c>
      <c r="AW21" s="327">
        <f t="shared" si="36"/>
        <v>1.0828894494209151</v>
      </c>
      <c r="AX21" s="327">
        <f t="shared" si="36"/>
        <v>3.2486683482627452</v>
      </c>
      <c r="AY21" s="327">
        <f t="shared" si="36"/>
        <v>0.8121670870656863</v>
      </c>
      <c r="AZ21" s="327">
        <f t="shared" si="36"/>
        <v>0.8121670870656863</v>
      </c>
      <c r="BA21" s="327">
        <f t="shared" si="36"/>
        <v>0.54144472471045757</v>
      </c>
      <c r="BB21" s="327">
        <f t="shared" si="36"/>
        <v>0.27072236235522879</v>
      </c>
      <c r="BC21" s="327">
        <f t="shared" si="34"/>
        <v>3.7901130729732033</v>
      </c>
      <c r="BD21" s="327">
        <f t="shared" si="34"/>
        <v>1.3536118117761442</v>
      </c>
      <c r="BE21" s="327">
        <f t="shared" si="34"/>
        <v>1.3536118117761442</v>
      </c>
      <c r="BF21" s="327">
        <f t="shared" si="34"/>
        <v>0.8121670870656863</v>
      </c>
    </row>
    <row r="22" spans="2:58" ht="14.25">
      <c r="B22" s="6" t="s">
        <v>12</v>
      </c>
      <c r="C22" s="1852" t="s">
        <v>35</v>
      </c>
      <c r="D22" s="1846" t="s">
        <v>36</v>
      </c>
      <c r="E22" s="1845" t="s">
        <v>25</v>
      </c>
      <c r="F22" s="1566" t="s">
        <v>26</v>
      </c>
      <c r="G22" s="1852">
        <v>17.39</v>
      </c>
      <c r="H22" s="1853">
        <v>37758.786150611166</v>
      </c>
      <c r="I22" s="1853">
        <v>37758.786150611166</v>
      </c>
      <c r="J22" s="1853">
        <v>37758.786150611166</v>
      </c>
      <c r="K22" s="1851">
        <v>9.08</v>
      </c>
      <c r="R22" s="327">
        <f t="shared" si="31"/>
        <v>342849.77824754937</v>
      </c>
      <c r="S22" s="327">
        <f t="shared" si="35"/>
        <v>182374.93710745187</v>
      </c>
      <c r="T22" s="327">
        <f t="shared" si="35"/>
        <v>7551.7572301222344</v>
      </c>
      <c r="U22" s="327">
        <f t="shared" si="35"/>
        <v>75895.160162728425</v>
      </c>
      <c r="V22" s="327">
        <f t="shared" si="35"/>
        <v>0</v>
      </c>
      <c r="W22" s="327">
        <f t="shared" si="35"/>
        <v>54750.239918386193</v>
      </c>
      <c r="X22" s="327">
        <f t="shared" si="35"/>
        <v>755.17572301222333</v>
      </c>
      <c r="Y22" s="327">
        <f t="shared" si="35"/>
        <v>1132.7635845183347</v>
      </c>
      <c r="Z22" s="327">
        <f t="shared" si="35"/>
        <v>755.17572301222333</v>
      </c>
      <c r="AA22" s="327">
        <f t="shared" si="35"/>
        <v>1510.3514460244467</v>
      </c>
      <c r="AB22" s="327">
        <f t="shared" si="35"/>
        <v>4531.0543380733388</v>
      </c>
      <c r="AC22" s="327">
        <f t="shared" si="35"/>
        <v>1132.7635845183347</v>
      </c>
      <c r="AD22" s="327">
        <f t="shared" si="35"/>
        <v>1132.7635845183347</v>
      </c>
      <c r="AE22" s="327">
        <f t="shared" si="35"/>
        <v>755.17572301222333</v>
      </c>
      <c r="AF22" s="327">
        <f t="shared" si="35"/>
        <v>377.58786150611166</v>
      </c>
      <c r="AG22" s="327">
        <f t="shared" si="32"/>
        <v>5286.2300610855636</v>
      </c>
      <c r="AH22" s="327">
        <f t="shared" si="32"/>
        <v>1887.9393075305586</v>
      </c>
      <c r="AI22" s="327">
        <f t="shared" si="32"/>
        <v>1887.9393075305586</v>
      </c>
      <c r="AJ22" s="327">
        <f t="shared" si="32"/>
        <v>1132.7635845183347</v>
      </c>
      <c r="AK22" s="1336" t="s">
        <v>1596</v>
      </c>
      <c r="AL22" s="89" t="s">
        <v>1596</v>
      </c>
      <c r="AM22" s="1336" t="s">
        <v>1596</v>
      </c>
      <c r="AN22" s="327">
        <f t="shared" si="33"/>
        <v>342849.77824754937</v>
      </c>
      <c r="AO22" s="327">
        <f t="shared" si="36"/>
        <v>182374.93710745187</v>
      </c>
      <c r="AP22" s="327">
        <f t="shared" si="36"/>
        <v>7551.7572301222344</v>
      </c>
      <c r="AQ22" s="327">
        <f t="shared" si="36"/>
        <v>75895.160162728425</v>
      </c>
      <c r="AR22" s="327">
        <f t="shared" si="36"/>
        <v>0</v>
      </c>
      <c r="AS22" s="327">
        <f t="shared" si="36"/>
        <v>54750.239918386193</v>
      </c>
      <c r="AT22" s="327">
        <f t="shared" si="36"/>
        <v>755.17572301222333</v>
      </c>
      <c r="AU22" s="327">
        <f t="shared" si="36"/>
        <v>1132.7635845183347</v>
      </c>
      <c r="AV22" s="327">
        <f t="shared" si="36"/>
        <v>755.17572301222333</v>
      </c>
      <c r="AW22" s="327">
        <f t="shared" si="36"/>
        <v>1510.3514460244467</v>
      </c>
      <c r="AX22" s="327">
        <f t="shared" si="36"/>
        <v>4531.0543380733388</v>
      </c>
      <c r="AY22" s="327">
        <f t="shared" si="36"/>
        <v>1132.7635845183347</v>
      </c>
      <c r="AZ22" s="327">
        <f t="shared" si="36"/>
        <v>1132.7635845183347</v>
      </c>
      <c r="BA22" s="327">
        <f t="shared" si="36"/>
        <v>755.17572301222333</v>
      </c>
      <c r="BB22" s="327">
        <f t="shared" si="36"/>
        <v>377.58786150611166</v>
      </c>
      <c r="BC22" s="327">
        <f t="shared" si="34"/>
        <v>5286.2300610855636</v>
      </c>
      <c r="BD22" s="327">
        <f t="shared" si="34"/>
        <v>1887.9393075305586</v>
      </c>
      <c r="BE22" s="327">
        <f t="shared" si="34"/>
        <v>1887.9393075305586</v>
      </c>
      <c r="BF22" s="327">
        <f t="shared" si="34"/>
        <v>1132.7635845183347</v>
      </c>
    </row>
    <row r="23" spans="2:58" ht="14.25">
      <c r="B23" s="6" t="s">
        <v>12</v>
      </c>
      <c r="C23" s="1852" t="s">
        <v>35</v>
      </c>
      <c r="D23" s="1846" t="s">
        <v>23</v>
      </c>
      <c r="E23" s="1845" t="s">
        <v>25</v>
      </c>
      <c r="F23" s="1566" t="s">
        <v>26</v>
      </c>
      <c r="G23" s="1852">
        <v>17.39</v>
      </c>
      <c r="H23" s="1853">
        <v>12199.420309223377</v>
      </c>
      <c r="I23" s="1853">
        <v>12199.420309223377</v>
      </c>
      <c r="J23" s="1853">
        <v>12199.420309223377</v>
      </c>
      <c r="K23" s="1851">
        <v>9.08</v>
      </c>
      <c r="R23" s="327">
        <f t="shared" si="31"/>
        <v>110770.73640774826</v>
      </c>
      <c r="S23" s="327">
        <f t="shared" si="35"/>
        <v>58923.200093548898</v>
      </c>
      <c r="T23" s="327">
        <f t="shared" si="35"/>
        <v>2439.8840618446761</v>
      </c>
      <c r="U23" s="327">
        <f t="shared" si="35"/>
        <v>24520.834821538985</v>
      </c>
      <c r="V23" s="327">
        <f t="shared" si="35"/>
        <v>0</v>
      </c>
      <c r="W23" s="327">
        <f t="shared" si="35"/>
        <v>17689.159448373899</v>
      </c>
      <c r="X23" s="327">
        <f t="shared" si="35"/>
        <v>243.98840618446755</v>
      </c>
      <c r="Y23" s="327">
        <f t="shared" si="35"/>
        <v>365.98260927670128</v>
      </c>
      <c r="Z23" s="327">
        <f t="shared" si="35"/>
        <v>243.98840618446755</v>
      </c>
      <c r="AA23" s="327">
        <f t="shared" si="35"/>
        <v>487.9768123689351</v>
      </c>
      <c r="AB23" s="327">
        <f t="shared" si="35"/>
        <v>1463.9304371068051</v>
      </c>
      <c r="AC23" s="327">
        <f t="shared" si="35"/>
        <v>365.98260927670128</v>
      </c>
      <c r="AD23" s="327">
        <f t="shared" si="35"/>
        <v>365.98260927670128</v>
      </c>
      <c r="AE23" s="327">
        <f t="shared" si="35"/>
        <v>243.98840618446755</v>
      </c>
      <c r="AF23" s="327">
        <f t="shared" si="35"/>
        <v>121.99420309223378</v>
      </c>
      <c r="AG23" s="327">
        <f t="shared" si="32"/>
        <v>1707.9188432912729</v>
      </c>
      <c r="AH23" s="327">
        <f t="shared" si="32"/>
        <v>609.97101546116903</v>
      </c>
      <c r="AI23" s="327">
        <f t="shared" si="32"/>
        <v>609.97101546116903</v>
      </c>
      <c r="AJ23" s="327">
        <f t="shared" si="32"/>
        <v>365.98260927670128</v>
      </c>
      <c r="AK23" s="1336" t="s">
        <v>1596</v>
      </c>
      <c r="AL23" s="89" t="s">
        <v>1596</v>
      </c>
      <c r="AM23" s="1336" t="s">
        <v>1596</v>
      </c>
      <c r="AN23" s="327">
        <f t="shared" si="33"/>
        <v>110770.73640774826</v>
      </c>
      <c r="AO23" s="327">
        <f t="shared" si="36"/>
        <v>58923.200093548898</v>
      </c>
      <c r="AP23" s="327">
        <f t="shared" si="36"/>
        <v>2439.8840618446761</v>
      </c>
      <c r="AQ23" s="327">
        <f t="shared" si="36"/>
        <v>24520.834821538985</v>
      </c>
      <c r="AR23" s="327">
        <f t="shared" si="36"/>
        <v>0</v>
      </c>
      <c r="AS23" s="327">
        <f t="shared" si="36"/>
        <v>17689.159448373899</v>
      </c>
      <c r="AT23" s="327">
        <f t="shared" si="36"/>
        <v>243.98840618446755</v>
      </c>
      <c r="AU23" s="327">
        <f t="shared" si="36"/>
        <v>365.98260927670128</v>
      </c>
      <c r="AV23" s="327">
        <f t="shared" si="36"/>
        <v>243.98840618446755</v>
      </c>
      <c r="AW23" s="327">
        <f t="shared" si="36"/>
        <v>487.9768123689351</v>
      </c>
      <c r="AX23" s="327">
        <f t="shared" si="36"/>
        <v>1463.9304371068051</v>
      </c>
      <c r="AY23" s="327">
        <f t="shared" si="36"/>
        <v>365.98260927670128</v>
      </c>
      <c r="AZ23" s="327">
        <f t="shared" si="36"/>
        <v>365.98260927670128</v>
      </c>
      <c r="BA23" s="327">
        <f t="shared" si="36"/>
        <v>243.98840618446755</v>
      </c>
      <c r="BB23" s="327">
        <f t="shared" si="36"/>
        <v>121.99420309223378</v>
      </c>
      <c r="BC23" s="327">
        <f t="shared" si="34"/>
        <v>1707.9188432912729</v>
      </c>
      <c r="BD23" s="327">
        <f t="shared" si="34"/>
        <v>609.97101546116903</v>
      </c>
      <c r="BE23" s="327">
        <f t="shared" si="34"/>
        <v>609.97101546116903</v>
      </c>
      <c r="BF23" s="327">
        <f t="shared" si="34"/>
        <v>365.98260927670128</v>
      </c>
    </row>
    <row r="24" spans="2:58" ht="14.25">
      <c r="B24" s="6" t="s">
        <v>12</v>
      </c>
      <c r="C24" s="1852" t="s">
        <v>35</v>
      </c>
      <c r="D24" s="1846" t="s">
        <v>37</v>
      </c>
      <c r="E24" s="1845" t="s">
        <v>25</v>
      </c>
      <c r="F24" s="1566" t="s">
        <v>26</v>
      </c>
      <c r="G24" s="1852">
        <v>17.649999999999999</v>
      </c>
      <c r="H24" s="1853">
        <v>1603.8954544234343</v>
      </c>
      <c r="I24" s="1853">
        <v>1603.8954544234343</v>
      </c>
      <c r="J24" s="1853">
        <v>1603.8954544234343</v>
      </c>
      <c r="K24" s="1851">
        <v>9.08</v>
      </c>
      <c r="R24" s="327">
        <f t="shared" si="31"/>
        <v>14563.370726164783</v>
      </c>
      <c r="S24" s="327">
        <f t="shared" si="35"/>
        <v>7746.8150448651859</v>
      </c>
      <c r="T24" s="327">
        <f t="shared" si="35"/>
        <v>320.77909088468692</v>
      </c>
      <c r="U24" s="327">
        <f t="shared" si="35"/>
        <v>3223.8298633911027</v>
      </c>
      <c r="V24" s="327">
        <f t="shared" si="35"/>
        <v>0</v>
      </c>
      <c r="W24" s="327">
        <f t="shared" si="35"/>
        <v>2325.6484089139799</v>
      </c>
      <c r="X24" s="327">
        <f t="shared" si="35"/>
        <v>32.077909088468687</v>
      </c>
      <c r="Y24" s="327">
        <f t="shared" si="35"/>
        <v>48.116863632703023</v>
      </c>
      <c r="Z24" s="327">
        <f t="shared" si="35"/>
        <v>32.077909088468687</v>
      </c>
      <c r="AA24" s="327">
        <f t="shared" si="35"/>
        <v>64.155818176937373</v>
      </c>
      <c r="AB24" s="327">
        <f t="shared" si="35"/>
        <v>192.46745453081209</v>
      </c>
      <c r="AC24" s="327">
        <f t="shared" si="35"/>
        <v>48.116863632703023</v>
      </c>
      <c r="AD24" s="327">
        <f t="shared" si="35"/>
        <v>48.116863632703023</v>
      </c>
      <c r="AE24" s="327">
        <f t="shared" si="35"/>
        <v>32.077909088468687</v>
      </c>
      <c r="AF24" s="327">
        <f t="shared" si="35"/>
        <v>16.038954544234343</v>
      </c>
      <c r="AG24" s="327">
        <f t="shared" si="32"/>
        <v>224.54536361928083</v>
      </c>
      <c r="AH24" s="327">
        <f t="shared" si="32"/>
        <v>80.194772721171731</v>
      </c>
      <c r="AI24" s="327">
        <f t="shared" si="32"/>
        <v>80.194772721171731</v>
      </c>
      <c r="AJ24" s="327">
        <f t="shared" si="32"/>
        <v>48.116863632703023</v>
      </c>
      <c r="AK24" s="1336" t="s">
        <v>1596</v>
      </c>
      <c r="AL24" s="89" t="s">
        <v>1596</v>
      </c>
      <c r="AM24" s="1336" t="s">
        <v>1596</v>
      </c>
      <c r="AN24" s="327">
        <f t="shared" si="33"/>
        <v>14563.370726164783</v>
      </c>
      <c r="AO24" s="327">
        <f t="shared" si="36"/>
        <v>7746.8150448651859</v>
      </c>
      <c r="AP24" s="327">
        <f t="shared" si="36"/>
        <v>320.77909088468692</v>
      </c>
      <c r="AQ24" s="327">
        <f t="shared" si="36"/>
        <v>3223.8298633911027</v>
      </c>
      <c r="AR24" s="327">
        <f t="shared" si="36"/>
        <v>0</v>
      </c>
      <c r="AS24" s="327">
        <f t="shared" si="36"/>
        <v>2325.6484089139799</v>
      </c>
      <c r="AT24" s="327">
        <f t="shared" si="36"/>
        <v>32.077909088468687</v>
      </c>
      <c r="AU24" s="327">
        <f t="shared" si="36"/>
        <v>48.116863632703023</v>
      </c>
      <c r="AV24" s="327">
        <f t="shared" si="36"/>
        <v>32.077909088468687</v>
      </c>
      <c r="AW24" s="327">
        <f t="shared" si="36"/>
        <v>64.155818176937373</v>
      </c>
      <c r="AX24" s="327">
        <f t="shared" si="36"/>
        <v>192.46745453081209</v>
      </c>
      <c r="AY24" s="327">
        <f t="shared" si="36"/>
        <v>48.116863632703023</v>
      </c>
      <c r="AZ24" s="327">
        <f t="shared" si="36"/>
        <v>48.116863632703023</v>
      </c>
      <c r="BA24" s="327">
        <f t="shared" si="36"/>
        <v>32.077909088468687</v>
      </c>
      <c r="BB24" s="327">
        <f t="shared" si="36"/>
        <v>16.038954544234343</v>
      </c>
      <c r="BC24" s="327">
        <f t="shared" si="34"/>
        <v>224.54536361928083</v>
      </c>
      <c r="BD24" s="327">
        <f t="shared" si="34"/>
        <v>80.194772721171731</v>
      </c>
      <c r="BE24" s="327">
        <f t="shared" si="34"/>
        <v>80.194772721171731</v>
      </c>
      <c r="BF24" s="327">
        <f t="shared" si="34"/>
        <v>48.116863632703023</v>
      </c>
    </row>
    <row r="25" spans="2:58" ht="14.25">
      <c r="B25" s="7" t="s">
        <v>12</v>
      </c>
      <c r="C25" s="1854" t="s">
        <v>35</v>
      </c>
      <c r="D25" s="1575" t="s">
        <v>38</v>
      </c>
      <c r="E25" s="1855" t="s">
        <v>25</v>
      </c>
      <c r="F25" s="1856" t="s">
        <v>26</v>
      </c>
      <c r="G25" s="1854">
        <v>17.39</v>
      </c>
      <c r="H25" s="1857">
        <v>9382.8071704647245</v>
      </c>
      <c r="I25" s="1857">
        <v>9382.8071704647245</v>
      </c>
      <c r="J25" s="1857">
        <v>9382.8071704647245</v>
      </c>
      <c r="K25" s="1851">
        <v>9.08</v>
      </c>
      <c r="R25" s="327">
        <f t="shared" si="31"/>
        <v>85195.889107819705</v>
      </c>
      <c r="S25" s="327">
        <f t="shared" si="35"/>
        <v>45318.958633344613</v>
      </c>
      <c r="T25" s="327">
        <f t="shared" si="35"/>
        <v>1876.5614340929455</v>
      </c>
      <c r="U25" s="327">
        <f t="shared" si="35"/>
        <v>18859.442412634096</v>
      </c>
      <c r="V25" s="327">
        <f t="shared" si="35"/>
        <v>0</v>
      </c>
      <c r="W25" s="327">
        <f t="shared" si="35"/>
        <v>13605.070397173853</v>
      </c>
      <c r="X25" s="327">
        <f t="shared" si="35"/>
        <v>187.65614340929451</v>
      </c>
      <c r="Y25" s="327">
        <f t="shared" si="35"/>
        <v>281.48421511394173</v>
      </c>
      <c r="Z25" s="327">
        <f t="shared" si="35"/>
        <v>187.65614340929451</v>
      </c>
      <c r="AA25" s="327">
        <f t="shared" si="35"/>
        <v>375.31228681858903</v>
      </c>
      <c r="AB25" s="327">
        <f t="shared" si="35"/>
        <v>1125.9368604557669</v>
      </c>
      <c r="AC25" s="327">
        <f t="shared" si="35"/>
        <v>281.48421511394173</v>
      </c>
      <c r="AD25" s="327">
        <f t="shared" si="35"/>
        <v>281.48421511394173</v>
      </c>
      <c r="AE25" s="327">
        <f t="shared" si="35"/>
        <v>187.65614340929451</v>
      </c>
      <c r="AF25" s="327">
        <f t="shared" si="35"/>
        <v>93.828071704647257</v>
      </c>
      <c r="AG25" s="327">
        <f t="shared" si="32"/>
        <v>1313.5930038650617</v>
      </c>
      <c r="AH25" s="327">
        <f t="shared" si="32"/>
        <v>469.14035852323639</v>
      </c>
      <c r="AI25" s="327">
        <f t="shared" si="32"/>
        <v>469.14035852323639</v>
      </c>
      <c r="AJ25" s="327">
        <f t="shared" si="32"/>
        <v>281.48421511394173</v>
      </c>
      <c r="AK25" s="1336" t="s">
        <v>1596</v>
      </c>
      <c r="AL25" s="89" t="s">
        <v>1596</v>
      </c>
      <c r="AM25" s="1336" t="s">
        <v>1596</v>
      </c>
      <c r="AN25" s="327">
        <f t="shared" si="33"/>
        <v>85195.889107819705</v>
      </c>
      <c r="AO25" s="327">
        <f t="shared" si="36"/>
        <v>45318.958633344613</v>
      </c>
      <c r="AP25" s="327">
        <f t="shared" si="36"/>
        <v>1876.5614340929455</v>
      </c>
      <c r="AQ25" s="327">
        <f t="shared" si="36"/>
        <v>18859.442412634096</v>
      </c>
      <c r="AR25" s="327">
        <f t="shared" si="36"/>
        <v>0</v>
      </c>
      <c r="AS25" s="327">
        <f t="shared" si="36"/>
        <v>13605.070397173853</v>
      </c>
      <c r="AT25" s="327">
        <f t="shared" si="36"/>
        <v>187.65614340929451</v>
      </c>
      <c r="AU25" s="327">
        <f t="shared" si="36"/>
        <v>281.48421511394173</v>
      </c>
      <c r="AV25" s="327">
        <f t="shared" si="36"/>
        <v>187.65614340929451</v>
      </c>
      <c r="AW25" s="327">
        <f t="shared" si="36"/>
        <v>375.31228681858903</v>
      </c>
      <c r="AX25" s="327">
        <f t="shared" si="36"/>
        <v>1125.9368604557669</v>
      </c>
      <c r="AY25" s="327">
        <f t="shared" si="36"/>
        <v>281.48421511394173</v>
      </c>
      <c r="AZ25" s="327">
        <f t="shared" si="36"/>
        <v>281.48421511394173</v>
      </c>
      <c r="BA25" s="327">
        <f t="shared" si="36"/>
        <v>187.65614340929451</v>
      </c>
      <c r="BB25" s="327">
        <f t="shared" si="36"/>
        <v>93.828071704647257</v>
      </c>
      <c r="BC25" s="327">
        <f t="shared" si="34"/>
        <v>1313.5930038650617</v>
      </c>
      <c r="BD25" s="327">
        <f t="shared" si="34"/>
        <v>469.14035852323639</v>
      </c>
      <c r="BE25" s="327">
        <f t="shared" si="34"/>
        <v>469.14035852323639</v>
      </c>
      <c r="BF25" s="327">
        <f t="shared" si="34"/>
        <v>281.48421511394173</v>
      </c>
    </row>
    <row r="26" spans="2:58" ht="14.25">
      <c r="B26" s="17" t="s">
        <v>39</v>
      </c>
      <c r="C26" s="1845" t="s">
        <v>35</v>
      </c>
      <c r="D26" s="1846" t="s">
        <v>36</v>
      </c>
      <c r="E26" s="1845" t="s">
        <v>25</v>
      </c>
      <c r="F26" s="1566" t="s">
        <v>16</v>
      </c>
      <c r="G26" s="1847">
        <v>17.39</v>
      </c>
      <c r="H26" s="1858">
        <v>53587.959096784019</v>
      </c>
      <c r="I26" s="1858">
        <v>53587.959096784019</v>
      </c>
      <c r="J26" s="1858">
        <v>53587.959096784019</v>
      </c>
      <c r="K26" s="1859">
        <v>9.08</v>
      </c>
      <c r="R26" s="327">
        <f t="shared" si="31"/>
        <v>486578.66859879892</v>
      </c>
      <c r="S26" s="327">
        <f t="shared" si="35"/>
        <v>258829.84243746675</v>
      </c>
      <c r="T26" s="327">
        <f t="shared" si="35"/>
        <v>10717.591819356807</v>
      </c>
      <c r="U26" s="327">
        <f t="shared" si="35"/>
        <v>107711.79778453587</v>
      </c>
      <c r="V26" s="327">
        <f t="shared" si="35"/>
        <v>0</v>
      </c>
      <c r="W26" s="327">
        <f t="shared" si="35"/>
        <v>77702.540690336842</v>
      </c>
      <c r="X26" s="327">
        <f t="shared" si="35"/>
        <v>1071.7591819356805</v>
      </c>
      <c r="Y26" s="327">
        <f t="shared" si="35"/>
        <v>1607.6387729035205</v>
      </c>
      <c r="Z26" s="327">
        <f t="shared" si="35"/>
        <v>1071.7591819356805</v>
      </c>
      <c r="AA26" s="327">
        <f t="shared" si="35"/>
        <v>2143.5183638713611</v>
      </c>
      <c r="AB26" s="327">
        <f t="shared" si="35"/>
        <v>6430.5550916140819</v>
      </c>
      <c r="AC26" s="327">
        <f t="shared" si="35"/>
        <v>1607.6387729035205</v>
      </c>
      <c r="AD26" s="327">
        <f t="shared" si="35"/>
        <v>1607.6387729035205</v>
      </c>
      <c r="AE26" s="327">
        <f t="shared" si="35"/>
        <v>1071.7591819356805</v>
      </c>
      <c r="AF26" s="327">
        <f t="shared" si="35"/>
        <v>535.87959096784027</v>
      </c>
      <c r="AG26" s="327">
        <f t="shared" si="32"/>
        <v>7502.314273549764</v>
      </c>
      <c r="AH26" s="327">
        <f t="shared" si="32"/>
        <v>2679.3979548392017</v>
      </c>
      <c r="AI26" s="327">
        <f t="shared" si="32"/>
        <v>2679.3979548392017</v>
      </c>
      <c r="AJ26" s="327">
        <f t="shared" si="32"/>
        <v>1607.6387729035205</v>
      </c>
      <c r="AK26" s="1336" t="s">
        <v>1596</v>
      </c>
      <c r="AL26" s="89" t="s">
        <v>1596</v>
      </c>
      <c r="AM26" s="1336" t="s">
        <v>1596</v>
      </c>
      <c r="AN26" s="327">
        <f t="shared" si="33"/>
        <v>486578.66859879892</v>
      </c>
      <c r="AO26" s="327">
        <f t="shared" si="36"/>
        <v>258829.84243746675</v>
      </c>
      <c r="AP26" s="327">
        <f t="shared" si="36"/>
        <v>10717.591819356807</v>
      </c>
      <c r="AQ26" s="327">
        <f t="shared" si="36"/>
        <v>107711.79778453587</v>
      </c>
      <c r="AR26" s="327">
        <f t="shared" si="36"/>
        <v>0</v>
      </c>
      <c r="AS26" s="327">
        <f t="shared" si="36"/>
        <v>77702.540690336842</v>
      </c>
      <c r="AT26" s="327">
        <f t="shared" si="36"/>
        <v>1071.7591819356805</v>
      </c>
      <c r="AU26" s="327">
        <f t="shared" si="36"/>
        <v>1607.6387729035205</v>
      </c>
      <c r="AV26" s="327">
        <f t="shared" si="36"/>
        <v>1071.7591819356805</v>
      </c>
      <c r="AW26" s="327">
        <f t="shared" si="36"/>
        <v>2143.5183638713611</v>
      </c>
      <c r="AX26" s="327">
        <f t="shared" si="36"/>
        <v>6430.5550916140819</v>
      </c>
      <c r="AY26" s="327">
        <f t="shared" si="36"/>
        <v>1607.6387729035205</v>
      </c>
      <c r="AZ26" s="327">
        <f t="shared" si="36"/>
        <v>1607.6387729035205</v>
      </c>
      <c r="BA26" s="327">
        <f t="shared" si="36"/>
        <v>1071.7591819356805</v>
      </c>
      <c r="BB26" s="327">
        <f t="shared" si="36"/>
        <v>535.87959096784027</v>
      </c>
      <c r="BC26" s="327">
        <f t="shared" si="34"/>
        <v>7502.314273549764</v>
      </c>
      <c r="BD26" s="327">
        <f t="shared" si="34"/>
        <v>2679.3979548392017</v>
      </c>
      <c r="BE26" s="327">
        <f t="shared" si="34"/>
        <v>2679.3979548392017</v>
      </c>
      <c r="BF26" s="327">
        <f t="shared" si="34"/>
        <v>1607.6387729035205</v>
      </c>
    </row>
    <row r="27" spans="2:58" ht="14.25">
      <c r="B27" s="6" t="s">
        <v>39</v>
      </c>
      <c r="C27" s="1845" t="s">
        <v>35</v>
      </c>
      <c r="D27" s="1846" t="s">
        <v>36</v>
      </c>
      <c r="E27" s="1845" t="s">
        <v>15</v>
      </c>
      <c r="F27" s="1566" t="s">
        <v>16</v>
      </c>
      <c r="G27" s="1847">
        <v>17.39</v>
      </c>
      <c r="H27" s="1848">
        <v>32133.573834693758</v>
      </c>
      <c r="I27" s="1848">
        <v>32133.573834693758</v>
      </c>
      <c r="J27" s="1848">
        <v>32133.573834693758</v>
      </c>
      <c r="K27" s="1860">
        <v>12.2</v>
      </c>
      <c r="R27" s="327">
        <f t="shared" si="31"/>
        <v>392029.6007832638</v>
      </c>
      <c r="S27" s="327">
        <f t="shared" si="35"/>
        <v>155205.16162157094</v>
      </c>
      <c r="T27" s="327">
        <f t="shared" si="35"/>
        <v>6426.7147669387523</v>
      </c>
      <c r="U27" s="327">
        <f t="shared" si="35"/>
        <v>64588.483407734449</v>
      </c>
      <c r="V27" s="327">
        <f t="shared" si="35"/>
        <v>0</v>
      </c>
      <c r="W27" s="327">
        <f t="shared" si="35"/>
        <v>146850.43242455047</v>
      </c>
      <c r="X27" s="327">
        <f t="shared" si="35"/>
        <v>642.67147669387521</v>
      </c>
      <c r="Y27" s="327">
        <f t="shared" si="35"/>
        <v>964.00721504081275</v>
      </c>
      <c r="Z27" s="327">
        <f t="shared" si="35"/>
        <v>642.67147669387521</v>
      </c>
      <c r="AA27" s="327">
        <f t="shared" si="35"/>
        <v>1285.3429533877504</v>
      </c>
      <c r="AB27" s="327">
        <f t="shared" si="35"/>
        <v>3856.028860163251</v>
      </c>
      <c r="AC27" s="327">
        <f t="shared" si="35"/>
        <v>964.00721504081275</v>
      </c>
      <c r="AD27" s="327">
        <f t="shared" si="35"/>
        <v>964.00721504081275</v>
      </c>
      <c r="AE27" s="327">
        <f t="shared" si="35"/>
        <v>642.67147669387521</v>
      </c>
      <c r="AF27" s="327">
        <f t="shared" si="35"/>
        <v>321.3357383469376</v>
      </c>
      <c r="AG27" s="327">
        <f t="shared" si="32"/>
        <v>4498.7003368571259</v>
      </c>
      <c r="AH27" s="327">
        <f t="shared" si="32"/>
        <v>1606.6786917346881</v>
      </c>
      <c r="AI27" s="327">
        <f t="shared" si="32"/>
        <v>1606.6786917346881</v>
      </c>
      <c r="AJ27" s="327">
        <f t="shared" si="32"/>
        <v>964.00721504081275</v>
      </c>
      <c r="AK27" s="1336" t="s">
        <v>1596</v>
      </c>
      <c r="AL27" s="89" t="s">
        <v>1596</v>
      </c>
      <c r="AM27" s="1336" t="s">
        <v>1596</v>
      </c>
      <c r="AN27" s="327">
        <f t="shared" si="33"/>
        <v>392029.6007832638</v>
      </c>
      <c r="AO27" s="327">
        <f t="shared" si="36"/>
        <v>155205.16162157094</v>
      </c>
      <c r="AP27" s="327">
        <f t="shared" si="36"/>
        <v>6426.7147669387523</v>
      </c>
      <c r="AQ27" s="327">
        <f t="shared" si="36"/>
        <v>64588.483407734449</v>
      </c>
      <c r="AR27" s="327">
        <f t="shared" si="36"/>
        <v>0</v>
      </c>
      <c r="AS27" s="327">
        <f t="shared" si="36"/>
        <v>146850.43242455047</v>
      </c>
      <c r="AT27" s="327">
        <f t="shared" si="36"/>
        <v>642.67147669387521</v>
      </c>
      <c r="AU27" s="327">
        <f t="shared" si="36"/>
        <v>964.00721504081275</v>
      </c>
      <c r="AV27" s="327">
        <f t="shared" si="36"/>
        <v>642.67147669387521</v>
      </c>
      <c r="AW27" s="327">
        <f t="shared" si="36"/>
        <v>1285.3429533877504</v>
      </c>
      <c r="AX27" s="327">
        <f t="shared" si="36"/>
        <v>3856.028860163251</v>
      </c>
      <c r="AY27" s="327">
        <f t="shared" si="36"/>
        <v>964.00721504081275</v>
      </c>
      <c r="AZ27" s="327">
        <f t="shared" si="36"/>
        <v>964.00721504081275</v>
      </c>
      <c r="BA27" s="327">
        <f t="shared" si="36"/>
        <v>642.67147669387521</v>
      </c>
      <c r="BB27" s="327">
        <f t="shared" si="36"/>
        <v>321.3357383469376</v>
      </c>
      <c r="BC27" s="327">
        <f t="shared" si="34"/>
        <v>4498.7003368571259</v>
      </c>
      <c r="BD27" s="327">
        <f t="shared" si="34"/>
        <v>1606.6786917346881</v>
      </c>
      <c r="BE27" s="327">
        <f t="shared" si="34"/>
        <v>1606.6786917346881</v>
      </c>
      <c r="BF27" s="327">
        <f t="shared" si="34"/>
        <v>964.00721504081275</v>
      </c>
    </row>
    <row r="28" spans="2:58" ht="14.25">
      <c r="B28" s="6" t="s">
        <v>39</v>
      </c>
      <c r="C28" s="1845" t="s">
        <v>35</v>
      </c>
      <c r="D28" s="1846" t="s">
        <v>23</v>
      </c>
      <c r="E28" s="1845" t="s">
        <v>25</v>
      </c>
      <c r="F28" s="1566" t="s">
        <v>16</v>
      </c>
      <c r="G28" s="1847">
        <v>17.39</v>
      </c>
      <c r="H28" s="1848">
        <v>17313.640166490281</v>
      </c>
      <c r="I28" s="1848">
        <v>17313.640166490281</v>
      </c>
      <c r="J28" s="1848">
        <v>17313.640166490281</v>
      </c>
      <c r="K28" s="1860">
        <v>9.08</v>
      </c>
      <c r="R28" s="327">
        <f t="shared" si="31"/>
        <v>157207.85271173174</v>
      </c>
      <c r="S28" s="327">
        <f t="shared" si="35"/>
        <v>83624.882004148036</v>
      </c>
      <c r="T28" s="327">
        <f t="shared" si="35"/>
        <v>3462.7280332980567</v>
      </c>
      <c r="U28" s="327">
        <f t="shared" si="35"/>
        <v>34800.416734645456</v>
      </c>
      <c r="V28" s="327">
        <f t="shared" si="35"/>
        <v>0</v>
      </c>
      <c r="W28" s="327">
        <f t="shared" si="35"/>
        <v>25104.77824141091</v>
      </c>
      <c r="X28" s="327">
        <f t="shared" si="35"/>
        <v>346.27280332980564</v>
      </c>
      <c r="Y28" s="327">
        <f t="shared" si="35"/>
        <v>519.40920499470838</v>
      </c>
      <c r="Z28" s="327">
        <f t="shared" si="35"/>
        <v>346.27280332980564</v>
      </c>
      <c r="AA28" s="327">
        <f t="shared" si="35"/>
        <v>692.54560665961128</v>
      </c>
      <c r="AB28" s="327">
        <f t="shared" si="35"/>
        <v>2077.6368199788335</v>
      </c>
      <c r="AC28" s="327">
        <f t="shared" si="35"/>
        <v>519.40920499470838</v>
      </c>
      <c r="AD28" s="327">
        <f t="shared" si="35"/>
        <v>519.40920499470838</v>
      </c>
      <c r="AE28" s="327">
        <f t="shared" si="35"/>
        <v>346.27280332980564</v>
      </c>
      <c r="AF28" s="327">
        <f t="shared" si="35"/>
        <v>173.13640166490282</v>
      </c>
      <c r="AG28" s="327">
        <f t="shared" si="32"/>
        <v>2423.9096233086393</v>
      </c>
      <c r="AH28" s="327">
        <f t="shared" si="32"/>
        <v>865.68200832451419</v>
      </c>
      <c r="AI28" s="327">
        <f t="shared" si="32"/>
        <v>865.68200832451419</v>
      </c>
      <c r="AJ28" s="327">
        <f t="shared" si="32"/>
        <v>519.40920499470838</v>
      </c>
      <c r="AK28" s="1336" t="s">
        <v>1596</v>
      </c>
      <c r="AL28" s="89" t="s">
        <v>1596</v>
      </c>
      <c r="AM28" s="1336" t="s">
        <v>1596</v>
      </c>
      <c r="AN28" s="327">
        <f t="shared" si="33"/>
        <v>157207.85271173174</v>
      </c>
      <c r="AO28" s="327">
        <f t="shared" si="36"/>
        <v>83624.882004148036</v>
      </c>
      <c r="AP28" s="327">
        <f t="shared" si="36"/>
        <v>3462.7280332980567</v>
      </c>
      <c r="AQ28" s="327">
        <f t="shared" si="36"/>
        <v>34800.416734645456</v>
      </c>
      <c r="AR28" s="327">
        <f t="shared" si="36"/>
        <v>0</v>
      </c>
      <c r="AS28" s="327">
        <f t="shared" si="36"/>
        <v>25104.77824141091</v>
      </c>
      <c r="AT28" s="327">
        <f t="shared" si="36"/>
        <v>346.27280332980564</v>
      </c>
      <c r="AU28" s="327">
        <f t="shared" si="36"/>
        <v>519.40920499470838</v>
      </c>
      <c r="AV28" s="327">
        <f t="shared" si="36"/>
        <v>346.27280332980564</v>
      </c>
      <c r="AW28" s="327">
        <f t="shared" si="36"/>
        <v>692.54560665961128</v>
      </c>
      <c r="AX28" s="327">
        <f t="shared" si="36"/>
        <v>2077.6368199788335</v>
      </c>
      <c r="AY28" s="327">
        <f t="shared" si="36"/>
        <v>519.40920499470838</v>
      </c>
      <c r="AZ28" s="327">
        <f t="shared" si="36"/>
        <v>519.40920499470838</v>
      </c>
      <c r="BA28" s="327">
        <f t="shared" si="36"/>
        <v>346.27280332980564</v>
      </c>
      <c r="BB28" s="327">
        <f t="shared" si="36"/>
        <v>173.13640166490282</v>
      </c>
      <c r="BC28" s="327">
        <f t="shared" si="34"/>
        <v>2423.9096233086393</v>
      </c>
      <c r="BD28" s="327">
        <f t="shared" si="34"/>
        <v>865.68200832451419</v>
      </c>
      <c r="BE28" s="327">
        <f t="shared" si="34"/>
        <v>865.68200832451419</v>
      </c>
      <c r="BF28" s="327">
        <f t="shared" si="34"/>
        <v>519.40920499470838</v>
      </c>
    </row>
    <row r="29" spans="2:58" ht="14.25">
      <c r="B29" s="6" t="s">
        <v>39</v>
      </c>
      <c r="C29" s="1845" t="s">
        <v>35</v>
      </c>
      <c r="D29" s="1846" t="s">
        <v>23</v>
      </c>
      <c r="E29" s="1845" t="s">
        <v>15</v>
      </c>
      <c r="F29" s="1566" t="s">
        <v>16</v>
      </c>
      <c r="G29" s="1847">
        <v>17.39</v>
      </c>
      <c r="H29" s="1848">
        <v>10381.980280913951</v>
      </c>
      <c r="I29" s="1848">
        <v>10381.980280913951</v>
      </c>
      <c r="J29" s="1848">
        <v>10381.980280913951</v>
      </c>
      <c r="K29" s="1860">
        <v>12.2</v>
      </c>
      <c r="R29" s="327">
        <f t="shared" si="31"/>
        <v>126660.1594271502</v>
      </c>
      <c r="S29" s="327">
        <f t="shared" si="35"/>
        <v>50144.964756814421</v>
      </c>
      <c r="T29" s="327">
        <f t="shared" si="35"/>
        <v>2076.3960561827907</v>
      </c>
      <c r="U29" s="327">
        <f t="shared" si="35"/>
        <v>20867.780364637041</v>
      </c>
      <c r="V29" s="327">
        <f t="shared" si="35"/>
        <v>0</v>
      </c>
      <c r="W29" s="327">
        <f t="shared" si="35"/>
        <v>47445.649883776765</v>
      </c>
      <c r="X29" s="327">
        <f t="shared" si="35"/>
        <v>207.63960561827906</v>
      </c>
      <c r="Y29" s="327">
        <f t="shared" si="35"/>
        <v>311.45940842741857</v>
      </c>
      <c r="Z29" s="327">
        <f t="shared" si="35"/>
        <v>207.63960561827906</v>
      </c>
      <c r="AA29" s="327">
        <f t="shared" si="35"/>
        <v>415.27921123655813</v>
      </c>
      <c r="AB29" s="327">
        <f t="shared" si="35"/>
        <v>1245.8376337096743</v>
      </c>
      <c r="AC29" s="327">
        <f t="shared" si="35"/>
        <v>311.45940842741857</v>
      </c>
      <c r="AD29" s="327">
        <f t="shared" si="35"/>
        <v>311.45940842741857</v>
      </c>
      <c r="AE29" s="327">
        <f t="shared" si="35"/>
        <v>207.63960561827906</v>
      </c>
      <c r="AF29" s="327">
        <f t="shared" si="35"/>
        <v>103.81980280913953</v>
      </c>
      <c r="AG29" s="327">
        <f t="shared" si="32"/>
        <v>1453.4772393279532</v>
      </c>
      <c r="AH29" s="327">
        <f t="shared" si="32"/>
        <v>519.09901404569769</v>
      </c>
      <c r="AI29" s="327">
        <f t="shared" si="32"/>
        <v>519.09901404569769</v>
      </c>
      <c r="AJ29" s="327">
        <f t="shared" si="32"/>
        <v>311.45940842741857</v>
      </c>
      <c r="AK29" s="1336" t="s">
        <v>1596</v>
      </c>
      <c r="AL29" s="89" t="s">
        <v>1596</v>
      </c>
      <c r="AM29" s="1336" t="s">
        <v>1596</v>
      </c>
      <c r="AN29" s="327">
        <f t="shared" si="33"/>
        <v>126660.1594271502</v>
      </c>
      <c r="AO29" s="327">
        <f t="shared" si="36"/>
        <v>50144.964756814421</v>
      </c>
      <c r="AP29" s="327">
        <f t="shared" si="36"/>
        <v>2076.3960561827907</v>
      </c>
      <c r="AQ29" s="327">
        <f t="shared" si="36"/>
        <v>20867.780364637041</v>
      </c>
      <c r="AR29" s="327">
        <f t="shared" si="36"/>
        <v>0</v>
      </c>
      <c r="AS29" s="327">
        <f t="shared" si="36"/>
        <v>47445.649883776765</v>
      </c>
      <c r="AT29" s="327">
        <f t="shared" si="36"/>
        <v>207.63960561827906</v>
      </c>
      <c r="AU29" s="327">
        <f t="shared" si="36"/>
        <v>311.45940842741857</v>
      </c>
      <c r="AV29" s="327">
        <f t="shared" si="36"/>
        <v>207.63960561827906</v>
      </c>
      <c r="AW29" s="327">
        <f t="shared" si="36"/>
        <v>415.27921123655813</v>
      </c>
      <c r="AX29" s="327">
        <f t="shared" si="36"/>
        <v>1245.8376337096743</v>
      </c>
      <c r="AY29" s="327">
        <f t="shared" si="36"/>
        <v>311.45940842741857</v>
      </c>
      <c r="AZ29" s="327">
        <f t="shared" si="36"/>
        <v>311.45940842741857</v>
      </c>
      <c r="BA29" s="327">
        <f t="shared" si="36"/>
        <v>207.63960561827906</v>
      </c>
      <c r="BB29" s="327">
        <f t="shared" si="36"/>
        <v>103.81980280913953</v>
      </c>
      <c r="BC29" s="327">
        <f t="shared" si="34"/>
        <v>1453.4772393279532</v>
      </c>
      <c r="BD29" s="327">
        <f t="shared" si="34"/>
        <v>519.09901404569769</v>
      </c>
      <c r="BE29" s="327">
        <f t="shared" si="34"/>
        <v>519.09901404569769</v>
      </c>
      <c r="BF29" s="327">
        <f t="shared" si="34"/>
        <v>311.45940842741857</v>
      </c>
    </row>
    <row r="30" spans="2:58" ht="14.25">
      <c r="B30" s="6" t="s">
        <v>39</v>
      </c>
      <c r="C30" s="1845" t="s">
        <v>35</v>
      </c>
      <c r="D30" s="1846" t="s">
        <v>37</v>
      </c>
      <c r="E30" s="1845" t="s">
        <v>25</v>
      </c>
      <c r="F30" s="1566" t="s">
        <v>16</v>
      </c>
      <c r="G30" s="1847">
        <v>17.649999999999999</v>
      </c>
      <c r="H30" s="1848">
        <v>2276.2777294886537</v>
      </c>
      <c r="I30" s="1848">
        <v>2276.2777294886537</v>
      </c>
      <c r="J30" s="1848">
        <v>2276.2777294886537</v>
      </c>
      <c r="K30" s="1860">
        <v>9.08</v>
      </c>
      <c r="R30" s="327">
        <f t="shared" si="31"/>
        <v>20668.601783756974</v>
      </c>
      <c r="S30" s="327">
        <f t="shared" si="35"/>
        <v>10994.421433430194</v>
      </c>
      <c r="T30" s="327">
        <f t="shared" si="35"/>
        <v>455.25554589773083</v>
      </c>
      <c r="U30" s="327">
        <f t="shared" si="35"/>
        <v>4575.3182362721927</v>
      </c>
      <c r="V30" s="327">
        <f t="shared" si="35"/>
        <v>0</v>
      </c>
      <c r="W30" s="327">
        <f t="shared" si="35"/>
        <v>3300.6027077585481</v>
      </c>
      <c r="X30" s="327">
        <f t="shared" si="35"/>
        <v>45.525554589773073</v>
      </c>
      <c r="Y30" s="327">
        <f t="shared" si="35"/>
        <v>68.288331884659598</v>
      </c>
      <c r="Z30" s="327">
        <f t="shared" si="35"/>
        <v>45.525554589773073</v>
      </c>
      <c r="AA30" s="327">
        <f t="shared" si="35"/>
        <v>91.051109179546145</v>
      </c>
      <c r="AB30" s="327">
        <f t="shared" si="35"/>
        <v>273.15332753863839</v>
      </c>
      <c r="AC30" s="327">
        <f t="shared" si="35"/>
        <v>68.288331884659598</v>
      </c>
      <c r="AD30" s="327">
        <f t="shared" si="35"/>
        <v>68.288331884659598</v>
      </c>
      <c r="AE30" s="327">
        <f t="shared" si="35"/>
        <v>45.525554589773073</v>
      </c>
      <c r="AF30" s="327">
        <f t="shared" si="35"/>
        <v>22.762777294886536</v>
      </c>
      <c r="AG30" s="327">
        <f t="shared" si="32"/>
        <v>318.67888212841154</v>
      </c>
      <c r="AH30" s="327">
        <f t="shared" si="32"/>
        <v>113.81388647443271</v>
      </c>
      <c r="AI30" s="327">
        <f t="shared" si="32"/>
        <v>113.81388647443271</v>
      </c>
      <c r="AJ30" s="327">
        <f t="shared" si="32"/>
        <v>68.288331884659598</v>
      </c>
      <c r="AK30" s="1336" t="s">
        <v>1596</v>
      </c>
      <c r="AL30" s="89" t="s">
        <v>1596</v>
      </c>
      <c r="AM30" s="1336" t="s">
        <v>1596</v>
      </c>
      <c r="AN30" s="327">
        <f t="shared" si="33"/>
        <v>20668.601783756974</v>
      </c>
      <c r="AO30" s="327">
        <f t="shared" si="36"/>
        <v>10994.421433430194</v>
      </c>
      <c r="AP30" s="327">
        <f t="shared" si="36"/>
        <v>455.25554589773083</v>
      </c>
      <c r="AQ30" s="327">
        <f t="shared" si="36"/>
        <v>4575.3182362721927</v>
      </c>
      <c r="AR30" s="327">
        <f t="shared" si="36"/>
        <v>0</v>
      </c>
      <c r="AS30" s="327">
        <f t="shared" si="36"/>
        <v>3300.6027077585481</v>
      </c>
      <c r="AT30" s="327">
        <f t="shared" si="36"/>
        <v>45.525554589773073</v>
      </c>
      <c r="AU30" s="327">
        <f t="shared" si="36"/>
        <v>68.288331884659598</v>
      </c>
      <c r="AV30" s="327">
        <f t="shared" si="36"/>
        <v>45.525554589773073</v>
      </c>
      <c r="AW30" s="327">
        <f t="shared" si="36"/>
        <v>91.051109179546145</v>
      </c>
      <c r="AX30" s="327">
        <f t="shared" si="36"/>
        <v>273.15332753863839</v>
      </c>
      <c r="AY30" s="327">
        <f t="shared" si="36"/>
        <v>68.288331884659598</v>
      </c>
      <c r="AZ30" s="327">
        <f t="shared" si="36"/>
        <v>68.288331884659598</v>
      </c>
      <c r="BA30" s="327">
        <f t="shared" si="36"/>
        <v>45.525554589773073</v>
      </c>
      <c r="BB30" s="327">
        <f t="shared" si="36"/>
        <v>22.762777294886536</v>
      </c>
      <c r="BC30" s="327">
        <f t="shared" si="34"/>
        <v>318.67888212841154</v>
      </c>
      <c r="BD30" s="327">
        <f t="shared" si="34"/>
        <v>113.81388647443271</v>
      </c>
      <c r="BE30" s="327">
        <f t="shared" si="34"/>
        <v>113.81388647443271</v>
      </c>
      <c r="BF30" s="327">
        <f t="shared" si="34"/>
        <v>68.288331884659598</v>
      </c>
    </row>
    <row r="31" spans="2:58" ht="14.25">
      <c r="B31" s="6" t="s">
        <v>39</v>
      </c>
      <c r="C31" s="1845" t="s">
        <v>35</v>
      </c>
      <c r="D31" s="1846" t="s">
        <v>37</v>
      </c>
      <c r="E31" s="1845" t="s">
        <v>15</v>
      </c>
      <c r="F31" s="1566" t="s">
        <v>16</v>
      </c>
      <c r="G31" s="1847">
        <v>17.649999999999999</v>
      </c>
      <c r="H31" s="1848">
        <v>1364.9510024572362</v>
      </c>
      <c r="I31" s="1848">
        <v>1364.9510024572362</v>
      </c>
      <c r="J31" s="1848">
        <v>1364.9510024572362</v>
      </c>
      <c r="K31" s="1860">
        <v>12.2</v>
      </c>
      <c r="R31" s="327">
        <f t="shared" si="31"/>
        <v>16652.402229978281</v>
      </c>
      <c r="S31" s="327">
        <f t="shared" si="35"/>
        <v>6592.7133418684552</v>
      </c>
      <c r="T31" s="327">
        <f t="shared" si="35"/>
        <v>272.9902004914473</v>
      </c>
      <c r="U31" s="327">
        <f t="shared" si="35"/>
        <v>2743.5515149390449</v>
      </c>
      <c r="V31" s="327">
        <f t="shared" si="35"/>
        <v>0</v>
      </c>
      <c r="W31" s="327">
        <f t="shared" si="35"/>
        <v>6237.8260812295703</v>
      </c>
      <c r="X31" s="327">
        <f t="shared" si="35"/>
        <v>27.29902004914473</v>
      </c>
      <c r="Y31" s="327">
        <f t="shared" si="35"/>
        <v>40.948530073717087</v>
      </c>
      <c r="Z31" s="327">
        <f t="shared" si="35"/>
        <v>27.29902004914473</v>
      </c>
      <c r="AA31" s="327">
        <f t="shared" si="35"/>
        <v>54.598040098289459</v>
      </c>
      <c r="AB31" s="327">
        <f t="shared" si="35"/>
        <v>163.79412029486835</v>
      </c>
      <c r="AC31" s="327">
        <f t="shared" si="35"/>
        <v>40.948530073717087</v>
      </c>
      <c r="AD31" s="327">
        <f t="shared" si="35"/>
        <v>40.948530073717087</v>
      </c>
      <c r="AE31" s="327">
        <f t="shared" si="35"/>
        <v>27.29902004914473</v>
      </c>
      <c r="AF31" s="327">
        <f t="shared" si="35"/>
        <v>13.649510024572365</v>
      </c>
      <c r="AG31" s="327">
        <f t="shared" si="32"/>
        <v>191.09314034401308</v>
      </c>
      <c r="AH31" s="327">
        <f t="shared" si="32"/>
        <v>68.247550122861824</v>
      </c>
      <c r="AI31" s="327">
        <f t="shared" si="32"/>
        <v>68.247550122861824</v>
      </c>
      <c r="AJ31" s="327">
        <f t="shared" si="32"/>
        <v>40.948530073717087</v>
      </c>
      <c r="AK31" s="1336" t="s">
        <v>1596</v>
      </c>
      <c r="AL31" s="89" t="s">
        <v>1596</v>
      </c>
      <c r="AM31" s="1336" t="s">
        <v>1596</v>
      </c>
      <c r="AN31" s="327">
        <f t="shared" si="33"/>
        <v>16652.402229978281</v>
      </c>
      <c r="AO31" s="327">
        <f t="shared" si="36"/>
        <v>6592.7133418684552</v>
      </c>
      <c r="AP31" s="327">
        <f t="shared" si="36"/>
        <v>272.9902004914473</v>
      </c>
      <c r="AQ31" s="327">
        <f t="shared" si="36"/>
        <v>2743.5515149390449</v>
      </c>
      <c r="AR31" s="327">
        <f t="shared" si="36"/>
        <v>0</v>
      </c>
      <c r="AS31" s="327">
        <f t="shared" si="36"/>
        <v>6237.8260812295703</v>
      </c>
      <c r="AT31" s="327">
        <f t="shared" si="36"/>
        <v>27.29902004914473</v>
      </c>
      <c r="AU31" s="327">
        <f t="shared" si="36"/>
        <v>40.948530073717087</v>
      </c>
      <c r="AV31" s="327">
        <f t="shared" si="36"/>
        <v>27.29902004914473</v>
      </c>
      <c r="AW31" s="327">
        <f t="shared" si="36"/>
        <v>54.598040098289459</v>
      </c>
      <c r="AX31" s="327">
        <f t="shared" si="36"/>
        <v>163.79412029486835</v>
      </c>
      <c r="AY31" s="327">
        <f t="shared" si="36"/>
        <v>40.948530073717087</v>
      </c>
      <c r="AZ31" s="327">
        <f t="shared" si="36"/>
        <v>40.948530073717087</v>
      </c>
      <c r="BA31" s="327">
        <f t="shared" si="36"/>
        <v>27.29902004914473</v>
      </c>
      <c r="BB31" s="327">
        <f t="shared" si="36"/>
        <v>13.649510024572365</v>
      </c>
      <c r="BC31" s="327">
        <f t="shared" si="34"/>
        <v>191.09314034401308</v>
      </c>
      <c r="BD31" s="327">
        <f t="shared" si="34"/>
        <v>68.247550122861824</v>
      </c>
      <c r="BE31" s="327">
        <f t="shared" si="34"/>
        <v>68.247550122861824</v>
      </c>
      <c r="BF31" s="327">
        <f t="shared" si="34"/>
        <v>40.948530073717087</v>
      </c>
    </row>
    <row r="32" spans="2:58" ht="14.25">
      <c r="B32" s="6" t="s">
        <v>39</v>
      </c>
      <c r="C32" s="1845" t="s">
        <v>35</v>
      </c>
      <c r="D32" s="1846" t="s">
        <v>38</v>
      </c>
      <c r="E32" s="1845" t="s">
        <v>25</v>
      </c>
      <c r="F32" s="1566" t="s">
        <v>16</v>
      </c>
      <c r="G32" s="1847">
        <v>17.39</v>
      </c>
      <c r="H32" s="1848">
        <v>13316.251345006147</v>
      </c>
      <c r="I32" s="1848">
        <v>13316.251345006147</v>
      </c>
      <c r="J32" s="1848">
        <v>13316.251345006147</v>
      </c>
      <c r="K32" s="1860">
        <v>9.08</v>
      </c>
      <c r="R32" s="327">
        <f t="shared" si="31"/>
        <v>120911.56221265582</v>
      </c>
      <c r="S32" s="327">
        <f t="shared" si="35"/>
        <v>64317.493996379671</v>
      </c>
      <c r="T32" s="327">
        <f t="shared" si="35"/>
        <v>2663.2502690012298</v>
      </c>
      <c r="U32" s="327">
        <f t="shared" si="35"/>
        <v>26765.665203462351</v>
      </c>
      <c r="V32" s="327">
        <f t="shared" si="35"/>
        <v>0</v>
      </c>
      <c r="W32" s="327">
        <f t="shared" si="35"/>
        <v>19308.564450258917</v>
      </c>
      <c r="X32" s="327">
        <f t="shared" si="35"/>
        <v>266.32502690012296</v>
      </c>
      <c r="Y32" s="327">
        <f t="shared" si="35"/>
        <v>399.48754035018436</v>
      </c>
      <c r="Z32" s="327">
        <f t="shared" si="35"/>
        <v>266.32502690012296</v>
      </c>
      <c r="AA32" s="327">
        <f t="shared" si="35"/>
        <v>532.65005380024593</v>
      </c>
      <c r="AB32" s="327">
        <f t="shared" si="35"/>
        <v>1597.9501614007374</v>
      </c>
      <c r="AC32" s="327">
        <f t="shared" si="35"/>
        <v>399.48754035018436</v>
      </c>
      <c r="AD32" s="327">
        <f t="shared" si="35"/>
        <v>399.48754035018436</v>
      </c>
      <c r="AE32" s="327">
        <f t="shared" si="35"/>
        <v>266.32502690012296</v>
      </c>
      <c r="AF32" s="327">
        <f t="shared" si="35"/>
        <v>133.16251345006148</v>
      </c>
      <c r="AG32" s="327">
        <f t="shared" si="32"/>
        <v>1864.2751883008609</v>
      </c>
      <c r="AH32" s="327">
        <f t="shared" si="32"/>
        <v>665.81256725030744</v>
      </c>
      <c r="AI32" s="327">
        <f t="shared" si="32"/>
        <v>665.81256725030744</v>
      </c>
      <c r="AJ32" s="327">
        <f t="shared" si="32"/>
        <v>399.48754035018436</v>
      </c>
      <c r="AK32" s="1336" t="s">
        <v>1596</v>
      </c>
      <c r="AL32" s="89" t="s">
        <v>1596</v>
      </c>
      <c r="AM32" s="1336" t="s">
        <v>1596</v>
      </c>
      <c r="AN32" s="327">
        <f t="shared" si="33"/>
        <v>120911.56221265582</v>
      </c>
      <c r="AO32" s="327">
        <f t="shared" si="36"/>
        <v>64317.493996379671</v>
      </c>
      <c r="AP32" s="327">
        <f t="shared" si="36"/>
        <v>2663.2502690012298</v>
      </c>
      <c r="AQ32" s="327">
        <f t="shared" si="36"/>
        <v>26765.665203462351</v>
      </c>
      <c r="AR32" s="327">
        <f t="shared" si="36"/>
        <v>0</v>
      </c>
      <c r="AS32" s="327">
        <f t="shared" si="36"/>
        <v>19308.564450258917</v>
      </c>
      <c r="AT32" s="327">
        <f t="shared" si="36"/>
        <v>266.32502690012296</v>
      </c>
      <c r="AU32" s="327">
        <f t="shared" si="36"/>
        <v>399.48754035018436</v>
      </c>
      <c r="AV32" s="327">
        <f t="shared" si="36"/>
        <v>266.32502690012296</v>
      </c>
      <c r="AW32" s="327">
        <f t="shared" si="36"/>
        <v>532.65005380024593</v>
      </c>
      <c r="AX32" s="327">
        <f t="shared" si="36"/>
        <v>1597.9501614007374</v>
      </c>
      <c r="AY32" s="327">
        <f t="shared" si="36"/>
        <v>399.48754035018436</v>
      </c>
      <c r="AZ32" s="327">
        <f t="shared" si="36"/>
        <v>399.48754035018436</v>
      </c>
      <c r="BA32" s="327">
        <f t="shared" si="36"/>
        <v>266.32502690012296</v>
      </c>
      <c r="BB32" s="327">
        <f t="shared" si="36"/>
        <v>133.16251345006148</v>
      </c>
      <c r="BC32" s="327">
        <f t="shared" si="34"/>
        <v>1864.2751883008609</v>
      </c>
      <c r="BD32" s="327">
        <f t="shared" si="34"/>
        <v>665.81256725030744</v>
      </c>
      <c r="BE32" s="327">
        <f t="shared" si="34"/>
        <v>665.81256725030744</v>
      </c>
      <c r="BF32" s="327">
        <f t="shared" si="34"/>
        <v>399.48754035018436</v>
      </c>
    </row>
    <row r="33" spans="2:58" ht="14.25">
      <c r="B33" s="6" t="s">
        <v>39</v>
      </c>
      <c r="C33" s="1845" t="s">
        <v>35</v>
      </c>
      <c r="D33" s="1846" t="s">
        <v>38</v>
      </c>
      <c r="E33" s="1845" t="s">
        <v>15</v>
      </c>
      <c r="F33" s="1566" t="s">
        <v>16</v>
      </c>
      <c r="G33" s="1847">
        <v>17.39</v>
      </c>
      <c r="H33" s="1848">
        <v>7984.9793313321888</v>
      </c>
      <c r="I33" s="1848">
        <v>7984.9793313321888</v>
      </c>
      <c r="J33" s="1848">
        <v>7984.9793313321888</v>
      </c>
      <c r="K33" s="1860">
        <v>12.2</v>
      </c>
      <c r="R33" s="327">
        <f t="shared" si="31"/>
        <v>97416.747842252691</v>
      </c>
      <c r="S33" s="327">
        <f t="shared" si="35"/>
        <v>38567.450170334494</v>
      </c>
      <c r="T33" s="327">
        <f t="shared" si="35"/>
        <v>1596.995866266438</v>
      </c>
      <c r="U33" s="327">
        <f t="shared" si="35"/>
        <v>16049.808455977698</v>
      </c>
      <c r="V33" s="327">
        <f t="shared" si="35"/>
        <v>0</v>
      </c>
      <c r="W33" s="327">
        <f t="shared" si="35"/>
        <v>36491.355544188104</v>
      </c>
      <c r="X33" s="327">
        <f t="shared" si="35"/>
        <v>159.69958662664379</v>
      </c>
      <c r="Y33" s="327">
        <f t="shared" si="35"/>
        <v>239.54937993996566</v>
      </c>
      <c r="Z33" s="327">
        <f t="shared" si="35"/>
        <v>159.69958662664379</v>
      </c>
      <c r="AA33" s="327">
        <f t="shared" si="35"/>
        <v>319.39917325328759</v>
      </c>
      <c r="AB33" s="327">
        <f t="shared" si="35"/>
        <v>958.19751975986264</v>
      </c>
      <c r="AC33" s="327">
        <f t="shared" si="35"/>
        <v>239.54937993996566</v>
      </c>
      <c r="AD33" s="327">
        <f t="shared" si="35"/>
        <v>239.54937993996566</v>
      </c>
      <c r="AE33" s="327">
        <f t="shared" si="35"/>
        <v>159.69958662664379</v>
      </c>
      <c r="AF33" s="327">
        <f t="shared" si="35"/>
        <v>79.849793313321896</v>
      </c>
      <c r="AG33" s="327">
        <f t="shared" si="32"/>
        <v>1117.8971063865065</v>
      </c>
      <c r="AH33" s="327">
        <f t="shared" si="32"/>
        <v>399.24896656660951</v>
      </c>
      <c r="AI33" s="327">
        <f t="shared" si="32"/>
        <v>399.24896656660951</v>
      </c>
      <c r="AJ33" s="327">
        <f t="shared" si="32"/>
        <v>239.54937993996566</v>
      </c>
      <c r="AK33" s="1336" t="s">
        <v>1596</v>
      </c>
      <c r="AL33" s="89" t="s">
        <v>1596</v>
      </c>
      <c r="AM33" s="1336" t="s">
        <v>1596</v>
      </c>
      <c r="AN33" s="327">
        <f t="shared" si="33"/>
        <v>97416.747842252691</v>
      </c>
      <c r="AO33" s="327">
        <f t="shared" si="36"/>
        <v>38567.450170334494</v>
      </c>
      <c r="AP33" s="327">
        <f t="shared" si="36"/>
        <v>1596.995866266438</v>
      </c>
      <c r="AQ33" s="327">
        <f t="shared" si="36"/>
        <v>16049.808455977698</v>
      </c>
      <c r="AR33" s="327">
        <f t="shared" si="36"/>
        <v>0</v>
      </c>
      <c r="AS33" s="327">
        <f t="shared" si="36"/>
        <v>36491.355544188104</v>
      </c>
      <c r="AT33" s="327">
        <f t="shared" si="36"/>
        <v>159.69958662664379</v>
      </c>
      <c r="AU33" s="327">
        <f t="shared" si="36"/>
        <v>239.54937993996566</v>
      </c>
      <c r="AV33" s="327">
        <f t="shared" si="36"/>
        <v>159.69958662664379</v>
      </c>
      <c r="AW33" s="327">
        <f t="shared" si="36"/>
        <v>319.39917325328759</v>
      </c>
      <c r="AX33" s="327">
        <f t="shared" si="36"/>
        <v>958.19751975986264</v>
      </c>
      <c r="AY33" s="327">
        <f t="shared" si="36"/>
        <v>239.54937993996566</v>
      </c>
      <c r="AZ33" s="327">
        <f t="shared" si="36"/>
        <v>239.54937993996566</v>
      </c>
      <c r="BA33" s="327">
        <f t="shared" si="36"/>
        <v>159.69958662664379</v>
      </c>
      <c r="BB33" s="327">
        <f t="shared" si="36"/>
        <v>79.849793313321896</v>
      </c>
      <c r="BC33" s="327">
        <f t="shared" si="34"/>
        <v>1117.8971063865065</v>
      </c>
      <c r="BD33" s="327">
        <f t="shared" si="34"/>
        <v>399.24896656660951</v>
      </c>
      <c r="BE33" s="327">
        <f t="shared" si="34"/>
        <v>399.24896656660951</v>
      </c>
      <c r="BF33" s="327">
        <f t="shared" si="34"/>
        <v>239.54937993996566</v>
      </c>
    </row>
    <row r="34" spans="2:58" ht="14.25">
      <c r="B34" s="6" t="s">
        <v>39</v>
      </c>
      <c r="C34" s="1852" t="s">
        <v>24</v>
      </c>
      <c r="D34" s="1846" t="s">
        <v>23</v>
      </c>
      <c r="E34" s="1845" t="s">
        <v>25</v>
      </c>
      <c r="F34" s="1566" t="s">
        <v>16</v>
      </c>
      <c r="G34" s="1861">
        <v>17.39</v>
      </c>
      <c r="H34" s="1848">
        <v>12703.233415336723</v>
      </c>
      <c r="I34" s="1862">
        <v>12703.233415336723</v>
      </c>
      <c r="J34" s="1862">
        <v>12703.233415336723</v>
      </c>
      <c r="K34" s="1860">
        <v>9.08</v>
      </c>
      <c r="R34" s="327">
        <f t="shared" si="31"/>
        <v>115345.35941125745</v>
      </c>
      <c r="S34" s="327">
        <f t="shared" si="35"/>
        <v>61356.617396076355</v>
      </c>
      <c r="T34" s="327">
        <f t="shared" si="35"/>
        <v>2540.6466830673453</v>
      </c>
      <c r="U34" s="327">
        <f t="shared" si="35"/>
        <v>25533.499164826811</v>
      </c>
      <c r="V34" s="327">
        <f t="shared" si="35"/>
        <v>0</v>
      </c>
      <c r="W34" s="327">
        <f t="shared" si="35"/>
        <v>18419.68845223825</v>
      </c>
      <c r="X34" s="327">
        <f t="shared" si="35"/>
        <v>254.06466830673449</v>
      </c>
      <c r="Y34" s="327">
        <f t="shared" si="35"/>
        <v>381.09700246010169</v>
      </c>
      <c r="Z34" s="327">
        <f t="shared" si="35"/>
        <v>254.06466830673449</v>
      </c>
      <c r="AA34" s="327">
        <f t="shared" si="35"/>
        <v>508.12933661346898</v>
      </c>
      <c r="AB34" s="327">
        <f t="shared" si="35"/>
        <v>1524.3880098404068</v>
      </c>
      <c r="AC34" s="327">
        <f t="shared" si="35"/>
        <v>381.09700246010169</v>
      </c>
      <c r="AD34" s="327">
        <f t="shared" si="35"/>
        <v>381.09700246010169</v>
      </c>
      <c r="AE34" s="327">
        <f t="shared" si="35"/>
        <v>254.06466830673449</v>
      </c>
      <c r="AF34" s="327">
        <f t="shared" si="35"/>
        <v>127.03233415336724</v>
      </c>
      <c r="AG34" s="327">
        <f t="shared" si="32"/>
        <v>1778.4526781471416</v>
      </c>
      <c r="AH34" s="327">
        <f t="shared" si="32"/>
        <v>635.16167076683632</v>
      </c>
      <c r="AI34" s="327">
        <f t="shared" si="32"/>
        <v>635.16167076683632</v>
      </c>
      <c r="AJ34" s="327">
        <f t="shared" si="32"/>
        <v>381.09700246010169</v>
      </c>
      <c r="AK34" s="1336" t="s">
        <v>1596</v>
      </c>
      <c r="AL34" s="89" t="s">
        <v>1596</v>
      </c>
      <c r="AM34" s="1336" t="s">
        <v>1596</v>
      </c>
      <c r="AN34" s="327">
        <f t="shared" si="33"/>
        <v>115345.35941125745</v>
      </c>
      <c r="AO34" s="327">
        <f t="shared" si="36"/>
        <v>61356.617396076355</v>
      </c>
      <c r="AP34" s="327">
        <f t="shared" si="36"/>
        <v>2540.6466830673453</v>
      </c>
      <c r="AQ34" s="327">
        <f t="shared" si="36"/>
        <v>25533.499164826811</v>
      </c>
      <c r="AR34" s="327">
        <f t="shared" si="36"/>
        <v>0</v>
      </c>
      <c r="AS34" s="327">
        <f t="shared" si="36"/>
        <v>18419.68845223825</v>
      </c>
      <c r="AT34" s="327">
        <f t="shared" si="36"/>
        <v>254.06466830673449</v>
      </c>
      <c r="AU34" s="327">
        <f t="shared" si="36"/>
        <v>381.09700246010169</v>
      </c>
      <c r="AV34" s="327">
        <f t="shared" si="36"/>
        <v>254.06466830673449</v>
      </c>
      <c r="AW34" s="327">
        <f t="shared" si="36"/>
        <v>508.12933661346898</v>
      </c>
      <c r="AX34" s="327">
        <f t="shared" si="36"/>
        <v>1524.3880098404068</v>
      </c>
      <c r="AY34" s="327">
        <f t="shared" si="36"/>
        <v>381.09700246010169</v>
      </c>
      <c r="AZ34" s="327">
        <f t="shared" si="36"/>
        <v>381.09700246010169</v>
      </c>
      <c r="BA34" s="327">
        <f t="shared" si="36"/>
        <v>254.06466830673449</v>
      </c>
      <c r="BB34" s="327">
        <f t="shared" si="36"/>
        <v>127.03233415336724</v>
      </c>
      <c r="BC34" s="327">
        <f t="shared" si="34"/>
        <v>1778.4526781471416</v>
      </c>
      <c r="BD34" s="327">
        <f t="shared" si="34"/>
        <v>635.16167076683632</v>
      </c>
      <c r="BE34" s="327">
        <f t="shared" si="34"/>
        <v>635.16167076683632</v>
      </c>
      <c r="BF34" s="327">
        <f t="shared" si="34"/>
        <v>381.09700246010169</v>
      </c>
    </row>
    <row r="35" spans="2:58" ht="14.25">
      <c r="B35" s="6" t="s">
        <v>39</v>
      </c>
      <c r="C35" s="1852" t="s">
        <v>24</v>
      </c>
      <c r="D35" s="1846" t="s">
        <v>27</v>
      </c>
      <c r="E35" s="1845" t="s">
        <v>25</v>
      </c>
      <c r="F35" s="1566" t="s">
        <v>16</v>
      </c>
      <c r="G35" s="1861">
        <v>17.39</v>
      </c>
      <c r="H35" s="1848">
        <v>38553.795743033588</v>
      </c>
      <c r="I35" s="1862">
        <v>38553.795743033588</v>
      </c>
      <c r="J35" s="1862">
        <v>38553.795743033588</v>
      </c>
      <c r="K35" s="1860">
        <v>9.08</v>
      </c>
      <c r="R35" s="327">
        <f t="shared" si="31"/>
        <v>350068.46534674498</v>
      </c>
      <c r="S35" s="327">
        <f t="shared" si="35"/>
        <v>186214.83343885219</v>
      </c>
      <c r="T35" s="327">
        <f t="shared" si="35"/>
        <v>7710.7591486067195</v>
      </c>
      <c r="U35" s="327">
        <f t="shared" si="35"/>
        <v>77493.129443497499</v>
      </c>
      <c r="V35" s="327">
        <f t="shared" si="35"/>
        <v>0</v>
      </c>
      <c r="W35" s="327">
        <f t="shared" si="35"/>
        <v>55903.003827398708</v>
      </c>
      <c r="X35" s="327">
        <f t="shared" si="35"/>
        <v>771.07591486067179</v>
      </c>
      <c r="Y35" s="327">
        <f t="shared" si="35"/>
        <v>1156.6138722910075</v>
      </c>
      <c r="Z35" s="327">
        <f t="shared" si="35"/>
        <v>771.07591486067179</v>
      </c>
      <c r="AA35" s="327">
        <f t="shared" si="35"/>
        <v>1542.1518297213436</v>
      </c>
      <c r="AB35" s="327">
        <f t="shared" si="35"/>
        <v>4626.45548916403</v>
      </c>
      <c r="AC35" s="327">
        <f t="shared" si="35"/>
        <v>1156.6138722910075</v>
      </c>
      <c r="AD35" s="327">
        <f t="shared" si="35"/>
        <v>1156.6138722910075</v>
      </c>
      <c r="AE35" s="327">
        <f t="shared" si="35"/>
        <v>771.07591486067179</v>
      </c>
      <c r="AF35" s="327">
        <f t="shared" si="35"/>
        <v>385.53795743033589</v>
      </c>
      <c r="AG35" s="327">
        <f t="shared" si="32"/>
        <v>5397.5314040247031</v>
      </c>
      <c r="AH35" s="327">
        <f t="shared" si="32"/>
        <v>1927.6897871516799</v>
      </c>
      <c r="AI35" s="327">
        <f t="shared" si="32"/>
        <v>1927.6897871516799</v>
      </c>
      <c r="AJ35" s="327">
        <f t="shared" si="32"/>
        <v>1156.6138722910075</v>
      </c>
      <c r="AK35" s="1336" t="s">
        <v>1596</v>
      </c>
      <c r="AL35" s="89" t="s">
        <v>1596</v>
      </c>
      <c r="AM35" s="1336" t="s">
        <v>1596</v>
      </c>
      <c r="AN35" s="327">
        <f t="shared" si="33"/>
        <v>350068.46534674498</v>
      </c>
      <c r="AO35" s="327">
        <f t="shared" si="36"/>
        <v>186214.83343885219</v>
      </c>
      <c r="AP35" s="327">
        <f t="shared" si="36"/>
        <v>7710.7591486067195</v>
      </c>
      <c r="AQ35" s="327">
        <f t="shared" si="36"/>
        <v>77493.129443497499</v>
      </c>
      <c r="AR35" s="327">
        <f t="shared" si="36"/>
        <v>0</v>
      </c>
      <c r="AS35" s="327">
        <f t="shared" si="36"/>
        <v>55903.003827398708</v>
      </c>
      <c r="AT35" s="327">
        <f t="shared" si="36"/>
        <v>771.07591486067179</v>
      </c>
      <c r="AU35" s="327">
        <f t="shared" si="36"/>
        <v>1156.6138722910075</v>
      </c>
      <c r="AV35" s="327">
        <f t="shared" si="36"/>
        <v>771.07591486067179</v>
      </c>
      <c r="AW35" s="327">
        <f t="shared" si="36"/>
        <v>1542.1518297213436</v>
      </c>
      <c r="AX35" s="327">
        <f t="shared" si="36"/>
        <v>4626.45548916403</v>
      </c>
      <c r="AY35" s="327">
        <f t="shared" si="36"/>
        <v>1156.6138722910075</v>
      </c>
      <c r="AZ35" s="327">
        <f t="shared" si="36"/>
        <v>1156.6138722910075</v>
      </c>
      <c r="BA35" s="327">
        <f t="shared" si="36"/>
        <v>771.07591486067179</v>
      </c>
      <c r="BB35" s="327">
        <f t="shared" si="36"/>
        <v>385.53795743033589</v>
      </c>
      <c r="BC35" s="327">
        <f t="shared" si="34"/>
        <v>5397.5314040247031</v>
      </c>
      <c r="BD35" s="327">
        <f t="shared" si="34"/>
        <v>1927.6897871516799</v>
      </c>
      <c r="BE35" s="327">
        <f t="shared" si="34"/>
        <v>1927.6897871516799</v>
      </c>
      <c r="BF35" s="327">
        <f t="shared" si="34"/>
        <v>1156.6138722910075</v>
      </c>
    </row>
    <row r="36" spans="2:58" ht="14.25">
      <c r="B36" s="6" t="s">
        <v>39</v>
      </c>
      <c r="C36" s="1852" t="s">
        <v>24</v>
      </c>
      <c r="D36" s="1846" t="s">
        <v>28</v>
      </c>
      <c r="E36" s="1845" t="s">
        <v>25</v>
      </c>
      <c r="F36" s="1566" t="s">
        <v>16</v>
      </c>
      <c r="G36" s="1861">
        <v>17.39</v>
      </c>
      <c r="H36" s="1848">
        <v>3403.0248723439586</v>
      </c>
      <c r="I36" s="1862">
        <v>3403.0248723439586</v>
      </c>
      <c r="J36" s="1862">
        <v>3403.0248723439586</v>
      </c>
      <c r="K36" s="1860">
        <v>9.08</v>
      </c>
      <c r="R36" s="327">
        <f t="shared" si="31"/>
        <v>30899.465840883146</v>
      </c>
      <c r="S36" s="327">
        <f t="shared" si="35"/>
        <v>16436.610133421316</v>
      </c>
      <c r="T36" s="327">
        <f t="shared" si="35"/>
        <v>680.60497446879185</v>
      </c>
      <c r="U36" s="327">
        <f t="shared" si="35"/>
        <v>6840.0799934113566</v>
      </c>
      <c r="V36" s="327">
        <f t="shared" si="35"/>
        <v>0</v>
      </c>
      <c r="W36" s="327">
        <f t="shared" si="35"/>
        <v>4934.3860648987411</v>
      </c>
      <c r="X36" s="327">
        <f t="shared" si="35"/>
        <v>68.060497446879182</v>
      </c>
      <c r="Y36" s="327">
        <f t="shared" si="35"/>
        <v>102.09074617031875</v>
      </c>
      <c r="Z36" s="327">
        <f t="shared" si="35"/>
        <v>68.060497446879182</v>
      </c>
      <c r="AA36" s="327">
        <f t="shared" si="35"/>
        <v>136.12099489375836</v>
      </c>
      <c r="AB36" s="327">
        <f t="shared" si="35"/>
        <v>408.36298468127501</v>
      </c>
      <c r="AC36" s="327">
        <f t="shared" si="35"/>
        <v>102.09074617031875</v>
      </c>
      <c r="AD36" s="327">
        <f t="shared" si="35"/>
        <v>102.09074617031875</v>
      </c>
      <c r="AE36" s="327">
        <f t="shared" si="35"/>
        <v>68.060497446879182</v>
      </c>
      <c r="AF36" s="327">
        <f t="shared" si="35"/>
        <v>34.030248723439591</v>
      </c>
      <c r="AG36" s="327">
        <f t="shared" si="32"/>
        <v>476.42348212815426</v>
      </c>
      <c r="AH36" s="327">
        <f t="shared" si="32"/>
        <v>170.15124361719796</v>
      </c>
      <c r="AI36" s="327">
        <f t="shared" si="32"/>
        <v>170.15124361719796</v>
      </c>
      <c r="AJ36" s="327">
        <f t="shared" si="32"/>
        <v>102.09074617031875</v>
      </c>
      <c r="AK36" s="1336" t="s">
        <v>1596</v>
      </c>
      <c r="AL36" s="89" t="s">
        <v>1596</v>
      </c>
      <c r="AM36" s="1336" t="s">
        <v>1596</v>
      </c>
      <c r="AN36" s="327">
        <f t="shared" si="33"/>
        <v>30899.465840883146</v>
      </c>
      <c r="AO36" s="327">
        <f t="shared" si="36"/>
        <v>16436.610133421316</v>
      </c>
      <c r="AP36" s="327">
        <f t="shared" si="36"/>
        <v>680.60497446879185</v>
      </c>
      <c r="AQ36" s="327">
        <f t="shared" si="36"/>
        <v>6840.0799934113566</v>
      </c>
      <c r="AR36" s="327">
        <f t="shared" si="36"/>
        <v>0</v>
      </c>
      <c r="AS36" s="327">
        <f t="shared" si="36"/>
        <v>4934.3860648987411</v>
      </c>
      <c r="AT36" s="327">
        <f t="shared" si="36"/>
        <v>68.060497446879182</v>
      </c>
      <c r="AU36" s="327">
        <f t="shared" si="36"/>
        <v>102.09074617031875</v>
      </c>
      <c r="AV36" s="327">
        <f t="shared" si="36"/>
        <v>68.060497446879182</v>
      </c>
      <c r="AW36" s="327">
        <f t="shared" si="36"/>
        <v>136.12099489375836</v>
      </c>
      <c r="AX36" s="327">
        <f t="shared" si="36"/>
        <v>408.36298468127501</v>
      </c>
      <c r="AY36" s="327">
        <f t="shared" si="36"/>
        <v>102.09074617031875</v>
      </c>
      <c r="AZ36" s="327">
        <f t="shared" si="36"/>
        <v>102.09074617031875</v>
      </c>
      <c r="BA36" s="327">
        <f t="shared" si="36"/>
        <v>68.060497446879182</v>
      </c>
      <c r="BB36" s="327">
        <f t="shared" si="36"/>
        <v>34.030248723439591</v>
      </c>
      <c r="BC36" s="327">
        <f t="shared" si="34"/>
        <v>476.42348212815426</v>
      </c>
      <c r="BD36" s="327">
        <f t="shared" si="34"/>
        <v>170.15124361719796</v>
      </c>
      <c r="BE36" s="327">
        <f t="shared" si="34"/>
        <v>170.15124361719796</v>
      </c>
      <c r="BF36" s="327">
        <f t="shared" si="34"/>
        <v>102.09074617031875</v>
      </c>
    </row>
    <row r="37" spans="2:58" ht="14.25">
      <c r="B37" s="6" t="s">
        <v>39</v>
      </c>
      <c r="C37" s="1852" t="s">
        <v>24</v>
      </c>
      <c r="D37" s="1846" t="s">
        <v>29</v>
      </c>
      <c r="E37" s="1845" t="s">
        <v>25</v>
      </c>
      <c r="F37" s="1566" t="s">
        <v>16</v>
      </c>
      <c r="G37" s="1861">
        <v>17.73</v>
      </c>
      <c r="H37" s="1848">
        <v>846.66798202403106</v>
      </c>
      <c r="I37" s="1862">
        <v>846.66798202403106</v>
      </c>
      <c r="J37" s="1863">
        <v>846.66798202403106</v>
      </c>
      <c r="K37" s="1860">
        <v>9.26</v>
      </c>
      <c r="R37" s="327">
        <f t="shared" si="31"/>
        <v>7687.7452767782024</v>
      </c>
      <c r="S37" s="327">
        <f t="shared" si="35"/>
        <v>4089.4063531760689</v>
      </c>
      <c r="T37" s="327">
        <f t="shared" si="35"/>
        <v>169.33359640480626</v>
      </c>
      <c r="U37" s="327">
        <f t="shared" si="35"/>
        <v>1701.8026438683023</v>
      </c>
      <c r="V37" s="327">
        <f t="shared" ref="S37:AF55" si="37">+$R37*VLOOKUP($E37,$P$5:$AF$7,V$1+3,FALSE)</f>
        <v>0</v>
      </c>
      <c r="W37" s="327">
        <f t="shared" si="37"/>
        <v>1227.6685739348452</v>
      </c>
      <c r="X37" s="327">
        <f t="shared" si="37"/>
        <v>16.933359640480624</v>
      </c>
      <c r="Y37" s="327">
        <f t="shared" si="37"/>
        <v>25.400039460720929</v>
      </c>
      <c r="Z37" s="327">
        <f t="shared" si="37"/>
        <v>16.933359640480624</v>
      </c>
      <c r="AA37" s="327">
        <f t="shared" si="37"/>
        <v>33.866719280961249</v>
      </c>
      <c r="AB37" s="327">
        <f t="shared" si="37"/>
        <v>101.60015784288372</v>
      </c>
      <c r="AC37" s="327">
        <f t="shared" si="37"/>
        <v>25.400039460720929</v>
      </c>
      <c r="AD37" s="327">
        <f t="shared" si="37"/>
        <v>25.400039460720929</v>
      </c>
      <c r="AE37" s="327">
        <f t="shared" si="37"/>
        <v>16.933359640480624</v>
      </c>
      <c r="AF37" s="327">
        <f t="shared" si="37"/>
        <v>8.4666798202403122</v>
      </c>
      <c r="AG37" s="327">
        <f t="shared" si="32"/>
        <v>118.53351748336436</v>
      </c>
      <c r="AH37" s="327">
        <f t="shared" si="32"/>
        <v>42.333399101201564</v>
      </c>
      <c r="AI37" s="327">
        <f t="shared" si="32"/>
        <v>42.333399101201564</v>
      </c>
      <c r="AJ37" s="327">
        <f t="shared" si="32"/>
        <v>25.400039460720929</v>
      </c>
      <c r="AK37" s="1336" t="s">
        <v>1596</v>
      </c>
      <c r="AL37" s="89" t="s">
        <v>1596</v>
      </c>
      <c r="AM37" s="1336" t="s">
        <v>1596</v>
      </c>
      <c r="AN37" s="327">
        <f t="shared" si="33"/>
        <v>7840.1455135425276</v>
      </c>
      <c r="AO37" s="327">
        <f t="shared" si="36"/>
        <v>4170.4738800011455</v>
      </c>
      <c r="AP37" s="327">
        <f t="shared" si="36"/>
        <v>172.69042981371209</v>
      </c>
      <c r="AQ37" s="327">
        <f t="shared" si="36"/>
        <v>1735.5388196278061</v>
      </c>
      <c r="AR37" s="327">
        <f t="shared" ref="AO37:BB55" si="38">+$AN37*VLOOKUP($E37,$AL$5:$BB$7,AR$1+3,FALSE)</f>
        <v>0</v>
      </c>
      <c r="AS37" s="327">
        <f t="shared" si="38"/>
        <v>1252.0056161494126</v>
      </c>
      <c r="AT37" s="327">
        <f t="shared" si="38"/>
        <v>17.269042981371207</v>
      </c>
      <c r="AU37" s="327">
        <f t="shared" si="38"/>
        <v>25.903564472056807</v>
      </c>
      <c r="AV37" s="327">
        <f t="shared" si="38"/>
        <v>17.269042981371207</v>
      </c>
      <c r="AW37" s="327">
        <f t="shared" si="38"/>
        <v>34.538085962742414</v>
      </c>
      <c r="AX37" s="327">
        <f t="shared" si="38"/>
        <v>103.61425788822723</v>
      </c>
      <c r="AY37" s="327">
        <f t="shared" si="38"/>
        <v>25.903564472056807</v>
      </c>
      <c r="AZ37" s="327">
        <f t="shared" si="38"/>
        <v>25.903564472056807</v>
      </c>
      <c r="BA37" s="327">
        <f t="shared" si="38"/>
        <v>17.269042981371207</v>
      </c>
      <c r="BB37" s="327">
        <f t="shared" si="38"/>
        <v>8.6345214906856036</v>
      </c>
      <c r="BC37" s="327">
        <f t="shared" si="34"/>
        <v>120.88330086959846</v>
      </c>
      <c r="BD37" s="327">
        <f t="shared" si="34"/>
        <v>43.172607453428022</v>
      </c>
      <c r="BE37" s="327">
        <f t="shared" si="34"/>
        <v>43.172607453428022</v>
      </c>
      <c r="BF37" s="327">
        <f t="shared" si="34"/>
        <v>25.903564472056807</v>
      </c>
    </row>
    <row r="38" spans="2:58" ht="14.25">
      <c r="B38" s="6" t="s">
        <v>39</v>
      </c>
      <c r="C38" s="1852" t="s">
        <v>24</v>
      </c>
      <c r="D38" s="1846" t="s">
        <v>30</v>
      </c>
      <c r="E38" s="1845" t="s">
        <v>25</v>
      </c>
      <c r="F38" s="1566" t="s">
        <v>16</v>
      </c>
      <c r="G38" s="1861">
        <v>17.73</v>
      </c>
      <c r="H38" s="1848">
        <v>850.14609368165873</v>
      </c>
      <c r="I38" s="1862">
        <v>850.14609368165873</v>
      </c>
      <c r="J38" s="1863">
        <v>850.14609368165873</v>
      </c>
      <c r="K38" s="1860">
        <v>9.26</v>
      </c>
      <c r="R38" s="327">
        <f t="shared" si="31"/>
        <v>7719.3265306294616</v>
      </c>
      <c r="S38" s="327">
        <f t="shared" si="37"/>
        <v>4106.2056324824107</v>
      </c>
      <c r="T38" s="327">
        <f t="shared" si="37"/>
        <v>170.02921873633179</v>
      </c>
      <c r="U38" s="327">
        <f t="shared" si="37"/>
        <v>1708.7936483001338</v>
      </c>
      <c r="V38" s="327">
        <f t="shared" si="37"/>
        <v>0</v>
      </c>
      <c r="W38" s="327">
        <f t="shared" si="37"/>
        <v>1232.7118358384052</v>
      </c>
      <c r="X38" s="327">
        <f t="shared" si="37"/>
        <v>17.002921873633177</v>
      </c>
      <c r="Y38" s="327">
        <f t="shared" si="37"/>
        <v>25.504382810449759</v>
      </c>
      <c r="Z38" s="327">
        <f t="shared" si="37"/>
        <v>17.002921873633177</v>
      </c>
      <c r="AA38" s="327">
        <f t="shared" si="37"/>
        <v>34.005843747266354</v>
      </c>
      <c r="AB38" s="327">
        <f t="shared" si="37"/>
        <v>102.01753124179903</v>
      </c>
      <c r="AC38" s="327">
        <f t="shared" si="37"/>
        <v>25.504382810449759</v>
      </c>
      <c r="AD38" s="327">
        <f t="shared" si="37"/>
        <v>25.504382810449759</v>
      </c>
      <c r="AE38" s="327">
        <f t="shared" si="37"/>
        <v>17.002921873633177</v>
      </c>
      <c r="AF38" s="327">
        <f t="shared" si="37"/>
        <v>8.5014609368165885</v>
      </c>
      <c r="AG38" s="327">
        <f t="shared" si="32"/>
        <v>119.02045311543225</v>
      </c>
      <c r="AH38" s="327">
        <f t="shared" si="32"/>
        <v>42.507304684082946</v>
      </c>
      <c r="AI38" s="327">
        <f t="shared" si="32"/>
        <v>42.507304684082946</v>
      </c>
      <c r="AJ38" s="327">
        <f t="shared" si="32"/>
        <v>25.504382810449759</v>
      </c>
      <c r="AK38" s="1336" t="s">
        <v>1596</v>
      </c>
      <c r="AL38" s="89" t="s">
        <v>1596</v>
      </c>
      <c r="AM38" s="1336" t="s">
        <v>1596</v>
      </c>
      <c r="AN38" s="327">
        <f t="shared" si="33"/>
        <v>7872.35282749216</v>
      </c>
      <c r="AO38" s="327">
        <f t="shared" si="38"/>
        <v>4187.6061846681851</v>
      </c>
      <c r="AP38" s="327">
        <f t="shared" si="38"/>
        <v>173.39984201524587</v>
      </c>
      <c r="AQ38" s="327">
        <f t="shared" si="38"/>
        <v>1742.6684122532201</v>
      </c>
      <c r="AR38" s="327">
        <f t="shared" si="38"/>
        <v>0</v>
      </c>
      <c r="AS38" s="327">
        <f t="shared" si="38"/>
        <v>1257.1488546105322</v>
      </c>
      <c r="AT38" s="327">
        <f t="shared" si="38"/>
        <v>17.339984201524583</v>
      </c>
      <c r="AU38" s="327">
        <f t="shared" si="38"/>
        <v>26.009976302286869</v>
      </c>
      <c r="AV38" s="327">
        <f t="shared" si="38"/>
        <v>17.339984201524583</v>
      </c>
      <c r="AW38" s="327">
        <f t="shared" si="38"/>
        <v>34.679968403049166</v>
      </c>
      <c r="AX38" s="327">
        <f t="shared" si="38"/>
        <v>104.03990520914748</v>
      </c>
      <c r="AY38" s="327">
        <f t="shared" si="38"/>
        <v>26.009976302286869</v>
      </c>
      <c r="AZ38" s="327">
        <f t="shared" si="38"/>
        <v>26.009976302286869</v>
      </c>
      <c r="BA38" s="327">
        <f t="shared" si="38"/>
        <v>17.339984201524583</v>
      </c>
      <c r="BB38" s="327">
        <f t="shared" si="38"/>
        <v>8.6699921007622915</v>
      </c>
      <c r="BC38" s="327">
        <f t="shared" si="34"/>
        <v>121.37988941067209</v>
      </c>
      <c r="BD38" s="327">
        <f t="shared" si="34"/>
        <v>43.349960503811467</v>
      </c>
      <c r="BE38" s="327">
        <f t="shared" si="34"/>
        <v>43.349960503811467</v>
      </c>
      <c r="BF38" s="327">
        <f t="shared" si="34"/>
        <v>26.009976302286869</v>
      </c>
    </row>
    <row r="39" spans="2:58" ht="14.25">
      <c r="B39" s="6" t="s">
        <v>39</v>
      </c>
      <c r="C39" s="1852" t="s">
        <v>24</v>
      </c>
      <c r="D39" s="1846" t="s">
        <v>31</v>
      </c>
      <c r="E39" s="1845" t="s">
        <v>25</v>
      </c>
      <c r="F39" s="1566" t="s">
        <v>16</v>
      </c>
      <c r="G39" s="1861">
        <v>17.73</v>
      </c>
      <c r="H39" s="1848">
        <v>1996.0235644245877</v>
      </c>
      <c r="I39" s="1862">
        <v>1996.0235644245877</v>
      </c>
      <c r="J39" s="1863">
        <v>1996.0235644245877</v>
      </c>
      <c r="K39" s="1860">
        <v>9.26</v>
      </c>
      <c r="R39" s="327">
        <f t="shared" si="31"/>
        <v>18123.893964975257</v>
      </c>
      <c r="S39" s="327">
        <f t="shared" si="37"/>
        <v>9640.7938161707571</v>
      </c>
      <c r="T39" s="327">
        <f t="shared" si="37"/>
        <v>399.20471288491763</v>
      </c>
      <c r="U39" s="327">
        <f t="shared" si="37"/>
        <v>4012.0073644934209</v>
      </c>
      <c r="V39" s="327">
        <f t="shared" si="37"/>
        <v>0</v>
      </c>
      <c r="W39" s="327">
        <f t="shared" si="37"/>
        <v>2894.2341684156527</v>
      </c>
      <c r="X39" s="327">
        <f t="shared" si="37"/>
        <v>39.920471288491761</v>
      </c>
      <c r="Y39" s="327">
        <f t="shared" si="37"/>
        <v>59.880706932737631</v>
      </c>
      <c r="Z39" s="327">
        <f t="shared" si="37"/>
        <v>39.920471288491761</v>
      </c>
      <c r="AA39" s="327">
        <f t="shared" si="37"/>
        <v>79.840942576983522</v>
      </c>
      <c r="AB39" s="327">
        <f t="shared" si="37"/>
        <v>239.52282773095052</v>
      </c>
      <c r="AC39" s="327">
        <f t="shared" si="37"/>
        <v>59.880706932737631</v>
      </c>
      <c r="AD39" s="327">
        <f t="shared" si="37"/>
        <v>59.880706932737631</v>
      </c>
      <c r="AE39" s="327">
        <f t="shared" si="37"/>
        <v>39.920471288491761</v>
      </c>
      <c r="AF39" s="327">
        <f t="shared" si="37"/>
        <v>19.960235644245881</v>
      </c>
      <c r="AG39" s="327">
        <f t="shared" si="32"/>
        <v>279.44329901944235</v>
      </c>
      <c r="AH39" s="327">
        <f t="shared" si="32"/>
        <v>99.801178221229407</v>
      </c>
      <c r="AI39" s="327">
        <f t="shared" si="32"/>
        <v>99.801178221229407</v>
      </c>
      <c r="AJ39" s="327">
        <f t="shared" si="32"/>
        <v>59.880706932737631</v>
      </c>
      <c r="AK39" s="1336" t="s">
        <v>1596</v>
      </c>
      <c r="AL39" s="89" t="s">
        <v>1596</v>
      </c>
      <c r="AM39" s="1336" t="s">
        <v>1596</v>
      </c>
      <c r="AN39" s="327">
        <f t="shared" si="33"/>
        <v>18483.17820657168</v>
      </c>
      <c r="AO39" s="327">
        <f t="shared" si="38"/>
        <v>9831.9108742005719</v>
      </c>
      <c r="AP39" s="327">
        <f t="shared" si="38"/>
        <v>407.1184626998168</v>
      </c>
      <c r="AQ39" s="327">
        <f t="shared" si="38"/>
        <v>4091.5405501331575</v>
      </c>
      <c r="AR39" s="327">
        <f t="shared" si="38"/>
        <v>0</v>
      </c>
      <c r="AS39" s="327">
        <f t="shared" si="38"/>
        <v>2951.6088545736716</v>
      </c>
      <c r="AT39" s="327">
        <f t="shared" si="38"/>
        <v>40.711846269981677</v>
      </c>
      <c r="AU39" s="327">
        <f t="shared" si="38"/>
        <v>61.067769404972502</v>
      </c>
      <c r="AV39" s="327">
        <f t="shared" si="38"/>
        <v>40.711846269981677</v>
      </c>
      <c r="AW39" s="327">
        <f t="shared" si="38"/>
        <v>81.423692539963355</v>
      </c>
      <c r="AX39" s="327">
        <f t="shared" si="38"/>
        <v>244.27107761989001</v>
      </c>
      <c r="AY39" s="327">
        <f t="shared" si="38"/>
        <v>61.067769404972502</v>
      </c>
      <c r="AZ39" s="327">
        <f t="shared" si="38"/>
        <v>61.067769404972502</v>
      </c>
      <c r="BA39" s="327">
        <f t="shared" si="38"/>
        <v>40.711846269981677</v>
      </c>
      <c r="BB39" s="327">
        <f t="shared" si="38"/>
        <v>20.355923134990839</v>
      </c>
      <c r="BC39" s="327">
        <f t="shared" si="34"/>
        <v>284.98292388987176</v>
      </c>
      <c r="BD39" s="327">
        <f t="shared" si="34"/>
        <v>101.7796156749542</v>
      </c>
      <c r="BE39" s="327">
        <f t="shared" si="34"/>
        <v>101.7796156749542</v>
      </c>
      <c r="BF39" s="327">
        <f t="shared" si="34"/>
        <v>61.067769404972502</v>
      </c>
    </row>
    <row r="40" spans="2:58" ht="14.25">
      <c r="B40" s="6" t="s">
        <v>39</v>
      </c>
      <c r="C40" s="1852" t="s">
        <v>24</v>
      </c>
      <c r="D40" s="1846" t="s">
        <v>32</v>
      </c>
      <c r="E40" s="1845" t="s">
        <v>25</v>
      </c>
      <c r="F40" s="1566" t="s">
        <v>16</v>
      </c>
      <c r="G40" s="1861">
        <v>17.73</v>
      </c>
      <c r="H40" s="1848">
        <v>3230.445107334911</v>
      </c>
      <c r="I40" s="1862">
        <v>3230.445107334911</v>
      </c>
      <c r="J40" s="1863">
        <v>3230.445107334911</v>
      </c>
      <c r="K40" s="1860">
        <v>9.26</v>
      </c>
      <c r="R40" s="327">
        <f t="shared" si="31"/>
        <v>29332.441574600991</v>
      </c>
      <c r="S40" s="327">
        <f t="shared" si="37"/>
        <v>15603.049868427615</v>
      </c>
      <c r="T40" s="327">
        <f t="shared" si="37"/>
        <v>646.08902146698233</v>
      </c>
      <c r="U40" s="327">
        <f t="shared" si="37"/>
        <v>6493.1946657431699</v>
      </c>
      <c r="V40" s="327">
        <f t="shared" si="37"/>
        <v>0</v>
      </c>
      <c r="W40" s="327">
        <f t="shared" si="37"/>
        <v>4684.1454056356215</v>
      </c>
      <c r="X40" s="327">
        <f t="shared" si="37"/>
        <v>64.608902146698227</v>
      </c>
      <c r="Y40" s="327">
        <f t="shared" si="37"/>
        <v>96.913353220047313</v>
      </c>
      <c r="Z40" s="327">
        <f t="shared" si="37"/>
        <v>64.608902146698227</v>
      </c>
      <c r="AA40" s="327">
        <f t="shared" si="37"/>
        <v>129.21780429339645</v>
      </c>
      <c r="AB40" s="327">
        <f t="shared" si="37"/>
        <v>387.65341288018925</v>
      </c>
      <c r="AC40" s="327">
        <f t="shared" si="37"/>
        <v>96.913353220047313</v>
      </c>
      <c r="AD40" s="327">
        <f t="shared" si="37"/>
        <v>96.913353220047313</v>
      </c>
      <c r="AE40" s="327">
        <f t="shared" si="37"/>
        <v>64.608902146698227</v>
      </c>
      <c r="AF40" s="327">
        <f t="shared" si="37"/>
        <v>32.304451073349114</v>
      </c>
      <c r="AG40" s="327">
        <f t="shared" si="32"/>
        <v>452.26231502688756</v>
      </c>
      <c r="AH40" s="327">
        <f t="shared" si="32"/>
        <v>161.52225536674558</v>
      </c>
      <c r="AI40" s="327">
        <f t="shared" si="32"/>
        <v>161.52225536674558</v>
      </c>
      <c r="AJ40" s="327">
        <f t="shared" si="32"/>
        <v>96.913353220047313</v>
      </c>
      <c r="AK40" s="1336" t="s">
        <v>1596</v>
      </c>
      <c r="AL40" s="89" t="s">
        <v>1596</v>
      </c>
      <c r="AM40" s="1336" t="s">
        <v>1596</v>
      </c>
      <c r="AN40" s="327">
        <f t="shared" si="33"/>
        <v>29913.921693921275</v>
      </c>
      <c r="AO40" s="327">
        <f t="shared" si="38"/>
        <v>15912.361429696004</v>
      </c>
      <c r="AP40" s="327">
        <f t="shared" si="38"/>
        <v>658.89695361060092</v>
      </c>
      <c r="AQ40" s="327">
        <f t="shared" si="38"/>
        <v>6621.9143837865367</v>
      </c>
      <c r="AR40" s="327">
        <f t="shared" si="38"/>
        <v>0</v>
      </c>
      <c r="AS40" s="327">
        <f t="shared" si="38"/>
        <v>4777.0029136768562</v>
      </c>
      <c r="AT40" s="327">
        <f t="shared" si="38"/>
        <v>65.889695361060078</v>
      </c>
      <c r="AU40" s="327">
        <f t="shared" si="38"/>
        <v>98.834543041590109</v>
      </c>
      <c r="AV40" s="327">
        <f t="shared" si="38"/>
        <v>65.889695361060078</v>
      </c>
      <c r="AW40" s="327">
        <f t="shared" si="38"/>
        <v>131.77939072212016</v>
      </c>
      <c r="AX40" s="327">
        <f t="shared" si="38"/>
        <v>395.33817216636044</v>
      </c>
      <c r="AY40" s="327">
        <f t="shared" si="38"/>
        <v>98.834543041590109</v>
      </c>
      <c r="AZ40" s="327">
        <f t="shared" si="38"/>
        <v>98.834543041590109</v>
      </c>
      <c r="BA40" s="327">
        <f t="shared" si="38"/>
        <v>65.889695361060078</v>
      </c>
      <c r="BB40" s="327">
        <f t="shared" si="38"/>
        <v>32.944847680530039</v>
      </c>
      <c r="BC40" s="327">
        <f t="shared" si="34"/>
        <v>461.22786752742059</v>
      </c>
      <c r="BD40" s="327">
        <f t="shared" si="34"/>
        <v>164.72423840265023</v>
      </c>
      <c r="BE40" s="327">
        <f t="shared" si="34"/>
        <v>164.72423840265023</v>
      </c>
      <c r="BF40" s="327">
        <f t="shared" si="34"/>
        <v>98.834543041590109</v>
      </c>
    </row>
    <row r="41" spans="2:58" ht="14.25">
      <c r="B41" s="6" t="s">
        <v>39</v>
      </c>
      <c r="C41" s="1852" t="s">
        <v>24</v>
      </c>
      <c r="D41" s="1846" t="s">
        <v>33</v>
      </c>
      <c r="E41" s="1845" t="s">
        <v>25</v>
      </c>
      <c r="F41" s="1566" t="s">
        <v>16</v>
      </c>
      <c r="G41" s="1861">
        <v>17.73</v>
      </c>
      <c r="H41" s="1848">
        <v>1224.7371030062768</v>
      </c>
      <c r="I41" s="1862">
        <v>1224.7371030062768</v>
      </c>
      <c r="J41" s="1863">
        <v>1224.7371030062768</v>
      </c>
      <c r="K41" s="1860">
        <v>9.26</v>
      </c>
      <c r="R41" s="327">
        <f t="shared" si="31"/>
        <v>11120.612895296994</v>
      </c>
      <c r="S41" s="327">
        <f t="shared" si="37"/>
        <v>5915.4802075203161</v>
      </c>
      <c r="T41" s="327">
        <f t="shared" si="37"/>
        <v>244.94742060125543</v>
      </c>
      <c r="U41" s="327">
        <f t="shared" si="37"/>
        <v>2461.721577042616</v>
      </c>
      <c r="V41" s="327">
        <f t="shared" si="37"/>
        <v>0</v>
      </c>
      <c r="W41" s="327">
        <f t="shared" si="37"/>
        <v>1775.8687993591016</v>
      </c>
      <c r="X41" s="327">
        <f t="shared" si="37"/>
        <v>24.494742060125539</v>
      </c>
      <c r="Y41" s="327">
        <f t="shared" si="37"/>
        <v>36.742113090188305</v>
      </c>
      <c r="Z41" s="327">
        <f t="shared" si="37"/>
        <v>24.494742060125539</v>
      </c>
      <c r="AA41" s="327">
        <f t="shared" si="37"/>
        <v>48.989484120251078</v>
      </c>
      <c r="AB41" s="327">
        <f t="shared" si="37"/>
        <v>146.96845236075322</v>
      </c>
      <c r="AC41" s="327">
        <f t="shared" si="37"/>
        <v>36.742113090188305</v>
      </c>
      <c r="AD41" s="327">
        <f t="shared" si="37"/>
        <v>36.742113090188305</v>
      </c>
      <c r="AE41" s="327">
        <f t="shared" si="37"/>
        <v>24.494742060125539</v>
      </c>
      <c r="AF41" s="327">
        <f t="shared" si="37"/>
        <v>12.247371030062769</v>
      </c>
      <c r="AG41" s="327">
        <f t="shared" si="32"/>
        <v>171.46319442087878</v>
      </c>
      <c r="AH41" s="327">
        <f t="shared" si="32"/>
        <v>61.236855150313858</v>
      </c>
      <c r="AI41" s="327">
        <f t="shared" si="32"/>
        <v>61.236855150313858</v>
      </c>
      <c r="AJ41" s="327">
        <f t="shared" si="32"/>
        <v>36.742113090188305</v>
      </c>
      <c r="AK41" s="1336" t="s">
        <v>1596</v>
      </c>
      <c r="AL41" s="89" t="s">
        <v>1596</v>
      </c>
      <c r="AM41" s="1336" t="s">
        <v>1596</v>
      </c>
      <c r="AN41" s="327">
        <f t="shared" si="33"/>
        <v>11341.065573838123</v>
      </c>
      <c r="AO41" s="327">
        <f t="shared" si="38"/>
        <v>6032.7474363037572</v>
      </c>
      <c r="AP41" s="327">
        <f t="shared" si="38"/>
        <v>249.8032064722054</v>
      </c>
      <c r="AQ41" s="327">
        <f t="shared" si="38"/>
        <v>2510.5222250456636</v>
      </c>
      <c r="AR41" s="327">
        <f t="shared" si="38"/>
        <v>0</v>
      </c>
      <c r="AS41" s="327">
        <f t="shared" si="38"/>
        <v>1811.073246923489</v>
      </c>
      <c r="AT41" s="327">
        <f t="shared" si="38"/>
        <v>24.980320647220537</v>
      </c>
      <c r="AU41" s="327">
        <f t="shared" si="38"/>
        <v>37.470480970830799</v>
      </c>
      <c r="AV41" s="327">
        <f t="shared" si="38"/>
        <v>24.980320647220537</v>
      </c>
      <c r="AW41" s="327">
        <f t="shared" si="38"/>
        <v>49.960641294441075</v>
      </c>
      <c r="AX41" s="327">
        <f t="shared" si="38"/>
        <v>149.8819238833232</v>
      </c>
      <c r="AY41" s="327">
        <f t="shared" si="38"/>
        <v>37.470480970830799</v>
      </c>
      <c r="AZ41" s="327">
        <f t="shared" si="38"/>
        <v>37.470480970830799</v>
      </c>
      <c r="BA41" s="327">
        <f t="shared" si="38"/>
        <v>24.980320647220537</v>
      </c>
      <c r="BB41" s="327">
        <f t="shared" si="38"/>
        <v>12.490160323610269</v>
      </c>
      <c r="BC41" s="327">
        <f t="shared" si="34"/>
        <v>174.86224453054376</v>
      </c>
      <c r="BD41" s="327">
        <f t="shared" si="34"/>
        <v>62.450801618051351</v>
      </c>
      <c r="BE41" s="327">
        <f t="shared" si="34"/>
        <v>62.450801618051351</v>
      </c>
      <c r="BF41" s="327">
        <f t="shared" si="34"/>
        <v>37.470480970830799</v>
      </c>
    </row>
    <row r="42" spans="2:58" ht="14.25">
      <c r="B42" s="6" t="s">
        <v>39</v>
      </c>
      <c r="C42" s="1852" t="s">
        <v>24</v>
      </c>
      <c r="D42" s="1846" t="s">
        <v>34</v>
      </c>
      <c r="E42" s="1845" t="s">
        <v>25</v>
      </c>
      <c r="F42" s="1566" t="s">
        <v>16</v>
      </c>
      <c r="G42" s="1861">
        <v>17.850000000000001</v>
      </c>
      <c r="H42" s="1848">
        <v>27.919577826638218</v>
      </c>
      <c r="I42" s="1862">
        <v>27.919577826638218</v>
      </c>
      <c r="J42" s="1863">
        <v>27.919577826638218</v>
      </c>
      <c r="K42" s="1860">
        <v>9.32</v>
      </c>
      <c r="R42" s="327">
        <f t="shared" si="31"/>
        <v>253.50976666587502</v>
      </c>
      <c r="S42" s="327">
        <f t="shared" si="37"/>
        <v>134.85156090266256</v>
      </c>
      <c r="T42" s="327">
        <f t="shared" si="37"/>
        <v>5.5839155653276444</v>
      </c>
      <c r="U42" s="327">
        <f t="shared" si="37"/>
        <v>56.118351431542813</v>
      </c>
      <c r="V42" s="327">
        <f t="shared" si="37"/>
        <v>0</v>
      </c>
      <c r="W42" s="327">
        <f t="shared" si="37"/>
        <v>40.483387848625419</v>
      </c>
      <c r="X42" s="327">
        <f t="shared" si="37"/>
        <v>0.5583915565327644</v>
      </c>
      <c r="Y42" s="327">
        <f t="shared" si="37"/>
        <v>0.83758733479914649</v>
      </c>
      <c r="Z42" s="327">
        <f t="shared" si="37"/>
        <v>0.5583915565327644</v>
      </c>
      <c r="AA42" s="327">
        <f t="shared" si="37"/>
        <v>1.1167831130655288</v>
      </c>
      <c r="AB42" s="327">
        <f t="shared" si="37"/>
        <v>3.350349339196586</v>
      </c>
      <c r="AC42" s="327">
        <f t="shared" si="37"/>
        <v>0.83758733479914649</v>
      </c>
      <c r="AD42" s="327">
        <f t="shared" si="37"/>
        <v>0.83758733479914649</v>
      </c>
      <c r="AE42" s="327">
        <f t="shared" si="37"/>
        <v>0.5583915565327644</v>
      </c>
      <c r="AF42" s="327">
        <f t="shared" si="37"/>
        <v>0.2791957782663822</v>
      </c>
      <c r="AG42" s="327">
        <f t="shared" si="32"/>
        <v>3.908740895729351</v>
      </c>
      <c r="AH42" s="327">
        <f t="shared" si="32"/>
        <v>1.3959788913319111</v>
      </c>
      <c r="AI42" s="327">
        <f t="shared" si="32"/>
        <v>1.3959788913319111</v>
      </c>
      <c r="AJ42" s="327">
        <f t="shared" si="32"/>
        <v>0.83758733479914649</v>
      </c>
      <c r="AK42" s="1336" t="s">
        <v>1596</v>
      </c>
      <c r="AL42" s="89" t="s">
        <v>1596</v>
      </c>
      <c r="AM42" s="1336" t="s">
        <v>1596</v>
      </c>
      <c r="AN42" s="327">
        <f t="shared" si="33"/>
        <v>260.21046534426819</v>
      </c>
      <c r="AO42" s="327">
        <f t="shared" si="38"/>
        <v>138.41591934061839</v>
      </c>
      <c r="AP42" s="327">
        <f t="shared" si="38"/>
        <v>5.7315080472305784</v>
      </c>
      <c r="AQ42" s="327">
        <f t="shared" si="38"/>
        <v>57.601655874667287</v>
      </c>
      <c r="AR42" s="327">
        <f t="shared" si="38"/>
        <v>0</v>
      </c>
      <c r="AS42" s="327">
        <f t="shared" si="38"/>
        <v>41.553433342421684</v>
      </c>
      <c r="AT42" s="327">
        <f t="shared" si="38"/>
        <v>0.57315080472305768</v>
      </c>
      <c r="AU42" s="327">
        <f t="shared" si="38"/>
        <v>0.85972620708458647</v>
      </c>
      <c r="AV42" s="327">
        <f t="shared" si="38"/>
        <v>0.57315080472305768</v>
      </c>
      <c r="AW42" s="327">
        <f t="shared" si="38"/>
        <v>1.1463016094461154</v>
      </c>
      <c r="AX42" s="327">
        <f t="shared" si="38"/>
        <v>3.4389048283383459</v>
      </c>
      <c r="AY42" s="327">
        <f t="shared" si="38"/>
        <v>0.85972620708458647</v>
      </c>
      <c r="AZ42" s="327">
        <f t="shared" si="38"/>
        <v>0.85972620708458647</v>
      </c>
      <c r="BA42" s="327">
        <f t="shared" si="38"/>
        <v>0.57315080472305768</v>
      </c>
      <c r="BB42" s="327">
        <f t="shared" si="38"/>
        <v>0.28657540236152884</v>
      </c>
      <c r="BC42" s="327">
        <f t="shared" si="34"/>
        <v>4.0120556330614043</v>
      </c>
      <c r="BD42" s="327">
        <f t="shared" si="34"/>
        <v>1.4328770118076446</v>
      </c>
      <c r="BE42" s="327">
        <f t="shared" si="34"/>
        <v>1.4328770118076446</v>
      </c>
      <c r="BF42" s="327">
        <f t="shared" si="34"/>
        <v>0.85972620708458647</v>
      </c>
    </row>
    <row r="43" spans="2:58" ht="14.25">
      <c r="B43" s="6" t="s">
        <v>39</v>
      </c>
      <c r="C43" s="1864" t="s">
        <v>40</v>
      </c>
      <c r="D43" s="1846" t="s">
        <v>41</v>
      </c>
      <c r="E43" s="1845" t="s">
        <v>19</v>
      </c>
      <c r="F43" s="1566" t="s">
        <v>16</v>
      </c>
      <c r="G43" s="1865">
        <v>17.87</v>
      </c>
      <c r="H43" s="1853">
        <v>82602.328675545301</v>
      </c>
      <c r="I43" s="1862">
        <v>82602.328675545301</v>
      </c>
      <c r="J43" s="1863">
        <v>82602.328675545301</v>
      </c>
      <c r="K43" s="1860">
        <v>17.59</v>
      </c>
      <c r="R43" s="327">
        <f t="shared" si="31"/>
        <v>1452974.9614028418</v>
      </c>
      <c r="S43" s="327">
        <f t="shared" si="37"/>
        <v>398969.24750288407</v>
      </c>
      <c r="T43" s="327">
        <f t="shared" si="37"/>
        <v>16520.465735109065</v>
      </c>
      <c r="U43" s="327">
        <f t="shared" si="37"/>
        <v>166030.68063784606</v>
      </c>
      <c r="V43" s="327">
        <f t="shared" si="37"/>
        <v>0</v>
      </c>
      <c r="W43" s="327">
        <f t="shared" si="37"/>
        <v>822719.19360843115</v>
      </c>
      <c r="X43" s="327">
        <f t="shared" si="37"/>
        <v>1652.0465735109062</v>
      </c>
      <c r="Y43" s="327">
        <f t="shared" si="37"/>
        <v>2478.0698602663588</v>
      </c>
      <c r="Z43" s="327">
        <f t="shared" si="37"/>
        <v>1652.0465735109062</v>
      </c>
      <c r="AA43" s="327">
        <f t="shared" si="37"/>
        <v>3304.0931470218125</v>
      </c>
      <c r="AB43" s="327">
        <f t="shared" si="37"/>
        <v>9912.2794410654351</v>
      </c>
      <c r="AC43" s="327">
        <f t="shared" si="37"/>
        <v>2478.0698602663588</v>
      </c>
      <c r="AD43" s="327">
        <f t="shared" si="37"/>
        <v>2478.0698602663588</v>
      </c>
      <c r="AE43" s="327">
        <f t="shared" si="37"/>
        <v>1652.0465735109062</v>
      </c>
      <c r="AF43" s="327">
        <f t="shared" si="37"/>
        <v>826.02328675545311</v>
      </c>
      <c r="AG43" s="327">
        <f t="shared" si="32"/>
        <v>11564.326014576343</v>
      </c>
      <c r="AH43" s="327">
        <f t="shared" si="32"/>
        <v>4130.1164337772661</v>
      </c>
      <c r="AI43" s="327">
        <f t="shared" si="32"/>
        <v>4130.1164337772661</v>
      </c>
      <c r="AJ43" s="327">
        <f t="shared" si="32"/>
        <v>2478.0698602663588</v>
      </c>
      <c r="AK43" s="1336" t="s">
        <v>1596</v>
      </c>
      <c r="AL43" s="89" t="s">
        <v>1596</v>
      </c>
      <c r="AM43" s="1336" t="s">
        <v>1596</v>
      </c>
      <c r="AN43" s="327">
        <f t="shared" si="33"/>
        <v>1452974.9614028418</v>
      </c>
      <c r="AO43" s="327">
        <f t="shared" si="38"/>
        <v>398969.24750288407</v>
      </c>
      <c r="AP43" s="327">
        <f t="shared" si="38"/>
        <v>16520.465735109065</v>
      </c>
      <c r="AQ43" s="327">
        <f t="shared" si="38"/>
        <v>166030.68063784606</v>
      </c>
      <c r="AR43" s="327">
        <f t="shared" si="38"/>
        <v>0</v>
      </c>
      <c r="AS43" s="327">
        <f t="shared" si="38"/>
        <v>822719.19360843115</v>
      </c>
      <c r="AT43" s="327">
        <f t="shared" si="38"/>
        <v>1652.0465735109062</v>
      </c>
      <c r="AU43" s="327">
        <f t="shared" si="38"/>
        <v>2478.0698602663588</v>
      </c>
      <c r="AV43" s="327">
        <f t="shared" si="38"/>
        <v>1652.0465735109062</v>
      </c>
      <c r="AW43" s="327">
        <f t="shared" si="38"/>
        <v>3304.0931470218125</v>
      </c>
      <c r="AX43" s="327">
        <f t="shared" si="38"/>
        <v>9912.2794410654351</v>
      </c>
      <c r="AY43" s="327">
        <f t="shared" si="38"/>
        <v>2478.0698602663588</v>
      </c>
      <c r="AZ43" s="327">
        <f t="shared" si="38"/>
        <v>2478.0698602663588</v>
      </c>
      <c r="BA43" s="327">
        <f t="shared" si="38"/>
        <v>1652.0465735109062</v>
      </c>
      <c r="BB43" s="327">
        <f t="shared" si="38"/>
        <v>826.02328675545311</v>
      </c>
      <c r="BC43" s="327">
        <f t="shared" si="34"/>
        <v>11564.326014576343</v>
      </c>
      <c r="BD43" s="327">
        <f t="shared" si="34"/>
        <v>4130.1164337772661</v>
      </c>
      <c r="BE43" s="327">
        <f t="shared" si="34"/>
        <v>4130.1164337772661</v>
      </c>
      <c r="BF43" s="327">
        <f t="shared" si="34"/>
        <v>2478.0698602663588</v>
      </c>
    </row>
    <row r="44" spans="2:58" ht="14.25">
      <c r="B44" s="6" t="s">
        <v>39</v>
      </c>
      <c r="C44" s="1864" t="s">
        <v>42</v>
      </c>
      <c r="D44" s="1846" t="s">
        <v>43</v>
      </c>
      <c r="E44" s="1845" t="s">
        <v>19</v>
      </c>
      <c r="F44" s="1566" t="s">
        <v>16</v>
      </c>
      <c r="G44" s="1852">
        <v>17.39</v>
      </c>
      <c r="H44" s="1853">
        <v>24810.405411073825</v>
      </c>
      <c r="I44" s="1862">
        <v>24810.405411073825</v>
      </c>
      <c r="J44" s="1863">
        <v>24810.405411073825</v>
      </c>
      <c r="K44" s="1860">
        <v>17.59</v>
      </c>
      <c r="R44" s="327">
        <f t="shared" si="31"/>
        <v>436415.03118078859</v>
      </c>
      <c r="S44" s="327">
        <f t="shared" si="37"/>
        <v>119834.25813548666</v>
      </c>
      <c r="T44" s="327">
        <f t="shared" si="37"/>
        <v>4962.081082214766</v>
      </c>
      <c r="U44" s="327">
        <f t="shared" si="37"/>
        <v>49868.914876258386</v>
      </c>
      <c r="V44" s="327">
        <f t="shared" si="37"/>
        <v>0</v>
      </c>
      <c r="W44" s="327">
        <f t="shared" si="37"/>
        <v>247111.63789429527</v>
      </c>
      <c r="X44" s="327">
        <f t="shared" si="37"/>
        <v>496.20810822147655</v>
      </c>
      <c r="Y44" s="327">
        <f t="shared" si="37"/>
        <v>744.31216233221471</v>
      </c>
      <c r="Z44" s="327">
        <f t="shared" si="37"/>
        <v>496.20810822147655</v>
      </c>
      <c r="AA44" s="327">
        <f t="shared" si="37"/>
        <v>992.4162164429531</v>
      </c>
      <c r="AB44" s="327">
        <f t="shared" si="37"/>
        <v>2977.2486493288588</v>
      </c>
      <c r="AC44" s="327">
        <f t="shared" si="37"/>
        <v>744.31216233221471</v>
      </c>
      <c r="AD44" s="327">
        <f t="shared" si="37"/>
        <v>744.31216233221471</v>
      </c>
      <c r="AE44" s="327">
        <f t="shared" si="37"/>
        <v>496.20810822147655</v>
      </c>
      <c r="AF44" s="327">
        <f t="shared" si="37"/>
        <v>248.10405411073828</v>
      </c>
      <c r="AG44" s="327">
        <f t="shared" si="32"/>
        <v>3473.4567575503361</v>
      </c>
      <c r="AH44" s="327">
        <f t="shared" si="32"/>
        <v>1240.5202705536915</v>
      </c>
      <c r="AI44" s="327">
        <f t="shared" si="32"/>
        <v>1240.5202705536915</v>
      </c>
      <c r="AJ44" s="327">
        <f t="shared" si="32"/>
        <v>744.31216233221471</v>
      </c>
      <c r="AK44" s="1336" t="s">
        <v>1596</v>
      </c>
      <c r="AL44" s="89" t="s">
        <v>1596</v>
      </c>
      <c r="AM44" s="1336" t="s">
        <v>1596</v>
      </c>
      <c r="AN44" s="327">
        <f t="shared" si="33"/>
        <v>436415.03118078859</v>
      </c>
      <c r="AO44" s="327">
        <f t="shared" si="38"/>
        <v>119834.25813548666</v>
      </c>
      <c r="AP44" s="327">
        <f t="shared" si="38"/>
        <v>4962.081082214766</v>
      </c>
      <c r="AQ44" s="327">
        <f t="shared" si="38"/>
        <v>49868.914876258386</v>
      </c>
      <c r="AR44" s="327">
        <f t="shared" si="38"/>
        <v>0</v>
      </c>
      <c r="AS44" s="327">
        <f t="shared" si="38"/>
        <v>247111.63789429527</v>
      </c>
      <c r="AT44" s="327">
        <f t="shared" si="38"/>
        <v>496.20810822147655</v>
      </c>
      <c r="AU44" s="327">
        <f t="shared" si="38"/>
        <v>744.31216233221471</v>
      </c>
      <c r="AV44" s="327">
        <f t="shared" si="38"/>
        <v>496.20810822147655</v>
      </c>
      <c r="AW44" s="327">
        <f t="shared" si="38"/>
        <v>992.4162164429531</v>
      </c>
      <c r="AX44" s="327">
        <f t="shared" si="38"/>
        <v>2977.2486493288588</v>
      </c>
      <c r="AY44" s="327">
        <f t="shared" si="38"/>
        <v>744.31216233221471</v>
      </c>
      <c r="AZ44" s="327">
        <f t="shared" si="38"/>
        <v>744.31216233221471</v>
      </c>
      <c r="BA44" s="327">
        <f t="shared" si="38"/>
        <v>496.20810822147655</v>
      </c>
      <c r="BB44" s="327">
        <f t="shared" si="38"/>
        <v>248.10405411073828</v>
      </c>
      <c r="BC44" s="327">
        <f t="shared" si="34"/>
        <v>3473.4567575503361</v>
      </c>
      <c r="BD44" s="327">
        <f t="shared" si="34"/>
        <v>1240.5202705536915</v>
      </c>
      <c r="BE44" s="327">
        <f t="shared" si="34"/>
        <v>1240.5202705536915</v>
      </c>
      <c r="BF44" s="327">
        <f t="shared" si="34"/>
        <v>744.31216233221471</v>
      </c>
    </row>
    <row r="45" spans="2:58" ht="14.25">
      <c r="B45" s="6" t="s">
        <v>39</v>
      </c>
      <c r="C45" s="1864" t="s">
        <v>40</v>
      </c>
      <c r="D45" s="1846" t="s">
        <v>44</v>
      </c>
      <c r="E45" s="1845" t="s">
        <v>19</v>
      </c>
      <c r="F45" s="1566" t="s">
        <v>16</v>
      </c>
      <c r="G45" s="1852">
        <v>17.8</v>
      </c>
      <c r="H45" s="1853">
        <v>1708.9952392578125</v>
      </c>
      <c r="I45" s="1862">
        <v>1708.9952392578125</v>
      </c>
      <c r="J45" s="1863">
        <v>1708.9952392578125</v>
      </c>
      <c r="K45" s="1860">
        <v>17.59</v>
      </c>
      <c r="R45" s="327">
        <f t="shared" si="31"/>
        <v>30061.226258544921</v>
      </c>
      <c r="S45" s="327">
        <f t="shared" si="37"/>
        <v>8254.4470056152386</v>
      </c>
      <c r="T45" s="327">
        <f t="shared" si="37"/>
        <v>341.79904785156253</v>
      </c>
      <c r="U45" s="327">
        <f t="shared" si="37"/>
        <v>3435.0804309082027</v>
      </c>
      <c r="V45" s="327">
        <f t="shared" si="37"/>
        <v>0</v>
      </c>
      <c r="W45" s="327">
        <f t="shared" si="37"/>
        <v>17021.592583007812</v>
      </c>
      <c r="X45" s="327">
        <f t="shared" si="37"/>
        <v>34.179904785156253</v>
      </c>
      <c r="Y45" s="327">
        <f t="shared" si="37"/>
        <v>51.269857177734373</v>
      </c>
      <c r="Z45" s="327">
        <f t="shared" si="37"/>
        <v>34.179904785156253</v>
      </c>
      <c r="AA45" s="327">
        <f t="shared" si="37"/>
        <v>68.359809570312507</v>
      </c>
      <c r="AB45" s="327">
        <f t="shared" si="37"/>
        <v>205.07942871093749</v>
      </c>
      <c r="AC45" s="327">
        <f t="shared" si="37"/>
        <v>51.269857177734373</v>
      </c>
      <c r="AD45" s="327">
        <f t="shared" si="37"/>
        <v>51.269857177734373</v>
      </c>
      <c r="AE45" s="327">
        <f t="shared" si="37"/>
        <v>34.179904785156253</v>
      </c>
      <c r="AF45" s="327">
        <f t="shared" si="37"/>
        <v>17.089952392578127</v>
      </c>
      <c r="AG45" s="327">
        <f t="shared" si="32"/>
        <v>239.25933349609377</v>
      </c>
      <c r="AH45" s="327">
        <f t="shared" si="32"/>
        <v>85.449761962890634</v>
      </c>
      <c r="AI45" s="327">
        <f t="shared" si="32"/>
        <v>85.449761962890634</v>
      </c>
      <c r="AJ45" s="327">
        <f t="shared" si="32"/>
        <v>51.269857177734373</v>
      </c>
      <c r="AK45" s="1336" t="s">
        <v>1596</v>
      </c>
      <c r="AL45" s="89" t="s">
        <v>1596</v>
      </c>
      <c r="AM45" s="1336" t="s">
        <v>1596</v>
      </c>
      <c r="AN45" s="327">
        <f t="shared" si="33"/>
        <v>30061.226258544921</v>
      </c>
      <c r="AO45" s="327">
        <f t="shared" si="38"/>
        <v>8254.4470056152386</v>
      </c>
      <c r="AP45" s="327">
        <f t="shared" si="38"/>
        <v>341.79904785156253</v>
      </c>
      <c r="AQ45" s="327">
        <f t="shared" si="38"/>
        <v>3435.0804309082027</v>
      </c>
      <c r="AR45" s="327">
        <f t="shared" si="38"/>
        <v>0</v>
      </c>
      <c r="AS45" s="327">
        <f t="shared" si="38"/>
        <v>17021.592583007812</v>
      </c>
      <c r="AT45" s="327">
        <f t="shared" si="38"/>
        <v>34.179904785156253</v>
      </c>
      <c r="AU45" s="327">
        <f t="shared" si="38"/>
        <v>51.269857177734373</v>
      </c>
      <c r="AV45" s="327">
        <f t="shared" si="38"/>
        <v>34.179904785156253</v>
      </c>
      <c r="AW45" s="327">
        <f t="shared" si="38"/>
        <v>68.359809570312507</v>
      </c>
      <c r="AX45" s="327">
        <f t="shared" si="38"/>
        <v>205.07942871093749</v>
      </c>
      <c r="AY45" s="327">
        <f t="shared" si="38"/>
        <v>51.269857177734373</v>
      </c>
      <c r="AZ45" s="327">
        <f t="shared" si="38"/>
        <v>51.269857177734373</v>
      </c>
      <c r="BA45" s="327">
        <f t="shared" si="38"/>
        <v>34.179904785156253</v>
      </c>
      <c r="BB45" s="327">
        <f t="shared" si="38"/>
        <v>17.089952392578127</v>
      </c>
      <c r="BC45" s="327">
        <f t="shared" si="34"/>
        <v>239.25933349609377</v>
      </c>
      <c r="BD45" s="327">
        <f t="shared" si="34"/>
        <v>85.449761962890634</v>
      </c>
      <c r="BE45" s="327">
        <f t="shared" si="34"/>
        <v>85.449761962890634</v>
      </c>
      <c r="BF45" s="327">
        <f t="shared" si="34"/>
        <v>51.269857177734373</v>
      </c>
    </row>
    <row r="46" spans="2:58" ht="14.25">
      <c r="B46" s="6" t="s">
        <v>39</v>
      </c>
      <c r="C46" s="1864" t="s">
        <v>40</v>
      </c>
      <c r="D46" s="1846" t="s">
        <v>43</v>
      </c>
      <c r="E46" s="1845" t="s">
        <v>19</v>
      </c>
      <c r="F46" s="1566" t="s">
        <v>16</v>
      </c>
      <c r="G46" s="1852">
        <v>17.39</v>
      </c>
      <c r="H46" s="1853">
        <v>179.38531494140625</v>
      </c>
      <c r="I46" s="1862">
        <v>179.38531494140625</v>
      </c>
      <c r="J46" s="1863">
        <v>179.38531494140625</v>
      </c>
      <c r="K46" s="1860">
        <v>17.59</v>
      </c>
      <c r="R46" s="327">
        <f t="shared" si="31"/>
        <v>3155.3876898193357</v>
      </c>
      <c r="S46" s="327">
        <f t="shared" si="37"/>
        <v>866.43107116699264</v>
      </c>
      <c r="T46" s="327">
        <f t="shared" si="37"/>
        <v>35.877062988281253</v>
      </c>
      <c r="U46" s="327">
        <f t="shared" si="37"/>
        <v>360.56448303222652</v>
      </c>
      <c r="V46" s="327">
        <f t="shared" si="37"/>
        <v>0</v>
      </c>
      <c r="W46" s="327">
        <f t="shared" si="37"/>
        <v>1786.677736816406</v>
      </c>
      <c r="X46" s="327">
        <f t="shared" si="37"/>
        <v>3.5877062988281252</v>
      </c>
      <c r="Y46" s="327">
        <f t="shared" si="37"/>
        <v>5.3815594482421867</v>
      </c>
      <c r="Z46" s="327">
        <f t="shared" si="37"/>
        <v>3.5877062988281252</v>
      </c>
      <c r="AA46" s="327">
        <f t="shared" si="37"/>
        <v>7.1754125976562504</v>
      </c>
      <c r="AB46" s="327">
        <f t="shared" si="37"/>
        <v>21.526237792968747</v>
      </c>
      <c r="AC46" s="327">
        <f t="shared" si="37"/>
        <v>5.3815594482421867</v>
      </c>
      <c r="AD46" s="327">
        <f t="shared" si="37"/>
        <v>5.3815594482421867</v>
      </c>
      <c r="AE46" s="327">
        <f t="shared" si="37"/>
        <v>3.5877062988281252</v>
      </c>
      <c r="AF46" s="327">
        <f t="shared" si="37"/>
        <v>1.7938531494140626</v>
      </c>
      <c r="AG46" s="327">
        <f t="shared" si="32"/>
        <v>25.113944091796878</v>
      </c>
      <c r="AH46" s="327">
        <f t="shared" si="32"/>
        <v>8.9692657470703132</v>
      </c>
      <c r="AI46" s="327">
        <f t="shared" si="32"/>
        <v>8.9692657470703132</v>
      </c>
      <c r="AJ46" s="327">
        <f t="shared" si="32"/>
        <v>5.3815594482421867</v>
      </c>
      <c r="AK46" s="1336" t="s">
        <v>1596</v>
      </c>
      <c r="AL46" s="89" t="s">
        <v>1596</v>
      </c>
      <c r="AM46" s="1336" t="s">
        <v>1596</v>
      </c>
      <c r="AN46" s="327">
        <f t="shared" si="33"/>
        <v>3155.3876898193357</v>
      </c>
      <c r="AO46" s="327">
        <f t="shared" si="38"/>
        <v>866.43107116699264</v>
      </c>
      <c r="AP46" s="327">
        <f t="shared" si="38"/>
        <v>35.877062988281253</v>
      </c>
      <c r="AQ46" s="327">
        <f t="shared" si="38"/>
        <v>360.56448303222652</v>
      </c>
      <c r="AR46" s="327">
        <f t="shared" si="38"/>
        <v>0</v>
      </c>
      <c r="AS46" s="327">
        <f t="shared" si="38"/>
        <v>1786.677736816406</v>
      </c>
      <c r="AT46" s="327">
        <f t="shared" si="38"/>
        <v>3.5877062988281252</v>
      </c>
      <c r="AU46" s="327">
        <f t="shared" si="38"/>
        <v>5.3815594482421867</v>
      </c>
      <c r="AV46" s="327">
        <f t="shared" si="38"/>
        <v>3.5877062988281252</v>
      </c>
      <c r="AW46" s="327">
        <f t="shared" si="38"/>
        <v>7.1754125976562504</v>
      </c>
      <c r="AX46" s="327">
        <f t="shared" si="38"/>
        <v>21.526237792968747</v>
      </c>
      <c r="AY46" s="327">
        <f t="shared" si="38"/>
        <v>5.3815594482421867</v>
      </c>
      <c r="AZ46" s="327">
        <f t="shared" si="38"/>
        <v>5.3815594482421867</v>
      </c>
      <c r="BA46" s="327">
        <f t="shared" si="38"/>
        <v>3.5877062988281252</v>
      </c>
      <c r="BB46" s="327">
        <f t="shared" si="38"/>
        <v>1.7938531494140626</v>
      </c>
      <c r="BC46" s="327">
        <f t="shared" si="34"/>
        <v>25.113944091796878</v>
      </c>
      <c r="BD46" s="327">
        <f t="shared" si="34"/>
        <v>8.9692657470703132</v>
      </c>
      <c r="BE46" s="327">
        <f t="shared" si="34"/>
        <v>8.9692657470703132</v>
      </c>
      <c r="BF46" s="327">
        <f t="shared" si="34"/>
        <v>5.3815594482421867</v>
      </c>
    </row>
    <row r="47" spans="2:58" ht="14.25">
      <c r="B47" s="6" t="s">
        <v>39</v>
      </c>
      <c r="C47" s="1864" t="s">
        <v>45</v>
      </c>
      <c r="D47" s="1846" t="s">
        <v>46</v>
      </c>
      <c r="E47" s="1845" t="s">
        <v>19</v>
      </c>
      <c r="F47" s="1566" t="s">
        <v>16</v>
      </c>
      <c r="G47" s="1852">
        <v>17.39</v>
      </c>
      <c r="H47" s="1853">
        <v>69018.14794921875</v>
      </c>
      <c r="I47" s="1862">
        <v>69018.14794921875</v>
      </c>
      <c r="J47" s="1862">
        <v>69018.14794921875</v>
      </c>
      <c r="K47" s="1860">
        <v>17.59</v>
      </c>
      <c r="R47" s="327">
        <f t="shared" si="31"/>
        <v>1214029.2224267579</v>
      </c>
      <c r="S47" s="327">
        <f t="shared" si="37"/>
        <v>333357.6545947268</v>
      </c>
      <c r="T47" s="327">
        <f t="shared" si="37"/>
        <v>13803.629589843753</v>
      </c>
      <c r="U47" s="327">
        <f t="shared" si="37"/>
        <v>138726.4773779297</v>
      </c>
      <c r="V47" s="327">
        <f t="shared" si="37"/>
        <v>0</v>
      </c>
      <c r="W47" s="327">
        <f t="shared" si="37"/>
        <v>687420.75357421872</v>
      </c>
      <c r="X47" s="327">
        <f t="shared" si="37"/>
        <v>1380.3629589843754</v>
      </c>
      <c r="Y47" s="327">
        <f t="shared" si="37"/>
        <v>2070.5444384765624</v>
      </c>
      <c r="Z47" s="327">
        <f t="shared" si="37"/>
        <v>1380.3629589843754</v>
      </c>
      <c r="AA47" s="327">
        <f t="shared" si="37"/>
        <v>2760.7259179687508</v>
      </c>
      <c r="AB47" s="327">
        <f t="shared" si="37"/>
        <v>8282.1777539062496</v>
      </c>
      <c r="AC47" s="327">
        <f t="shared" si="37"/>
        <v>2070.5444384765624</v>
      </c>
      <c r="AD47" s="327">
        <f t="shared" si="37"/>
        <v>2070.5444384765624</v>
      </c>
      <c r="AE47" s="327">
        <f t="shared" si="37"/>
        <v>1380.3629589843754</v>
      </c>
      <c r="AF47" s="327">
        <f t="shared" si="37"/>
        <v>690.18147949218769</v>
      </c>
      <c r="AG47" s="327">
        <f t="shared" si="32"/>
        <v>9662.5407128906263</v>
      </c>
      <c r="AH47" s="327">
        <f t="shared" si="32"/>
        <v>3450.9073974609382</v>
      </c>
      <c r="AI47" s="327">
        <f t="shared" si="32"/>
        <v>3450.9073974609382</v>
      </c>
      <c r="AJ47" s="327">
        <f t="shared" si="32"/>
        <v>2070.5444384765624</v>
      </c>
      <c r="AK47" s="1336" t="s">
        <v>1596</v>
      </c>
      <c r="AL47" s="89" t="s">
        <v>1596</v>
      </c>
      <c r="AM47" s="1336" t="s">
        <v>1596</v>
      </c>
      <c r="AN47" s="327">
        <f t="shared" si="33"/>
        <v>1214029.2224267579</v>
      </c>
      <c r="AO47" s="327">
        <f t="shared" si="38"/>
        <v>333357.6545947268</v>
      </c>
      <c r="AP47" s="327">
        <f t="shared" si="38"/>
        <v>13803.629589843753</v>
      </c>
      <c r="AQ47" s="327">
        <f t="shared" si="38"/>
        <v>138726.4773779297</v>
      </c>
      <c r="AR47" s="327">
        <f t="shared" si="38"/>
        <v>0</v>
      </c>
      <c r="AS47" s="327">
        <f t="shared" si="38"/>
        <v>687420.75357421872</v>
      </c>
      <c r="AT47" s="327">
        <f t="shared" si="38"/>
        <v>1380.3629589843754</v>
      </c>
      <c r="AU47" s="327">
        <f t="shared" si="38"/>
        <v>2070.5444384765624</v>
      </c>
      <c r="AV47" s="327">
        <f t="shared" si="38"/>
        <v>1380.3629589843754</v>
      </c>
      <c r="AW47" s="327">
        <f t="shared" si="38"/>
        <v>2760.7259179687508</v>
      </c>
      <c r="AX47" s="327">
        <f t="shared" si="38"/>
        <v>8282.1777539062496</v>
      </c>
      <c r="AY47" s="327">
        <f t="shared" si="38"/>
        <v>2070.5444384765624</v>
      </c>
      <c r="AZ47" s="327">
        <f t="shared" si="38"/>
        <v>2070.5444384765624</v>
      </c>
      <c r="BA47" s="327">
        <f t="shared" si="38"/>
        <v>1380.3629589843754</v>
      </c>
      <c r="BB47" s="327">
        <f t="shared" si="38"/>
        <v>690.18147949218769</v>
      </c>
      <c r="BC47" s="327">
        <f t="shared" si="34"/>
        <v>9662.5407128906263</v>
      </c>
      <c r="BD47" s="327">
        <f t="shared" si="34"/>
        <v>3450.9073974609382</v>
      </c>
      <c r="BE47" s="327">
        <f t="shared" si="34"/>
        <v>3450.9073974609382</v>
      </c>
      <c r="BF47" s="327">
        <f t="shared" si="34"/>
        <v>2070.5444384765624</v>
      </c>
    </row>
    <row r="48" spans="2:58" ht="14.25">
      <c r="B48" s="6" t="s">
        <v>39</v>
      </c>
      <c r="C48" s="1864" t="s">
        <v>47</v>
      </c>
      <c r="D48" s="1846" t="s">
        <v>48</v>
      </c>
      <c r="E48" s="1845" t="s">
        <v>19</v>
      </c>
      <c r="F48" s="1566" t="s">
        <v>16</v>
      </c>
      <c r="G48" s="1852">
        <v>18.309999999999999</v>
      </c>
      <c r="H48" s="1853">
        <v>9065.22119140625</v>
      </c>
      <c r="I48" s="1862">
        <v>9065.22119140625</v>
      </c>
      <c r="J48" s="1862">
        <v>9065.22119140625</v>
      </c>
      <c r="K48" s="1860">
        <v>17.59</v>
      </c>
      <c r="R48" s="327">
        <f t="shared" si="31"/>
        <v>159457.24075683593</v>
      </c>
      <c r="S48" s="327">
        <f t="shared" si="37"/>
        <v>43785.018354492218</v>
      </c>
      <c r="T48" s="327">
        <f t="shared" si="37"/>
        <v>1813.0442382812503</v>
      </c>
      <c r="U48" s="327">
        <f t="shared" si="37"/>
        <v>18221.094594726561</v>
      </c>
      <c r="V48" s="327">
        <f t="shared" si="37"/>
        <v>0</v>
      </c>
      <c r="W48" s="327">
        <f t="shared" si="37"/>
        <v>90289.603066406242</v>
      </c>
      <c r="X48" s="327">
        <f t="shared" si="37"/>
        <v>181.30442382812501</v>
      </c>
      <c r="Y48" s="327">
        <f t="shared" si="37"/>
        <v>271.95663574218747</v>
      </c>
      <c r="Z48" s="327">
        <f t="shared" si="37"/>
        <v>181.30442382812501</v>
      </c>
      <c r="AA48" s="327">
        <f t="shared" si="37"/>
        <v>362.60884765625002</v>
      </c>
      <c r="AB48" s="327">
        <f t="shared" si="37"/>
        <v>1087.8265429687499</v>
      </c>
      <c r="AC48" s="327">
        <f t="shared" si="37"/>
        <v>271.95663574218747</v>
      </c>
      <c r="AD48" s="327">
        <f t="shared" si="37"/>
        <v>271.95663574218747</v>
      </c>
      <c r="AE48" s="327">
        <f t="shared" si="37"/>
        <v>181.30442382812501</v>
      </c>
      <c r="AF48" s="327">
        <f t="shared" si="37"/>
        <v>90.652211914062505</v>
      </c>
      <c r="AG48" s="327">
        <f t="shared" si="32"/>
        <v>1269.1309667968751</v>
      </c>
      <c r="AH48" s="327">
        <f t="shared" si="32"/>
        <v>453.26105957031257</v>
      </c>
      <c r="AI48" s="327">
        <f t="shared" si="32"/>
        <v>453.26105957031257</v>
      </c>
      <c r="AJ48" s="327">
        <f t="shared" si="32"/>
        <v>271.95663574218747</v>
      </c>
      <c r="AK48" s="1336" t="s">
        <v>1596</v>
      </c>
      <c r="AL48" s="89" t="s">
        <v>1596</v>
      </c>
      <c r="AM48" s="1336" t="s">
        <v>1596</v>
      </c>
      <c r="AN48" s="327">
        <f t="shared" si="33"/>
        <v>159457.24075683593</v>
      </c>
      <c r="AO48" s="327">
        <f t="shared" si="38"/>
        <v>43785.018354492218</v>
      </c>
      <c r="AP48" s="327">
        <f t="shared" si="38"/>
        <v>1813.0442382812503</v>
      </c>
      <c r="AQ48" s="327">
        <f t="shared" si="38"/>
        <v>18221.094594726561</v>
      </c>
      <c r="AR48" s="327">
        <f t="shared" si="38"/>
        <v>0</v>
      </c>
      <c r="AS48" s="327">
        <f t="shared" si="38"/>
        <v>90289.603066406242</v>
      </c>
      <c r="AT48" s="327">
        <f t="shared" si="38"/>
        <v>181.30442382812501</v>
      </c>
      <c r="AU48" s="327">
        <f t="shared" si="38"/>
        <v>271.95663574218747</v>
      </c>
      <c r="AV48" s="327">
        <f t="shared" si="38"/>
        <v>181.30442382812501</v>
      </c>
      <c r="AW48" s="327">
        <f t="shared" si="38"/>
        <v>362.60884765625002</v>
      </c>
      <c r="AX48" s="327">
        <f t="shared" si="38"/>
        <v>1087.8265429687499</v>
      </c>
      <c r="AY48" s="327">
        <f t="shared" si="38"/>
        <v>271.95663574218747</v>
      </c>
      <c r="AZ48" s="327">
        <f t="shared" si="38"/>
        <v>271.95663574218747</v>
      </c>
      <c r="BA48" s="327">
        <f t="shared" si="38"/>
        <v>181.30442382812501</v>
      </c>
      <c r="BB48" s="327">
        <f t="shared" si="38"/>
        <v>90.652211914062505</v>
      </c>
      <c r="BC48" s="327">
        <f t="shared" si="34"/>
        <v>1269.1309667968751</v>
      </c>
      <c r="BD48" s="327">
        <f t="shared" si="34"/>
        <v>453.26105957031257</v>
      </c>
      <c r="BE48" s="327">
        <f t="shared" si="34"/>
        <v>453.26105957031257</v>
      </c>
      <c r="BF48" s="327">
        <f t="shared" si="34"/>
        <v>271.95663574218747</v>
      </c>
    </row>
    <row r="49" spans="2:58" ht="14.25">
      <c r="B49" s="6" t="s">
        <v>39</v>
      </c>
      <c r="C49" s="1864" t="s">
        <v>49</v>
      </c>
      <c r="D49" s="1846" t="s">
        <v>23</v>
      </c>
      <c r="E49" s="1845" t="s">
        <v>15</v>
      </c>
      <c r="F49" s="1566" t="s">
        <v>16</v>
      </c>
      <c r="G49" s="1852">
        <v>17.39</v>
      </c>
      <c r="H49" s="1853">
        <v>304.79708499145511</v>
      </c>
      <c r="I49" s="1862">
        <v>304.79708499145511</v>
      </c>
      <c r="J49" s="1862">
        <v>304.79708499145511</v>
      </c>
      <c r="K49" s="1860">
        <v>12.2</v>
      </c>
      <c r="R49" s="327">
        <f t="shared" si="31"/>
        <v>3718.5244368957519</v>
      </c>
      <c r="S49" s="327">
        <f t="shared" si="37"/>
        <v>1472.1699205087291</v>
      </c>
      <c r="T49" s="327">
        <f t="shared" si="37"/>
        <v>60.959416998291033</v>
      </c>
      <c r="U49" s="327">
        <f t="shared" si="37"/>
        <v>612.64214083282468</v>
      </c>
      <c r="V49" s="327">
        <f t="shared" si="37"/>
        <v>0</v>
      </c>
      <c r="W49" s="327">
        <f t="shared" si="37"/>
        <v>1392.9226784109499</v>
      </c>
      <c r="X49" s="327">
        <f t="shared" si="37"/>
        <v>6.0959416998291029</v>
      </c>
      <c r="Y49" s="327">
        <f t="shared" si="37"/>
        <v>9.1439125497436535</v>
      </c>
      <c r="Z49" s="327">
        <f t="shared" si="37"/>
        <v>6.0959416998291029</v>
      </c>
      <c r="AA49" s="327">
        <f t="shared" si="37"/>
        <v>12.191883399658206</v>
      </c>
      <c r="AB49" s="327">
        <f t="shared" si="37"/>
        <v>36.575650198974614</v>
      </c>
      <c r="AC49" s="327">
        <f t="shared" si="37"/>
        <v>9.1439125497436535</v>
      </c>
      <c r="AD49" s="327">
        <f t="shared" si="37"/>
        <v>9.1439125497436535</v>
      </c>
      <c r="AE49" s="327">
        <f t="shared" si="37"/>
        <v>6.0959416998291029</v>
      </c>
      <c r="AF49" s="327">
        <f t="shared" si="37"/>
        <v>3.0479708499145515</v>
      </c>
      <c r="AG49" s="327">
        <f t="shared" si="32"/>
        <v>42.671591898803719</v>
      </c>
      <c r="AH49" s="327">
        <f t="shared" si="32"/>
        <v>15.239854249572758</v>
      </c>
      <c r="AI49" s="327">
        <f t="shared" si="32"/>
        <v>15.239854249572758</v>
      </c>
      <c r="AJ49" s="327">
        <f t="shared" si="32"/>
        <v>9.1439125497436535</v>
      </c>
      <c r="AK49" s="1336" t="s">
        <v>1596</v>
      </c>
      <c r="AL49" s="89" t="s">
        <v>1596</v>
      </c>
      <c r="AM49" s="1336" t="s">
        <v>1596</v>
      </c>
      <c r="AN49" s="327">
        <f t="shared" si="33"/>
        <v>3718.5244368957519</v>
      </c>
      <c r="AO49" s="327">
        <f t="shared" si="38"/>
        <v>1472.1699205087291</v>
      </c>
      <c r="AP49" s="327">
        <f t="shared" si="38"/>
        <v>60.959416998291033</v>
      </c>
      <c r="AQ49" s="327">
        <f t="shared" si="38"/>
        <v>612.64214083282468</v>
      </c>
      <c r="AR49" s="327">
        <f t="shared" si="38"/>
        <v>0</v>
      </c>
      <c r="AS49" s="327">
        <f t="shared" si="38"/>
        <v>1392.9226784109499</v>
      </c>
      <c r="AT49" s="327">
        <f t="shared" si="38"/>
        <v>6.0959416998291029</v>
      </c>
      <c r="AU49" s="327">
        <f t="shared" si="38"/>
        <v>9.1439125497436535</v>
      </c>
      <c r="AV49" s="327">
        <f t="shared" si="38"/>
        <v>6.0959416998291029</v>
      </c>
      <c r="AW49" s="327">
        <f t="shared" si="38"/>
        <v>12.191883399658206</v>
      </c>
      <c r="AX49" s="327">
        <f t="shared" si="38"/>
        <v>36.575650198974614</v>
      </c>
      <c r="AY49" s="327">
        <f t="shared" si="38"/>
        <v>9.1439125497436535</v>
      </c>
      <c r="AZ49" s="327">
        <f t="shared" si="38"/>
        <v>9.1439125497436535</v>
      </c>
      <c r="BA49" s="327">
        <f t="shared" si="38"/>
        <v>6.0959416998291029</v>
      </c>
      <c r="BB49" s="327">
        <f t="shared" si="38"/>
        <v>3.0479708499145515</v>
      </c>
      <c r="BC49" s="327">
        <f t="shared" si="34"/>
        <v>42.671591898803719</v>
      </c>
      <c r="BD49" s="327">
        <f t="shared" si="34"/>
        <v>15.239854249572758</v>
      </c>
      <c r="BE49" s="327">
        <f t="shared" si="34"/>
        <v>15.239854249572758</v>
      </c>
      <c r="BF49" s="327">
        <f t="shared" si="34"/>
        <v>9.1439125497436535</v>
      </c>
    </row>
    <row r="50" spans="2:58" ht="14.25">
      <c r="B50" s="6" t="s">
        <v>39</v>
      </c>
      <c r="C50" s="1864" t="s">
        <v>49</v>
      </c>
      <c r="D50" s="1846" t="s">
        <v>50</v>
      </c>
      <c r="E50" s="1845" t="s">
        <v>15</v>
      </c>
      <c r="F50" s="1566" t="s">
        <v>16</v>
      </c>
      <c r="G50" s="1852">
        <v>17.39</v>
      </c>
      <c r="H50" s="1853">
        <v>229.08109755009974</v>
      </c>
      <c r="I50" s="1862">
        <v>229.08109755009974</v>
      </c>
      <c r="J50" s="1862">
        <v>229.08109755009974</v>
      </c>
      <c r="K50" s="1860">
        <v>12.2</v>
      </c>
      <c r="R50" s="327">
        <f t="shared" si="31"/>
        <v>2794.7893901112166</v>
      </c>
      <c r="S50" s="327">
        <f t="shared" si="37"/>
        <v>1106.4617011669825</v>
      </c>
      <c r="T50" s="327">
        <f t="shared" si="37"/>
        <v>45.816219510019955</v>
      </c>
      <c r="U50" s="327">
        <f t="shared" si="37"/>
        <v>460.45300607570044</v>
      </c>
      <c r="V50" s="327">
        <f t="shared" si="37"/>
        <v>0</v>
      </c>
      <c r="W50" s="327">
        <f t="shared" si="37"/>
        <v>1046.9006158039558</v>
      </c>
      <c r="X50" s="327">
        <f t="shared" si="37"/>
        <v>4.5816219510019955</v>
      </c>
      <c r="Y50" s="327">
        <f t="shared" si="37"/>
        <v>6.8724329265029924</v>
      </c>
      <c r="Z50" s="327">
        <f t="shared" si="37"/>
        <v>4.5816219510019955</v>
      </c>
      <c r="AA50" s="327">
        <f t="shared" si="37"/>
        <v>9.1632439020039911</v>
      </c>
      <c r="AB50" s="327">
        <f t="shared" si="37"/>
        <v>27.48973170601197</v>
      </c>
      <c r="AC50" s="327">
        <f t="shared" si="37"/>
        <v>6.8724329265029924</v>
      </c>
      <c r="AD50" s="327">
        <f t="shared" si="37"/>
        <v>6.8724329265029924</v>
      </c>
      <c r="AE50" s="327">
        <f t="shared" si="37"/>
        <v>4.5816219510019955</v>
      </c>
      <c r="AF50" s="327">
        <f t="shared" si="37"/>
        <v>2.2908109755009978</v>
      </c>
      <c r="AG50" s="327">
        <f t="shared" si="32"/>
        <v>32.071353657013965</v>
      </c>
      <c r="AH50" s="327">
        <f t="shared" si="32"/>
        <v>11.454054877504989</v>
      </c>
      <c r="AI50" s="327">
        <f t="shared" si="32"/>
        <v>11.454054877504989</v>
      </c>
      <c r="AJ50" s="327">
        <f t="shared" si="32"/>
        <v>6.8724329265029924</v>
      </c>
      <c r="AK50" s="1336" t="s">
        <v>1596</v>
      </c>
      <c r="AL50" s="89" t="s">
        <v>1596</v>
      </c>
      <c r="AM50" s="1336" t="s">
        <v>1596</v>
      </c>
      <c r="AN50" s="327">
        <f t="shared" si="33"/>
        <v>2794.7893901112166</v>
      </c>
      <c r="AO50" s="327">
        <f t="shared" si="38"/>
        <v>1106.4617011669825</v>
      </c>
      <c r="AP50" s="327">
        <f t="shared" si="38"/>
        <v>45.816219510019955</v>
      </c>
      <c r="AQ50" s="327">
        <f t="shared" si="38"/>
        <v>460.45300607570044</v>
      </c>
      <c r="AR50" s="327">
        <f t="shared" si="38"/>
        <v>0</v>
      </c>
      <c r="AS50" s="327">
        <f t="shared" si="38"/>
        <v>1046.9006158039558</v>
      </c>
      <c r="AT50" s="327">
        <f t="shared" si="38"/>
        <v>4.5816219510019955</v>
      </c>
      <c r="AU50" s="327">
        <f t="shared" si="38"/>
        <v>6.8724329265029924</v>
      </c>
      <c r="AV50" s="327">
        <f t="shared" si="38"/>
        <v>4.5816219510019955</v>
      </c>
      <c r="AW50" s="327">
        <f t="shared" si="38"/>
        <v>9.1632439020039911</v>
      </c>
      <c r="AX50" s="327">
        <f t="shared" si="38"/>
        <v>27.48973170601197</v>
      </c>
      <c r="AY50" s="327">
        <f t="shared" si="38"/>
        <v>6.8724329265029924</v>
      </c>
      <c r="AZ50" s="327">
        <f t="shared" si="38"/>
        <v>6.8724329265029924</v>
      </c>
      <c r="BA50" s="327">
        <f t="shared" si="38"/>
        <v>4.5816219510019955</v>
      </c>
      <c r="BB50" s="327">
        <f t="shared" si="38"/>
        <v>2.2908109755009978</v>
      </c>
      <c r="BC50" s="327">
        <f t="shared" si="34"/>
        <v>32.071353657013965</v>
      </c>
      <c r="BD50" s="327">
        <f t="shared" si="34"/>
        <v>11.454054877504989</v>
      </c>
      <c r="BE50" s="327">
        <f t="shared" si="34"/>
        <v>11.454054877504989</v>
      </c>
      <c r="BF50" s="327">
        <f t="shared" si="34"/>
        <v>6.8724329265029924</v>
      </c>
    </row>
    <row r="51" spans="2:58" ht="14.25">
      <c r="B51" s="6" t="s">
        <v>39</v>
      </c>
      <c r="C51" s="1864" t="s">
        <v>51</v>
      </c>
      <c r="D51" s="1846" t="s">
        <v>36</v>
      </c>
      <c r="E51" s="1845" t="s">
        <v>15</v>
      </c>
      <c r="F51" s="1566" t="s">
        <v>16</v>
      </c>
      <c r="G51" s="1852">
        <v>17.39</v>
      </c>
      <c r="H51" s="1853">
        <v>1427.4600834960938</v>
      </c>
      <c r="I51" s="1862">
        <v>1427.4600834960938</v>
      </c>
      <c r="J51" s="1862">
        <v>1427.46</v>
      </c>
      <c r="K51" s="1860">
        <v>12.2</v>
      </c>
      <c r="R51" s="327">
        <f t="shared" si="31"/>
        <v>17415.013018652342</v>
      </c>
      <c r="S51" s="327">
        <f t="shared" si="37"/>
        <v>6894.6322032861372</v>
      </c>
      <c r="T51" s="327">
        <f t="shared" si="37"/>
        <v>285.49201669921882</v>
      </c>
      <c r="U51" s="327">
        <f t="shared" si="37"/>
        <v>2869.1947678271481</v>
      </c>
      <c r="V51" s="327">
        <f t="shared" si="37"/>
        <v>0</v>
      </c>
      <c r="W51" s="327">
        <f t="shared" si="37"/>
        <v>6523.4925815771485</v>
      </c>
      <c r="X51" s="327">
        <f t="shared" si="37"/>
        <v>28.549201669921878</v>
      </c>
      <c r="Y51" s="327">
        <f t="shared" si="37"/>
        <v>42.823802504882813</v>
      </c>
      <c r="Z51" s="327">
        <f t="shared" si="37"/>
        <v>28.549201669921878</v>
      </c>
      <c r="AA51" s="327">
        <f t="shared" si="37"/>
        <v>57.098403339843756</v>
      </c>
      <c r="AB51" s="327">
        <f t="shared" si="37"/>
        <v>171.29521001953125</v>
      </c>
      <c r="AC51" s="327">
        <f t="shared" si="37"/>
        <v>42.823802504882813</v>
      </c>
      <c r="AD51" s="327">
        <f t="shared" si="37"/>
        <v>42.823802504882813</v>
      </c>
      <c r="AE51" s="327">
        <f t="shared" si="37"/>
        <v>28.549201669921878</v>
      </c>
      <c r="AF51" s="327">
        <f t="shared" si="37"/>
        <v>14.274600834960939</v>
      </c>
      <c r="AG51" s="327">
        <f t="shared" si="32"/>
        <v>199.84441168945312</v>
      </c>
      <c r="AH51" s="327">
        <f t="shared" si="32"/>
        <v>71.373004174804706</v>
      </c>
      <c r="AI51" s="327">
        <f t="shared" si="32"/>
        <v>71.373004174804706</v>
      </c>
      <c r="AJ51" s="327">
        <f t="shared" si="32"/>
        <v>42.823802504882813</v>
      </c>
      <c r="AK51" s="1336" t="s">
        <v>1596</v>
      </c>
      <c r="AL51" s="89" t="s">
        <v>1596</v>
      </c>
      <c r="AM51" s="1336" t="s">
        <v>1596</v>
      </c>
      <c r="AN51" s="327">
        <f t="shared" si="33"/>
        <v>17415.011999999999</v>
      </c>
      <c r="AO51" s="327">
        <f t="shared" si="38"/>
        <v>6894.6318000000047</v>
      </c>
      <c r="AP51" s="327">
        <f t="shared" si="38"/>
        <v>285.49200000000008</v>
      </c>
      <c r="AQ51" s="327">
        <f t="shared" si="38"/>
        <v>2869.1945999999998</v>
      </c>
      <c r="AR51" s="327">
        <f t="shared" si="38"/>
        <v>0</v>
      </c>
      <c r="AS51" s="327">
        <f t="shared" si="38"/>
        <v>6523.4922000000006</v>
      </c>
      <c r="AT51" s="327">
        <f t="shared" si="38"/>
        <v>28.549200000000006</v>
      </c>
      <c r="AU51" s="327">
        <f t="shared" si="38"/>
        <v>42.823799999999999</v>
      </c>
      <c r="AV51" s="327">
        <f t="shared" si="38"/>
        <v>28.549200000000006</v>
      </c>
      <c r="AW51" s="327">
        <f t="shared" si="38"/>
        <v>57.098400000000012</v>
      </c>
      <c r="AX51" s="327">
        <f t="shared" si="38"/>
        <v>171.29519999999999</v>
      </c>
      <c r="AY51" s="327">
        <f t="shared" si="38"/>
        <v>42.823799999999999</v>
      </c>
      <c r="AZ51" s="327">
        <f t="shared" si="38"/>
        <v>42.823799999999999</v>
      </c>
      <c r="BA51" s="327">
        <f t="shared" si="38"/>
        <v>28.549200000000006</v>
      </c>
      <c r="BB51" s="327">
        <f t="shared" si="38"/>
        <v>14.274600000000003</v>
      </c>
      <c r="BC51" s="327">
        <f t="shared" si="34"/>
        <v>199.84440000000001</v>
      </c>
      <c r="BD51" s="327">
        <f t="shared" si="34"/>
        <v>71.373000000000019</v>
      </c>
      <c r="BE51" s="327">
        <f t="shared" si="34"/>
        <v>71.373000000000019</v>
      </c>
      <c r="BF51" s="327">
        <f t="shared" si="34"/>
        <v>42.823799999999999</v>
      </c>
    </row>
    <row r="52" spans="2:58" ht="14.25">
      <c r="B52" s="6" t="s">
        <v>39</v>
      </c>
      <c r="C52" s="1864" t="s">
        <v>52</v>
      </c>
      <c r="D52" s="1846" t="s">
        <v>23</v>
      </c>
      <c r="E52" s="1845" t="s">
        <v>15</v>
      </c>
      <c r="F52" s="1566" t="s">
        <v>16</v>
      </c>
      <c r="G52" s="1852">
        <v>17.39</v>
      </c>
      <c r="H52" s="1853">
        <v>7009.1320320000004</v>
      </c>
      <c r="I52" s="1862">
        <v>7009.1320320000004</v>
      </c>
      <c r="J52" s="1862">
        <v>7009.13</v>
      </c>
      <c r="K52" s="1860">
        <v>12.2</v>
      </c>
      <c r="R52" s="327">
        <f t="shared" si="31"/>
        <v>85511.410790399997</v>
      </c>
      <c r="S52" s="327">
        <f t="shared" si="37"/>
        <v>33854.107714560021</v>
      </c>
      <c r="T52" s="327">
        <f t="shared" si="37"/>
        <v>1401.8264064000002</v>
      </c>
      <c r="U52" s="327">
        <f t="shared" si="37"/>
        <v>14088.355384320001</v>
      </c>
      <c r="V52" s="327">
        <f t="shared" si="37"/>
        <v>0</v>
      </c>
      <c r="W52" s="327">
        <f t="shared" si="37"/>
        <v>32031.733386240005</v>
      </c>
      <c r="X52" s="327">
        <f t="shared" si="37"/>
        <v>140.18264064000005</v>
      </c>
      <c r="Y52" s="327">
        <f t="shared" si="37"/>
        <v>210.27396096000001</v>
      </c>
      <c r="Z52" s="327">
        <f t="shared" si="37"/>
        <v>140.18264064000005</v>
      </c>
      <c r="AA52" s="327">
        <f t="shared" si="37"/>
        <v>280.36528128000009</v>
      </c>
      <c r="AB52" s="327">
        <f t="shared" si="37"/>
        <v>841.09584384000004</v>
      </c>
      <c r="AC52" s="327">
        <f t="shared" si="37"/>
        <v>210.27396096000001</v>
      </c>
      <c r="AD52" s="327">
        <f t="shared" si="37"/>
        <v>210.27396096000001</v>
      </c>
      <c r="AE52" s="327">
        <f t="shared" si="37"/>
        <v>140.18264064000005</v>
      </c>
      <c r="AF52" s="327">
        <f t="shared" si="37"/>
        <v>70.091320320000023</v>
      </c>
      <c r="AG52" s="327">
        <f t="shared" si="32"/>
        <v>981.27848448000009</v>
      </c>
      <c r="AH52" s="327">
        <f t="shared" si="32"/>
        <v>350.45660160000006</v>
      </c>
      <c r="AI52" s="327">
        <f t="shared" si="32"/>
        <v>350.45660160000006</v>
      </c>
      <c r="AJ52" s="327">
        <f t="shared" si="32"/>
        <v>210.27396096000001</v>
      </c>
      <c r="AK52" s="1336" t="s">
        <v>1596</v>
      </c>
      <c r="AL52" s="89" t="s">
        <v>1596</v>
      </c>
      <c r="AM52" s="1336" t="s">
        <v>1596</v>
      </c>
      <c r="AN52" s="327">
        <f t="shared" si="33"/>
        <v>85511.385999999999</v>
      </c>
      <c r="AO52" s="327">
        <f t="shared" si="38"/>
        <v>33854.097900000022</v>
      </c>
      <c r="AP52" s="327">
        <f t="shared" si="38"/>
        <v>1401.8260000000002</v>
      </c>
      <c r="AQ52" s="327">
        <f t="shared" si="38"/>
        <v>14088.3513</v>
      </c>
      <c r="AR52" s="327">
        <f t="shared" si="38"/>
        <v>0</v>
      </c>
      <c r="AS52" s="327">
        <f t="shared" si="38"/>
        <v>32031.724100000003</v>
      </c>
      <c r="AT52" s="327">
        <f t="shared" si="38"/>
        <v>140.18260000000004</v>
      </c>
      <c r="AU52" s="327">
        <f t="shared" si="38"/>
        <v>210.27390000000003</v>
      </c>
      <c r="AV52" s="327">
        <f t="shared" si="38"/>
        <v>140.18260000000004</v>
      </c>
      <c r="AW52" s="327">
        <f t="shared" si="38"/>
        <v>280.36520000000007</v>
      </c>
      <c r="AX52" s="327">
        <f t="shared" si="38"/>
        <v>841.0956000000001</v>
      </c>
      <c r="AY52" s="327">
        <f t="shared" si="38"/>
        <v>210.27390000000003</v>
      </c>
      <c r="AZ52" s="327">
        <f t="shared" si="38"/>
        <v>210.27390000000003</v>
      </c>
      <c r="BA52" s="327">
        <f t="shared" si="38"/>
        <v>140.18260000000004</v>
      </c>
      <c r="BB52" s="327">
        <f t="shared" si="38"/>
        <v>70.091300000000018</v>
      </c>
      <c r="BC52" s="327">
        <f t="shared" si="34"/>
        <v>981.27820000000008</v>
      </c>
      <c r="BD52" s="327">
        <f t="shared" si="34"/>
        <v>350.45650000000006</v>
      </c>
      <c r="BE52" s="327">
        <f t="shared" si="34"/>
        <v>350.45650000000006</v>
      </c>
      <c r="BF52" s="327">
        <f t="shared" si="34"/>
        <v>210.27390000000003</v>
      </c>
    </row>
    <row r="53" spans="2:58" ht="14.25">
      <c r="B53" s="6" t="s">
        <v>39</v>
      </c>
      <c r="C53" s="1864" t="s">
        <v>53</v>
      </c>
      <c r="D53" s="1846" t="s">
        <v>23</v>
      </c>
      <c r="E53" s="1845" t="s">
        <v>15</v>
      </c>
      <c r="F53" s="1566" t="s">
        <v>16</v>
      </c>
      <c r="G53" s="1852">
        <v>17.39</v>
      </c>
      <c r="H53" s="1853">
        <v>2990.6762757812498</v>
      </c>
      <c r="I53" s="1862">
        <v>2990.6762757812498</v>
      </c>
      <c r="J53" s="1862">
        <v>2990.67</v>
      </c>
      <c r="K53" s="1860">
        <v>12.2</v>
      </c>
      <c r="R53" s="327">
        <f t="shared" si="31"/>
        <v>36486.250564531249</v>
      </c>
      <c r="S53" s="327">
        <f t="shared" si="37"/>
        <v>14444.966412023448</v>
      </c>
      <c r="T53" s="327">
        <f t="shared" si="37"/>
        <v>598.13525515625008</v>
      </c>
      <c r="U53" s="327">
        <f t="shared" si="37"/>
        <v>6011.2593143203121</v>
      </c>
      <c r="V53" s="327">
        <f t="shared" si="37"/>
        <v>0</v>
      </c>
      <c r="W53" s="327">
        <f t="shared" si="37"/>
        <v>13667.390580320314</v>
      </c>
      <c r="X53" s="327">
        <f t="shared" si="37"/>
        <v>59.813525515625017</v>
      </c>
      <c r="Y53" s="327">
        <f t="shared" si="37"/>
        <v>89.720288273437504</v>
      </c>
      <c r="Z53" s="327">
        <f t="shared" si="37"/>
        <v>59.813525515625017</v>
      </c>
      <c r="AA53" s="327">
        <f t="shared" si="37"/>
        <v>119.62705103125003</v>
      </c>
      <c r="AB53" s="327">
        <f t="shared" si="37"/>
        <v>358.88115309375002</v>
      </c>
      <c r="AC53" s="327">
        <f t="shared" si="37"/>
        <v>89.720288273437504</v>
      </c>
      <c r="AD53" s="327">
        <f t="shared" si="37"/>
        <v>89.720288273437504</v>
      </c>
      <c r="AE53" s="327">
        <f t="shared" si="37"/>
        <v>59.813525515625017</v>
      </c>
      <c r="AF53" s="327">
        <f t="shared" si="37"/>
        <v>29.906762757812508</v>
      </c>
      <c r="AG53" s="327">
        <f t="shared" si="32"/>
        <v>418.69467860937505</v>
      </c>
      <c r="AH53" s="327">
        <f t="shared" si="32"/>
        <v>149.53381378906252</v>
      </c>
      <c r="AI53" s="327">
        <f t="shared" si="32"/>
        <v>149.53381378906252</v>
      </c>
      <c r="AJ53" s="327">
        <f t="shared" si="32"/>
        <v>89.720288273437504</v>
      </c>
      <c r="AK53" s="1336" t="s">
        <v>1596</v>
      </c>
      <c r="AL53" s="89" t="s">
        <v>1596</v>
      </c>
      <c r="AM53" s="1336" t="s">
        <v>1596</v>
      </c>
      <c r="AN53" s="327">
        <f t="shared" si="33"/>
        <v>36486.173999999999</v>
      </c>
      <c r="AO53" s="327">
        <f t="shared" si="38"/>
        <v>14444.93610000001</v>
      </c>
      <c r="AP53" s="327">
        <f t="shared" si="38"/>
        <v>598.13400000000013</v>
      </c>
      <c r="AQ53" s="327">
        <f t="shared" si="38"/>
        <v>6011.2466999999997</v>
      </c>
      <c r="AR53" s="327">
        <f t="shared" si="38"/>
        <v>0</v>
      </c>
      <c r="AS53" s="327">
        <f t="shared" si="38"/>
        <v>13667.361900000002</v>
      </c>
      <c r="AT53" s="327">
        <f t="shared" si="38"/>
        <v>59.813400000000016</v>
      </c>
      <c r="AU53" s="327">
        <f t="shared" si="38"/>
        <v>89.720100000000002</v>
      </c>
      <c r="AV53" s="327">
        <f t="shared" si="38"/>
        <v>59.813400000000016</v>
      </c>
      <c r="AW53" s="327">
        <f t="shared" si="38"/>
        <v>119.62680000000003</v>
      </c>
      <c r="AX53" s="327">
        <f t="shared" si="38"/>
        <v>358.88040000000001</v>
      </c>
      <c r="AY53" s="327">
        <f t="shared" si="38"/>
        <v>89.720100000000002</v>
      </c>
      <c r="AZ53" s="327">
        <f t="shared" si="38"/>
        <v>89.720100000000002</v>
      </c>
      <c r="BA53" s="327">
        <f t="shared" si="38"/>
        <v>59.813400000000016</v>
      </c>
      <c r="BB53" s="327">
        <f t="shared" si="38"/>
        <v>29.906700000000008</v>
      </c>
      <c r="BC53" s="327">
        <f t="shared" si="34"/>
        <v>418.69380000000001</v>
      </c>
      <c r="BD53" s="327">
        <f t="shared" si="34"/>
        <v>149.53350000000003</v>
      </c>
      <c r="BE53" s="327">
        <f t="shared" si="34"/>
        <v>149.53350000000003</v>
      </c>
      <c r="BF53" s="327">
        <f t="shared" si="34"/>
        <v>89.720100000000002</v>
      </c>
    </row>
    <row r="54" spans="2:58" ht="14.25">
      <c r="B54" s="6" t="s">
        <v>39</v>
      </c>
      <c r="C54" s="1864" t="s">
        <v>53</v>
      </c>
      <c r="D54" s="1846" t="s">
        <v>21</v>
      </c>
      <c r="E54" s="1845" t="s">
        <v>15</v>
      </c>
      <c r="F54" s="1566" t="s">
        <v>16</v>
      </c>
      <c r="G54" s="1847">
        <v>17.39</v>
      </c>
      <c r="H54" s="1848">
        <v>2870.8051308852555</v>
      </c>
      <c r="I54" s="1862">
        <v>2870.8051308852555</v>
      </c>
      <c r="J54" s="1862">
        <v>2870.81</v>
      </c>
      <c r="K54" s="1860">
        <v>12.2</v>
      </c>
      <c r="R54" s="327">
        <f t="shared" si="31"/>
        <v>35023.822596800113</v>
      </c>
      <c r="S54" s="327">
        <f t="shared" si="37"/>
        <v>13865.988782175793</v>
      </c>
      <c r="T54" s="327">
        <f t="shared" si="37"/>
        <v>574.16102617705121</v>
      </c>
      <c r="U54" s="327">
        <f t="shared" si="37"/>
        <v>5770.3183130793632</v>
      </c>
      <c r="V54" s="327">
        <f t="shared" si="37"/>
        <v>0</v>
      </c>
      <c r="W54" s="327">
        <f t="shared" si="37"/>
        <v>13119.579448145618</v>
      </c>
      <c r="X54" s="327">
        <f t="shared" si="37"/>
        <v>57.416102617705121</v>
      </c>
      <c r="Y54" s="327">
        <f t="shared" si="37"/>
        <v>86.124153926557668</v>
      </c>
      <c r="Z54" s="327">
        <f t="shared" si="37"/>
        <v>57.416102617705121</v>
      </c>
      <c r="AA54" s="327">
        <f t="shared" si="37"/>
        <v>114.83220523541024</v>
      </c>
      <c r="AB54" s="327">
        <f t="shared" si="37"/>
        <v>344.49661570623067</v>
      </c>
      <c r="AC54" s="327">
        <f t="shared" si="37"/>
        <v>86.124153926557668</v>
      </c>
      <c r="AD54" s="327">
        <f t="shared" si="37"/>
        <v>86.124153926557668</v>
      </c>
      <c r="AE54" s="327">
        <f t="shared" si="37"/>
        <v>57.416102617705121</v>
      </c>
      <c r="AF54" s="327">
        <f t="shared" si="37"/>
        <v>28.708051308852561</v>
      </c>
      <c r="AG54" s="327">
        <f t="shared" si="32"/>
        <v>401.91271832393579</v>
      </c>
      <c r="AH54" s="327">
        <f t="shared" si="32"/>
        <v>143.5402565442628</v>
      </c>
      <c r="AI54" s="327">
        <f t="shared" si="32"/>
        <v>143.5402565442628</v>
      </c>
      <c r="AJ54" s="327">
        <f t="shared" si="32"/>
        <v>86.124153926557668</v>
      </c>
      <c r="AK54" s="1336" t="s">
        <v>1596</v>
      </c>
      <c r="AL54" s="89" t="s">
        <v>1596</v>
      </c>
      <c r="AM54" s="1336" t="s">
        <v>1596</v>
      </c>
      <c r="AN54" s="327">
        <f t="shared" si="33"/>
        <v>35023.881999999998</v>
      </c>
      <c r="AO54" s="327">
        <f t="shared" si="38"/>
        <v>13866.012300000009</v>
      </c>
      <c r="AP54" s="327">
        <f t="shared" si="38"/>
        <v>574.16200000000015</v>
      </c>
      <c r="AQ54" s="327">
        <f t="shared" si="38"/>
        <v>5770.3280999999997</v>
      </c>
      <c r="AR54" s="327">
        <f t="shared" si="38"/>
        <v>0</v>
      </c>
      <c r="AS54" s="327">
        <f t="shared" si="38"/>
        <v>13119.601700000001</v>
      </c>
      <c r="AT54" s="327">
        <f t="shared" si="38"/>
        <v>57.416200000000011</v>
      </c>
      <c r="AU54" s="327">
        <f t="shared" si="38"/>
        <v>86.124300000000005</v>
      </c>
      <c r="AV54" s="327">
        <f t="shared" si="38"/>
        <v>57.416200000000011</v>
      </c>
      <c r="AW54" s="327">
        <f t="shared" si="38"/>
        <v>114.83240000000002</v>
      </c>
      <c r="AX54" s="327">
        <f t="shared" si="38"/>
        <v>344.49720000000002</v>
      </c>
      <c r="AY54" s="327">
        <f t="shared" si="38"/>
        <v>86.124300000000005</v>
      </c>
      <c r="AZ54" s="327">
        <f t="shared" si="38"/>
        <v>86.124300000000005</v>
      </c>
      <c r="BA54" s="327">
        <f t="shared" si="38"/>
        <v>57.416200000000011</v>
      </c>
      <c r="BB54" s="327">
        <f t="shared" si="38"/>
        <v>28.708100000000005</v>
      </c>
      <c r="BC54" s="327">
        <f t="shared" si="34"/>
        <v>401.91340000000002</v>
      </c>
      <c r="BD54" s="327">
        <f t="shared" si="34"/>
        <v>143.54050000000004</v>
      </c>
      <c r="BE54" s="327">
        <f t="shared" si="34"/>
        <v>143.54050000000004</v>
      </c>
      <c r="BF54" s="327">
        <f t="shared" si="34"/>
        <v>86.124300000000005</v>
      </c>
    </row>
    <row r="55" spans="2:58" ht="14.25">
      <c r="B55" s="6" t="s">
        <v>39</v>
      </c>
      <c r="C55" s="1864" t="s">
        <v>53</v>
      </c>
      <c r="D55" s="1846" t="s">
        <v>54</v>
      </c>
      <c r="E55" s="1845" t="s">
        <v>15</v>
      </c>
      <c r="F55" s="1566" t="s">
        <v>16</v>
      </c>
      <c r="G55" s="1847">
        <v>17.39</v>
      </c>
      <c r="H55" s="1848">
        <v>3428.8551238281248</v>
      </c>
      <c r="I55" s="1862">
        <v>3428.8551238281248</v>
      </c>
      <c r="J55" s="1862">
        <v>4215.24</v>
      </c>
      <c r="K55" s="1860">
        <v>12.2</v>
      </c>
      <c r="R55" s="327">
        <f t="shared" si="31"/>
        <v>41832.032510703117</v>
      </c>
      <c r="S55" s="327">
        <f t="shared" si="37"/>
        <v>16561.370248089854</v>
      </c>
      <c r="T55" s="327">
        <f t="shared" si="37"/>
        <v>685.77102476562504</v>
      </c>
      <c r="U55" s="327">
        <f t="shared" si="37"/>
        <v>6891.9987988945304</v>
      </c>
      <c r="V55" s="327">
        <f t="shared" si="37"/>
        <v>0</v>
      </c>
      <c r="W55" s="327">
        <f t="shared" si="37"/>
        <v>15669.867915894531</v>
      </c>
      <c r="X55" s="327">
        <f t="shared" si="37"/>
        <v>68.577102476562501</v>
      </c>
      <c r="Y55" s="327">
        <f t="shared" ref="S55:AF73" si="39">+$R55*VLOOKUP($E55,$P$5:$AF$7,Y$1+3,FALSE)</f>
        <v>102.86565371484375</v>
      </c>
      <c r="Z55" s="327">
        <f t="shared" si="39"/>
        <v>68.577102476562501</v>
      </c>
      <c r="AA55" s="327">
        <f t="shared" si="39"/>
        <v>137.154204953125</v>
      </c>
      <c r="AB55" s="327">
        <f t="shared" si="39"/>
        <v>411.46261485937498</v>
      </c>
      <c r="AC55" s="327">
        <f t="shared" si="39"/>
        <v>102.86565371484375</v>
      </c>
      <c r="AD55" s="327">
        <f t="shared" si="39"/>
        <v>102.86565371484375</v>
      </c>
      <c r="AE55" s="327">
        <f t="shared" si="39"/>
        <v>68.577102476562501</v>
      </c>
      <c r="AF55" s="327">
        <f t="shared" si="39"/>
        <v>34.288551238281251</v>
      </c>
      <c r="AG55" s="327">
        <f t="shared" si="32"/>
        <v>480.03971733593744</v>
      </c>
      <c r="AH55" s="327">
        <f t="shared" si="32"/>
        <v>171.44275619140626</v>
      </c>
      <c r="AI55" s="327">
        <f t="shared" si="32"/>
        <v>171.44275619140626</v>
      </c>
      <c r="AJ55" s="327">
        <f t="shared" si="32"/>
        <v>102.86565371484375</v>
      </c>
      <c r="AK55" s="1336" t="s">
        <v>1596</v>
      </c>
      <c r="AL55" s="89" t="s">
        <v>1596</v>
      </c>
      <c r="AM55" s="1336" t="s">
        <v>1596</v>
      </c>
      <c r="AN55" s="327">
        <f t="shared" si="33"/>
        <v>51425.927999999993</v>
      </c>
      <c r="AO55" s="327">
        <f t="shared" si="38"/>
        <v>20359.609200000014</v>
      </c>
      <c r="AP55" s="327">
        <f t="shared" si="38"/>
        <v>843.04800000000012</v>
      </c>
      <c r="AQ55" s="327">
        <f t="shared" si="38"/>
        <v>8472.6323999999986</v>
      </c>
      <c r="AR55" s="327">
        <f t="shared" si="38"/>
        <v>0</v>
      </c>
      <c r="AS55" s="327">
        <f t="shared" si="38"/>
        <v>19263.646799999999</v>
      </c>
      <c r="AT55" s="327">
        <f t="shared" si="38"/>
        <v>84.304800000000014</v>
      </c>
      <c r="AU55" s="327">
        <f t="shared" ref="AO55:BB73" si="40">+$AN55*VLOOKUP($E55,$AL$5:$BB$7,AU$1+3,FALSE)</f>
        <v>126.45719999999999</v>
      </c>
      <c r="AV55" s="327">
        <f t="shared" si="40"/>
        <v>84.304800000000014</v>
      </c>
      <c r="AW55" s="327">
        <f t="shared" si="40"/>
        <v>168.60960000000003</v>
      </c>
      <c r="AX55" s="327">
        <f t="shared" si="40"/>
        <v>505.82879999999994</v>
      </c>
      <c r="AY55" s="327">
        <f t="shared" si="40"/>
        <v>126.45719999999999</v>
      </c>
      <c r="AZ55" s="327">
        <f t="shared" si="40"/>
        <v>126.45719999999999</v>
      </c>
      <c r="BA55" s="327">
        <f t="shared" si="40"/>
        <v>84.304800000000014</v>
      </c>
      <c r="BB55" s="327">
        <f t="shared" si="40"/>
        <v>42.152400000000007</v>
      </c>
      <c r="BC55" s="327">
        <f t="shared" si="34"/>
        <v>590.1336</v>
      </c>
      <c r="BD55" s="327">
        <f t="shared" si="34"/>
        <v>210.76200000000003</v>
      </c>
      <c r="BE55" s="327">
        <f t="shared" si="34"/>
        <v>210.76200000000003</v>
      </c>
      <c r="BF55" s="327">
        <f t="shared" si="34"/>
        <v>126.45719999999999</v>
      </c>
    </row>
    <row r="56" spans="2:58" ht="14.25">
      <c r="B56" s="6" t="s">
        <v>39</v>
      </c>
      <c r="C56" s="1864" t="s">
        <v>55</v>
      </c>
      <c r="D56" s="1846" t="s">
        <v>56</v>
      </c>
      <c r="E56" s="1845" t="s">
        <v>15</v>
      </c>
      <c r="F56" s="1566" t="s">
        <v>16</v>
      </c>
      <c r="G56" s="1847">
        <v>17.39</v>
      </c>
      <c r="H56" s="1848">
        <v>1728.8631199218751</v>
      </c>
      <c r="I56" s="1862">
        <v>1728.8631199218751</v>
      </c>
      <c r="J56" s="1862">
        <v>1728.8631199218751</v>
      </c>
      <c r="K56" s="1860">
        <v>12.2</v>
      </c>
      <c r="R56" s="327">
        <f t="shared" si="31"/>
        <v>21092.130063046876</v>
      </c>
      <c r="S56" s="327">
        <f t="shared" si="39"/>
        <v>8350.4088692226633</v>
      </c>
      <c r="T56" s="327">
        <f t="shared" si="39"/>
        <v>345.77262398437512</v>
      </c>
      <c r="U56" s="327">
        <f t="shared" si="39"/>
        <v>3475.0148710429689</v>
      </c>
      <c r="V56" s="327">
        <f t="shared" si="39"/>
        <v>0</v>
      </c>
      <c r="W56" s="327">
        <f t="shared" si="39"/>
        <v>7900.90445804297</v>
      </c>
      <c r="X56" s="327">
        <f t="shared" si="39"/>
        <v>34.577262398437512</v>
      </c>
      <c r="Y56" s="327">
        <f t="shared" si="39"/>
        <v>51.865893597656253</v>
      </c>
      <c r="Z56" s="327">
        <f t="shared" si="39"/>
        <v>34.577262398437512</v>
      </c>
      <c r="AA56" s="327">
        <f t="shared" si="39"/>
        <v>69.154524796875023</v>
      </c>
      <c r="AB56" s="327">
        <f t="shared" si="39"/>
        <v>207.46357439062501</v>
      </c>
      <c r="AC56" s="327">
        <f t="shared" si="39"/>
        <v>51.865893597656253</v>
      </c>
      <c r="AD56" s="327">
        <f t="shared" si="39"/>
        <v>51.865893597656253</v>
      </c>
      <c r="AE56" s="327">
        <f t="shared" si="39"/>
        <v>34.577262398437512</v>
      </c>
      <c r="AF56" s="327">
        <f t="shared" si="39"/>
        <v>17.288631199218756</v>
      </c>
      <c r="AG56" s="327">
        <f t="shared" si="32"/>
        <v>242.04083678906252</v>
      </c>
      <c r="AH56" s="327">
        <f t="shared" si="32"/>
        <v>86.443155996093779</v>
      </c>
      <c r="AI56" s="327">
        <f t="shared" si="32"/>
        <v>86.443155996093779</v>
      </c>
      <c r="AJ56" s="327">
        <f t="shared" si="32"/>
        <v>51.865893597656253</v>
      </c>
      <c r="AK56" s="1336" t="s">
        <v>1596</v>
      </c>
      <c r="AL56" s="89" t="s">
        <v>1596</v>
      </c>
      <c r="AM56" s="1336" t="s">
        <v>1596</v>
      </c>
      <c r="AN56" s="327">
        <f t="shared" si="33"/>
        <v>21092.130063046876</v>
      </c>
      <c r="AO56" s="327">
        <f t="shared" si="40"/>
        <v>8350.4088692226633</v>
      </c>
      <c r="AP56" s="327">
        <f t="shared" si="40"/>
        <v>345.77262398437512</v>
      </c>
      <c r="AQ56" s="327">
        <f t="shared" si="40"/>
        <v>3475.0148710429689</v>
      </c>
      <c r="AR56" s="327">
        <f t="shared" si="40"/>
        <v>0</v>
      </c>
      <c r="AS56" s="327">
        <f t="shared" si="40"/>
        <v>7900.90445804297</v>
      </c>
      <c r="AT56" s="327">
        <f t="shared" si="40"/>
        <v>34.577262398437512</v>
      </c>
      <c r="AU56" s="327">
        <f t="shared" si="40"/>
        <v>51.865893597656253</v>
      </c>
      <c r="AV56" s="327">
        <f t="shared" si="40"/>
        <v>34.577262398437512</v>
      </c>
      <c r="AW56" s="327">
        <f t="shared" si="40"/>
        <v>69.154524796875023</v>
      </c>
      <c r="AX56" s="327">
        <f t="shared" si="40"/>
        <v>207.46357439062501</v>
      </c>
      <c r="AY56" s="327">
        <f t="shared" si="40"/>
        <v>51.865893597656253</v>
      </c>
      <c r="AZ56" s="327">
        <f t="shared" si="40"/>
        <v>51.865893597656253</v>
      </c>
      <c r="BA56" s="327">
        <f t="shared" si="40"/>
        <v>34.577262398437512</v>
      </c>
      <c r="BB56" s="327">
        <f t="shared" si="40"/>
        <v>17.288631199218756</v>
      </c>
      <c r="BC56" s="327">
        <f t="shared" si="34"/>
        <v>242.04083678906252</v>
      </c>
      <c r="BD56" s="327">
        <f t="shared" si="34"/>
        <v>86.443155996093779</v>
      </c>
      <c r="BE56" s="327">
        <f t="shared" si="34"/>
        <v>86.443155996093779</v>
      </c>
      <c r="BF56" s="327">
        <f t="shared" si="34"/>
        <v>51.865893597656253</v>
      </c>
    </row>
    <row r="57" spans="2:58" ht="14.25">
      <c r="B57" s="6" t="s">
        <v>39</v>
      </c>
      <c r="C57" s="1864" t="s">
        <v>24</v>
      </c>
      <c r="D57" s="1846" t="s">
        <v>23</v>
      </c>
      <c r="E57" s="1845" t="s">
        <v>25</v>
      </c>
      <c r="F57" s="1566" t="s">
        <v>26</v>
      </c>
      <c r="G57" s="1847">
        <v>17.39</v>
      </c>
      <c r="H57" s="1848">
        <v>44100.3472645765</v>
      </c>
      <c r="I57" s="1862">
        <v>44100.3472645765</v>
      </c>
      <c r="J57" s="1862">
        <v>44100.3472645765</v>
      </c>
      <c r="K57" s="1860">
        <v>9.08</v>
      </c>
      <c r="R57" s="327">
        <f t="shared" si="31"/>
        <v>400431.1531623546</v>
      </c>
      <c r="S57" s="327">
        <f t="shared" si="39"/>
        <v>213004.67728790443</v>
      </c>
      <c r="T57" s="327">
        <f t="shared" si="39"/>
        <v>8820.0694529153006</v>
      </c>
      <c r="U57" s="327">
        <f t="shared" si="39"/>
        <v>88641.698001798752</v>
      </c>
      <c r="V57" s="327">
        <f t="shared" si="39"/>
        <v>0</v>
      </c>
      <c r="W57" s="327">
        <f t="shared" si="39"/>
        <v>63945.503533635929</v>
      </c>
      <c r="X57" s="327">
        <f t="shared" si="39"/>
        <v>882.00694529153009</v>
      </c>
      <c r="Y57" s="327">
        <f t="shared" si="39"/>
        <v>1323.0104179372947</v>
      </c>
      <c r="Z57" s="327">
        <f t="shared" si="39"/>
        <v>882.00694529153009</v>
      </c>
      <c r="AA57" s="327">
        <f t="shared" si="39"/>
        <v>1764.0138905830602</v>
      </c>
      <c r="AB57" s="327">
        <f t="shared" si="39"/>
        <v>5292.0416717491789</v>
      </c>
      <c r="AC57" s="327">
        <f t="shared" si="39"/>
        <v>1323.0104179372947</v>
      </c>
      <c r="AD57" s="327">
        <f t="shared" si="39"/>
        <v>1323.0104179372947</v>
      </c>
      <c r="AE57" s="327">
        <f t="shared" si="39"/>
        <v>882.00694529153009</v>
      </c>
      <c r="AF57" s="327">
        <f t="shared" si="39"/>
        <v>441.00347264576504</v>
      </c>
      <c r="AG57" s="327">
        <f t="shared" si="32"/>
        <v>6174.0486170407103</v>
      </c>
      <c r="AH57" s="327">
        <f t="shared" si="32"/>
        <v>2205.0173632288252</v>
      </c>
      <c r="AI57" s="327">
        <f t="shared" si="32"/>
        <v>2205.0173632288252</v>
      </c>
      <c r="AJ57" s="327">
        <f t="shared" si="32"/>
        <v>1323.0104179372947</v>
      </c>
      <c r="AK57" s="1336" t="s">
        <v>1596</v>
      </c>
      <c r="AL57" s="89" t="s">
        <v>1596</v>
      </c>
      <c r="AM57" s="1336" t="s">
        <v>1596</v>
      </c>
      <c r="AN57" s="327">
        <f t="shared" si="33"/>
        <v>400431.1531623546</v>
      </c>
      <c r="AO57" s="327">
        <f t="shared" si="40"/>
        <v>213004.67728790443</v>
      </c>
      <c r="AP57" s="327">
        <f t="shared" si="40"/>
        <v>8820.0694529153006</v>
      </c>
      <c r="AQ57" s="327">
        <f t="shared" si="40"/>
        <v>88641.698001798752</v>
      </c>
      <c r="AR57" s="327">
        <f t="shared" si="40"/>
        <v>0</v>
      </c>
      <c r="AS57" s="327">
        <f t="shared" si="40"/>
        <v>63945.503533635929</v>
      </c>
      <c r="AT57" s="327">
        <f t="shared" si="40"/>
        <v>882.00694529153009</v>
      </c>
      <c r="AU57" s="327">
        <f t="shared" si="40"/>
        <v>1323.0104179372947</v>
      </c>
      <c r="AV57" s="327">
        <f t="shared" si="40"/>
        <v>882.00694529153009</v>
      </c>
      <c r="AW57" s="327">
        <f t="shared" si="40"/>
        <v>1764.0138905830602</v>
      </c>
      <c r="AX57" s="327">
        <f t="shared" si="40"/>
        <v>5292.0416717491789</v>
      </c>
      <c r="AY57" s="327">
        <f t="shared" si="40"/>
        <v>1323.0104179372947</v>
      </c>
      <c r="AZ57" s="327">
        <f t="shared" si="40"/>
        <v>1323.0104179372947</v>
      </c>
      <c r="BA57" s="327">
        <f t="shared" si="40"/>
        <v>882.00694529153009</v>
      </c>
      <c r="BB57" s="327">
        <f t="shared" si="40"/>
        <v>441.00347264576504</v>
      </c>
      <c r="BC57" s="327">
        <f t="shared" si="34"/>
        <v>6174.0486170407103</v>
      </c>
      <c r="BD57" s="327">
        <f t="shared" si="34"/>
        <v>2205.0173632288252</v>
      </c>
      <c r="BE57" s="327">
        <f t="shared" si="34"/>
        <v>2205.0173632288252</v>
      </c>
      <c r="BF57" s="327">
        <f t="shared" si="34"/>
        <v>1323.0104179372947</v>
      </c>
    </row>
    <row r="58" spans="2:58" ht="14.25">
      <c r="B58" s="6" t="s">
        <v>39</v>
      </c>
      <c r="C58" s="1864" t="s">
        <v>24</v>
      </c>
      <c r="D58" s="1846" t="s">
        <v>27</v>
      </c>
      <c r="E58" s="1845" t="s">
        <v>25</v>
      </c>
      <c r="F58" s="1566" t="s">
        <v>26</v>
      </c>
      <c r="G58" s="1847">
        <v>17.39</v>
      </c>
      <c r="H58" s="1848">
        <v>133842.7568041553</v>
      </c>
      <c r="I58" s="1862">
        <v>133842.7568041553</v>
      </c>
      <c r="J58" s="1862">
        <v>133842.7568041553</v>
      </c>
      <c r="K58" s="1860">
        <v>9.08</v>
      </c>
      <c r="R58" s="327">
        <f t="shared" si="31"/>
        <v>1215292.2317817302</v>
      </c>
      <c r="S58" s="327">
        <f t="shared" si="39"/>
        <v>646460.51536406996</v>
      </c>
      <c r="T58" s="327">
        <f t="shared" si="39"/>
        <v>26768.551360831068</v>
      </c>
      <c r="U58" s="327">
        <f t="shared" si="39"/>
        <v>269023.94117635215</v>
      </c>
      <c r="V58" s="327">
        <f t="shared" si="39"/>
        <v>0</v>
      </c>
      <c r="W58" s="327">
        <f t="shared" si="39"/>
        <v>194071.99736602523</v>
      </c>
      <c r="X58" s="327">
        <f t="shared" si="39"/>
        <v>2676.8551360831066</v>
      </c>
      <c r="Y58" s="327">
        <f t="shared" si="39"/>
        <v>4015.2827041246587</v>
      </c>
      <c r="Z58" s="327">
        <f t="shared" si="39"/>
        <v>2676.8551360831066</v>
      </c>
      <c r="AA58" s="327">
        <f t="shared" si="39"/>
        <v>5353.7102721662131</v>
      </c>
      <c r="AB58" s="327">
        <f t="shared" si="39"/>
        <v>16061.130816498635</v>
      </c>
      <c r="AC58" s="327">
        <f t="shared" si="39"/>
        <v>4015.2827041246587</v>
      </c>
      <c r="AD58" s="327">
        <f t="shared" si="39"/>
        <v>4015.2827041246587</v>
      </c>
      <c r="AE58" s="327">
        <f t="shared" si="39"/>
        <v>2676.8551360831066</v>
      </c>
      <c r="AF58" s="327">
        <f t="shared" si="39"/>
        <v>1338.4275680415533</v>
      </c>
      <c r="AG58" s="327">
        <f t="shared" si="32"/>
        <v>18737.985952581745</v>
      </c>
      <c r="AH58" s="327">
        <f t="shared" si="32"/>
        <v>6692.1378402077671</v>
      </c>
      <c r="AI58" s="327">
        <f t="shared" si="32"/>
        <v>6692.1378402077671</v>
      </c>
      <c r="AJ58" s="327">
        <f t="shared" si="32"/>
        <v>4015.2827041246587</v>
      </c>
      <c r="AK58" s="1336" t="s">
        <v>1596</v>
      </c>
      <c r="AL58" s="89" t="s">
        <v>1596</v>
      </c>
      <c r="AM58" s="1336" t="s">
        <v>1596</v>
      </c>
      <c r="AN58" s="327">
        <f t="shared" si="33"/>
        <v>1215292.2317817302</v>
      </c>
      <c r="AO58" s="327">
        <f t="shared" si="40"/>
        <v>646460.51536406996</v>
      </c>
      <c r="AP58" s="327">
        <f t="shared" si="40"/>
        <v>26768.551360831068</v>
      </c>
      <c r="AQ58" s="327">
        <f t="shared" si="40"/>
        <v>269023.94117635215</v>
      </c>
      <c r="AR58" s="327">
        <f t="shared" si="40"/>
        <v>0</v>
      </c>
      <c r="AS58" s="327">
        <f t="shared" si="40"/>
        <v>194071.99736602523</v>
      </c>
      <c r="AT58" s="327">
        <f t="shared" si="40"/>
        <v>2676.8551360831066</v>
      </c>
      <c r="AU58" s="327">
        <f t="shared" si="40"/>
        <v>4015.2827041246587</v>
      </c>
      <c r="AV58" s="327">
        <f t="shared" si="40"/>
        <v>2676.8551360831066</v>
      </c>
      <c r="AW58" s="327">
        <f t="shared" si="40"/>
        <v>5353.7102721662131</v>
      </c>
      <c r="AX58" s="327">
        <f t="shared" si="40"/>
        <v>16061.130816498635</v>
      </c>
      <c r="AY58" s="327">
        <f t="shared" si="40"/>
        <v>4015.2827041246587</v>
      </c>
      <c r="AZ58" s="327">
        <f t="shared" si="40"/>
        <v>4015.2827041246587</v>
      </c>
      <c r="BA58" s="327">
        <f t="shared" si="40"/>
        <v>2676.8551360831066</v>
      </c>
      <c r="BB58" s="327">
        <f t="shared" si="40"/>
        <v>1338.4275680415533</v>
      </c>
      <c r="BC58" s="327">
        <f t="shared" si="34"/>
        <v>18737.985952581745</v>
      </c>
      <c r="BD58" s="327">
        <f t="shared" si="34"/>
        <v>6692.1378402077671</v>
      </c>
      <c r="BE58" s="327">
        <f t="shared" si="34"/>
        <v>6692.1378402077671</v>
      </c>
      <c r="BF58" s="327">
        <f t="shared" si="34"/>
        <v>4015.2827041246587</v>
      </c>
    </row>
    <row r="59" spans="2:58" ht="14.25">
      <c r="B59" s="6" t="s">
        <v>39</v>
      </c>
      <c r="C59" s="1864" t="s">
        <v>24</v>
      </c>
      <c r="D59" s="1846" t="s">
        <v>28</v>
      </c>
      <c r="E59" s="1845" t="s">
        <v>25</v>
      </c>
      <c r="F59" s="1566" t="s">
        <v>26</v>
      </c>
      <c r="G59" s="1847">
        <v>17.39</v>
      </c>
      <c r="H59" s="1848">
        <v>11813.88814277579</v>
      </c>
      <c r="I59" s="1862">
        <v>11813.88814277579</v>
      </c>
      <c r="J59" s="1862">
        <v>11813.88814277579</v>
      </c>
      <c r="K59" s="1860">
        <v>9.08</v>
      </c>
      <c r="R59" s="327">
        <f t="shared" si="31"/>
        <v>107270.10433640417</v>
      </c>
      <c r="S59" s="327">
        <f t="shared" si="39"/>
        <v>57061.079729607045</v>
      </c>
      <c r="T59" s="327">
        <f t="shared" si="39"/>
        <v>2362.7776285551586</v>
      </c>
      <c r="U59" s="327">
        <f t="shared" si="39"/>
        <v>23745.915166979335</v>
      </c>
      <c r="V59" s="327">
        <f t="shared" si="39"/>
        <v>0</v>
      </c>
      <c r="W59" s="327">
        <f t="shared" si="39"/>
        <v>17130.137807024897</v>
      </c>
      <c r="X59" s="327">
        <f t="shared" si="39"/>
        <v>236.27776285551582</v>
      </c>
      <c r="Y59" s="327">
        <f t="shared" si="39"/>
        <v>354.41664428327363</v>
      </c>
      <c r="Z59" s="327">
        <f t="shared" si="39"/>
        <v>236.27776285551582</v>
      </c>
      <c r="AA59" s="327">
        <f t="shared" si="39"/>
        <v>472.55552571103163</v>
      </c>
      <c r="AB59" s="327">
        <f t="shared" si="39"/>
        <v>1417.6665771330945</v>
      </c>
      <c r="AC59" s="327">
        <f t="shared" si="39"/>
        <v>354.41664428327363</v>
      </c>
      <c r="AD59" s="327">
        <f t="shared" si="39"/>
        <v>354.41664428327363</v>
      </c>
      <c r="AE59" s="327">
        <f t="shared" si="39"/>
        <v>236.27776285551582</v>
      </c>
      <c r="AF59" s="327">
        <f t="shared" si="39"/>
        <v>118.13888142775791</v>
      </c>
      <c r="AG59" s="327">
        <f t="shared" si="32"/>
        <v>1653.9443399886106</v>
      </c>
      <c r="AH59" s="327">
        <f t="shared" si="32"/>
        <v>590.69440713878964</v>
      </c>
      <c r="AI59" s="327">
        <f t="shared" si="32"/>
        <v>590.69440713878964</v>
      </c>
      <c r="AJ59" s="327">
        <f t="shared" si="32"/>
        <v>354.41664428327363</v>
      </c>
      <c r="AK59" s="1336" t="s">
        <v>1596</v>
      </c>
      <c r="AL59" s="89" t="s">
        <v>1596</v>
      </c>
      <c r="AM59" s="1336" t="s">
        <v>1596</v>
      </c>
      <c r="AN59" s="327">
        <f t="shared" si="33"/>
        <v>107270.10433640417</v>
      </c>
      <c r="AO59" s="327">
        <f t="shared" si="40"/>
        <v>57061.079729607045</v>
      </c>
      <c r="AP59" s="327">
        <f t="shared" si="40"/>
        <v>2362.7776285551586</v>
      </c>
      <c r="AQ59" s="327">
        <f t="shared" si="40"/>
        <v>23745.915166979335</v>
      </c>
      <c r="AR59" s="327">
        <f t="shared" si="40"/>
        <v>0</v>
      </c>
      <c r="AS59" s="327">
        <f t="shared" si="40"/>
        <v>17130.137807024897</v>
      </c>
      <c r="AT59" s="327">
        <f t="shared" si="40"/>
        <v>236.27776285551582</v>
      </c>
      <c r="AU59" s="327">
        <f t="shared" si="40"/>
        <v>354.41664428327363</v>
      </c>
      <c r="AV59" s="327">
        <f t="shared" si="40"/>
        <v>236.27776285551582</v>
      </c>
      <c r="AW59" s="327">
        <f t="shared" si="40"/>
        <v>472.55552571103163</v>
      </c>
      <c r="AX59" s="327">
        <f t="shared" si="40"/>
        <v>1417.6665771330945</v>
      </c>
      <c r="AY59" s="327">
        <f t="shared" si="40"/>
        <v>354.41664428327363</v>
      </c>
      <c r="AZ59" s="327">
        <f t="shared" si="40"/>
        <v>354.41664428327363</v>
      </c>
      <c r="BA59" s="327">
        <f t="shared" si="40"/>
        <v>236.27776285551582</v>
      </c>
      <c r="BB59" s="327">
        <f t="shared" si="40"/>
        <v>118.13888142775791</v>
      </c>
      <c r="BC59" s="327">
        <f t="shared" si="34"/>
        <v>1653.9443399886106</v>
      </c>
      <c r="BD59" s="327">
        <f t="shared" si="34"/>
        <v>590.69440713878964</v>
      </c>
      <c r="BE59" s="327">
        <f t="shared" si="34"/>
        <v>590.69440713878964</v>
      </c>
      <c r="BF59" s="327">
        <f t="shared" si="34"/>
        <v>354.41664428327363</v>
      </c>
    </row>
    <row r="60" spans="2:58" ht="14.25">
      <c r="B60" s="6" t="s">
        <v>39</v>
      </c>
      <c r="C60" s="1864" t="s">
        <v>24</v>
      </c>
      <c r="D60" s="1846" t="s">
        <v>1605</v>
      </c>
      <c r="E60" s="1845" t="s">
        <v>25</v>
      </c>
      <c r="F60" s="1566" t="s">
        <v>26</v>
      </c>
      <c r="G60" s="1847">
        <v>17.73</v>
      </c>
      <c r="H60" s="1848">
        <v>2939.2793790578603</v>
      </c>
      <c r="I60" s="1862">
        <v>2939.2793790578603</v>
      </c>
      <c r="J60" s="1862">
        <v>2939.2793790578603</v>
      </c>
      <c r="K60" s="1860">
        <v>9.08</v>
      </c>
      <c r="R60" s="327">
        <f t="shared" si="31"/>
        <v>26688.65676184537</v>
      </c>
      <c r="S60" s="327">
        <f t="shared" si="39"/>
        <v>14196.719400849461</v>
      </c>
      <c r="T60" s="327">
        <f t="shared" si="39"/>
        <v>587.8558758115721</v>
      </c>
      <c r="U60" s="327">
        <f t="shared" si="39"/>
        <v>5907.9515519062979</v>
      </c>
      <c r="V60" s="327">
        <f t="shared" si="39"/>
        <v>0</v>
      </c>
      <c r="W60" s="327">
        <f t="shared" si="39"/>
        <v>4261.9550996338976</v>
      </c>
      <c r="X60" s="327">
        <f t="shared" si="39"/>
        <v>58.785587581157209</v>
      </c>
      <c r="Y60" s="327">
        <f t="shared" si="39"/>
        <v>88.178381371735796</v>
      </c>
      <c r="Z60" s="327">
        <f t="shared" si="39"/>
        <v>58.785587581157209</v>
      </c>
      <c r="AA60" s="327">
        <f t="shared" si="39"/>
        <v>117.57117516231442</v>
      </c>
      <c r="AB60" s="327">
        <f t="shared" si="39"/>
        <v>352.71352548694318</v>
      </c>
      <c r="AC60" s="327">
        <f t="shared" si="39"/>
        <v>88.178381371735796</v>
      </c>
      <c r="AD60" s="327">
        <f t="shared" si="39"/>
        <v>88.178381371735796</v>
      </c>
      <c r="AE60" s="327">
        <f t="shared" si="39"/>
        <v>58.785587581157209</v>
      </c>
      <c r="AF60" s="327">
        <f t="shared" si="39"/>
        <v>29.392793790578605</v>
      </c>
      <c r="AG60" s="327">
        <f t="shared" si="32"/>
        <v>411.49911306810048</v>
      </c>
      <c r="AH60" s="327">
        <f t="shared" si="32"/>
        <v>146.96396895289303</v>
      </c>
      <c r="AI60" s="327">
        <f t="shared" si="32"/>
        <v>146.96396895289303</v>
      </c>
      <c r="AJ60" s="327">
        <f t="shared" si="32"/>
        <v>88.178381371735796</v>
      </c>
      <c r="AK60" s="1336" t="s">
        <v>1596</v>
      </c>
      <c r="AL60" s="89" t="s">
        <v>1596</v>
      </c>
      <c r="AM60" s="1336" t="s">
        <v>1596</v>
      </c>
      <c r="AN60" s="327">
        <f t="shared" si="33"/>
        <v>26688.65676184537</v>
      </c>
      <c r="AO60" s="327">
        <f t="shared" si="40"/>
        <v>14196.719400849461</v>
      </c>
      <c r="AP60" s="327">
        <f t="shared" si="40"/>
        <v>587.8558758115721</v>
      </c>
      <c r="AQ60" s="327">
        <f t="shared" si="40"/>
        <v>5907.9515519062979</v>
      </c>
      <c r="AR60" s="327">
        <f t="shared" si="40"/>
        <v>0</v>
      </c>
      <c r="AS60" s="327">
        <f t="shared" si="40"/>
        <v>4261.9550996338976</v>
      </c>
      <c r="AT60" s="327">
        <f t="shared" si="40"/>
        <v>58.785587581157209</v>
      </c>
      <c r="AU60" s="327">
        <f t="shared" si="40"/>
        <v>88.178381371735796</v>
      </c>
      <c r="AV60" s="327">
        <f t="shared" si="40"/>
        <v>58.785587581157209</v>
      </c>
      <c r="AW60" s="327">
        <f t="shared" si="40"/>
        <v>117.57117516231442</v>
      </c>
      <c r="AX60" s="327">
        <f t="shared" si="40"/>
        <v>352.71352548694318</v>
      </c>
      <c r="AY60" s="327">
        <f t="shared" si="40"/>
        <v>88.178381371735796</v>
      </c>
      <c r="AZ60" s="327">
        <f t="shared" si="40"/>
        <v>88.178381371735796</v>
      </c>
      <c r="BA60" s="327">
        <f t="shared" si="40"/>
        <v>58.785587581157209</v>
      </c>
      <c r="BB60" s="327">
        <f t="shared" si="40"/>
        <v>29.392793790578605</v>
      </c>
      <c r="BC60" s="327">
        <f t="shared" si="34"/>
        <v>411.49911306810048</v>
      </c>
      <c r="BD60" s="327">
        <f t="shared" si="34"/>
        <v>146.96396895289303</v>
      </c>
      <c r="BE60" s="327">
        <f t="shared" si="34"/>
        <v>146.96396895289303</v>
      </c>
      <c r="BF60" s="327">
        <f t="shared" si="34"/>
        <v>88.178381371735796</v>
      </c>
    </row>
    <row r="61" spans="2:58" ht="14.25">
      <c r="B61" s="6" t="s">
        <v>39</v>
      </c>
      <c r="C61" s="1864" t="s">
        <v>24</v>
      </c>
      <c r="D61" s="1846" t="s">
        <v>30</v>
      </c>
      <c r="E61" s="1845" t="s">
        <v>25</v>
      </c>
      <c r="F61" s="1566" t="s">
        <v>26</v>
      </c>
      <c r="G61" s="1847">
        <v>17.73</v>
      </c>
      <c r="H61" s="1848">
        <v>2951.3539373149074</v>
      </c>
      <c r="I61" s="1862">
        <v>2951.3539373149074</v>
      </c>
      <c r="J61" s="1862">
        <v>2951.3539373149074</v>
      </c>
      <c r="K61" s="1860">
        <v>9.08</v>
      </c>
      <c r="R61" s="327">
        <f t="shared" si="31"/>
        <v>26798.293750819361</v>
      </c>
      <c r="S61" s="327">
        <f t="shared" si="39"/>
        <v>14255.039517231</v>
      </c>
      <c r="T61" s="327">
        <f t="shared" si="39"/>
        <v>590.27078746298162</v>
      </c>
      <c r="U61" s="327">
        <f t="shared" si="39"/>
        <v>5932.2214140029637</v>
      </c>
      <c r="V61" s="327">
        <f t="shared" si="39"/>
        <v>0</v>
      </c>
      <c r="W61" s="327">
        <f t="shared" si="39"/>
        <v>4279.4632091066169</v>
      </c>
      <c r="X61" s="327">
        <f t="shared" si="39"/>
        <v>59.027078746298159</v>
      </c>
      <c r="Y61" s="327">
        <f t="shared" si="39"/>
        <v>88.540618119447217</v>
      </c>
      <c r="Z61" s="327">
        <f t="shared" si="39"/>
        <v>59.027078746298159</v>
      </c>
      <c r="AA61" s="327">
        <f t="shared" si="39"/>
        <v>118.05415749259632</v>
      </c>
      <c r="AB61" s="327">
        <f t="shared" si="39"/>
        <v>354.16247247778887</v>
      </c>
      <c r="AC61" s="327">
        <f t="shared" si="39"/>
        <v>88.540618119447217</v>
      </c>
      <c r="AD61" s="327">
        <f t="shared" si="39"/>
        <v>88.540618119447217</v>
      </c>
      <c r="AE61" s="327">
        <f t="shared" si="39"/>
        <v>59.027078746298159</v>
      </c>
      <c r="AF61" s="327">
        <f t="shared" si="39"/>
        <v>29.513539373149079</v>
      </c>
      <c r="AG61" s="327">
        <f t="shared" si="32"/>
        <v>413.1895512240871</v>
      </c>
      <c r="AH61" s="327">
        <f t="shared" si="32"/>
        <v>147.5676968657454</v>
      </c>
      <c r="AI61" s="327">
        <f t="shared" si="32"/>
        <v>147.5676968657454</v>
      </c>
      <c r="AJ61" s="327">
        <f t="shared" si="32"/>
        <v>88.540618119447217</v>
      </c>
      <c r="AK61" s="1336" t="s">
        <v>1596</v>
      </c>
      <c r="AL61" s="89" t="s">
        <v>1596</v>
      </c>
      <c r="AM61" s="1336" t="s">
        <v>1596</v>
      </c>
      <c r="AN61" s="327">
        <f t="shared" si="33"/>
        <v>26798.293750819361</v>
      </c>
      <c r="AO61" s="327">
        <f t="shared" si="40"/>
        <v>14255.039517231</v>
      </c>
      <c r="AP61" s="327">
        <f t="shared" si="40"/>
        <v>590.27078746298162</v>
      </c>
      <c r="AQ61" s="327">
        <f t="shared" si="40"/>
        <v>5932.2214140029637</v>
      </c>
      <c r="AR61" s="327">
        <f t="shared" si="40"/>
        <v>0</v>
      </c>
      <c r="AS61" s="327">
        <f t="shared" si="40"/>
        <v>4279.4632091066169</v>
      </c>
      <c r="AT61" s="327">
        <f t="shared" si="40"/>
        <v>59.027078746298159</v>
      </c>
      <c r="AU61" s="327">
        <f t="shared" si="40"/>
        <v>88.540618119447217</v>
      </c>
      <c r="AV61" s="327">
        <f t="shared" si="40"/>
        <v>59.027078746298159</v>
      </c>
      <c r="AW61" s="327">
        <f t="shared" si="40"/>
        <v>118.05415749259632</v>
      </c>
      <c r="AX61" s="327">
        <f t="shared" si="40"/>
        <v>354.16247247778887</v>
      </c>
      <c r="AY61" s="327">
        <f t="shared" si="40"/>
        <v>88.540618119447217</v>
      </c>
      <c r="AZ61" s="327">
        <f t="shared" si="40"/>
        <v>88.540618119447217</v>
      </c>
      <c r="BA61" s="327">
        <f t="shared" si="40"/>
        <v>59.027078746298159</v>
      </c>
      <c r="BB61" s="327">
        <f t="shared" si="40"/>
        <v>29.513539373149079</v>
      </c>
      <c r="BC61" s="327">
        <f t="shared" si="34"/>
        <v>413.1895512240871</v>
      </c>
      <c r="BD61" s="327">
        <f t="shared" si="34"/>
        <v>147.5676968657454</v>
      </c>
      <c r="BE61" s="327">
        <f t="shared" si="34"/>
        <v>147.5676968657454</v>
      </c>
      <c r="BF61" s="327">
        <f t="shared" si="34"/>
        <v>88.540618119447217</v>
      </c>
    </row>
    <row r="62" spans="2:58" ht="14.25">
      <c r="B62" s="6" t="s">
        <v>39</v>
      </c>
      <c r="C62" s="1864" t="s">
        <v>24</v>
      </c>
      <c r="D62" s="1846" t="s">
        <v>31</v>
      </c>
      <c r="E62" s="1845" t="s">
        <v>25</v>
      </c>
      <c r="F62" s="1566" t="s">
        <v>26</v>
      </c>
      <c r="G62" s="1847">
        <v>17.73</v>
      </c>
      <c r="H62" s="1848">
        <v>6929.3643170508349</v>
      </c>
      <c r="I62" s="1862">
        <v>6929.3643170508349</v>
      </c>
      <c r="J62" s="1862">
        <v>6929.3643170508349</v>
      </c>
      <c r="K62" s="1860">
        <v>9.08</v>
      </c>
      <c r="R62" s="327">
        <f t="shared" si="31"/>
        <v>62918.627998821583</v>
      </c>
      <c r="S62" s="327">
        <f t="shared" si="39"/>
        <v>33468.829651355525</v>
      </c>
      <c r="T62" s="327">
        <f t="shared" si="39"/>
        <v>1385.8728634101674</v>
      </c>
      <c r="U62" s="327">
        <f t="shared" si="39"/>
        <v>13928.022277272177</v>
      </c>
      <c r="V62" s="327">
        <f t="shared" si="39"/>
        <v>0</v>
      </c>
      <c r="W62" s="327">
        <f t="shared" si="39"/>
        <v>10047.578259723712</v>
      </c>
      <c r="X62" s="327">
        <f t="shared" si="39"/>
        <v>138.58728634101672</v>
      </c>
      <c r="Y62" s="327">
        <f t="shared" si="39"/>
        <v>207.88092951152504</v>
      </c>
      <c r="Z62" s="327">
        <f t="shared" si="39"/>
        <v>138.58728634101672</v>
      </c>
      <c r="AA62" s="327">
        <f t="shared" si="39"/>
        <v>277.17457268203344</v>
      </c>
      <c r="AB62" s="327">
        <f t="shared" si="39"/>
        <v>831.52371804610016</v>
      </c>
      <c r="AC62" s="327">
        <f t="shared" si="39"/>
        <v>207.88092951152504</v>
      </c>
      <c r="AD62" s="327">
        <f t="shared" si="39"/>
        <v>207.88092951152504</v>
      </c>
      <c r="AE62" s="327">
        <f t="shared" si="39"/>
        <v>138.58728634101672</v>
      </c>
      <c r="AF62" s="327">
        <f t="shared" si="39"/>
        <v>69.293643170508361</v>
      </c>
      <c r="AG62" s="327">
        <f t="shared" si="32"/>
        <v>970.11100438711708</v>
      </c>
      <c r="AH62" s="327">
        <f t="shared" si="32"/>
        <v>346.46821585254185</v>
      </c>
      <c r="AI62" s="327">
        <f t="shared" si="32"/>
        <v>346.46821585254185</v>
      </c>
      <c r="AJ62" s="327">
        <f t="shared" si="32"/>
        <v>207.88092951152504</v>
      </c>
      <c r="AK62" s="1336" t="s">
        <v>1596</v>
      </c>
      <c r="AL62" s="89" t="s">
        <v>1596</v>
      </c>
      <c r="AM62" s="1336" t="s">
        <v>1596</v>
      </c>
      <c r="AN62" s="327">
        <f t="shared" si="33"/>
        <v>62918.627998821583</v>
      </c>
      <c r="AO62" s="327">
        <f t="shared" si="40"/>
        <v>33468.829651355525</v>
      </c>
      <c r="AP62" s="327">
        <f t="shared" si="40"/>
        <v>1385.8728634101674</v>
      </c>
      <c r="AQ62" s="327">
        <f t="shared" si="40"/>
        <v>13928.022277272177</v>
      </c>
      <c r="AR62" s="327">
        <f t="shared" si="40"/>
        <v>0</v>
      </c>
      <c r="AS62" s="327">
        <f t="shared" si="40"/>
        <v>10047.578259723712</v>
      </c>
      <c r="AT62" s="327">
        <f t="shared" si="40"/>
        <v>138.58728634101672</v>
      </c>
      <c r="AU62" s="327">
        <f t="shared" si="40"/>
        <v>207.88092951152504</v>
      </c>
      <c r="AV62" s="327">
        <f t="shared" si="40"/>
        <v>138.58728634101672</v>
      </c>
      <c r="AW62" s="327">
        <f t="shared" si="40"/>
        <v>277.17457268203344</v>
      </c>
      <c r="AX62" s="327">
        <f t="shared" si="40"/>
        <v>831.52371804610016</v>
      </c>
      <c r="AY62" s="327">
        <f t="shared" si="40"/>
        <v>207.88092951152504</v>
      </c>
      <c r="AZ62" s="327">
        <f t="shared" si="40"/>
        <v>207.88092951152504</v>
      </c>
      <c r="BA62" s="327">
        <f t="shared" si="40"/>
        <v>138.58728634101672</v>
      </c>
      <c r="BB62" s="327">
        <f t="shared" si="40"/>
        <v>69.293643170508361</v>
      </c>
      <c r="BC62" s="327">
        <f t="shared" si="34"/>
        <v>970.11100438711708</v>
      </c>
      <c r="BD62" s="327">
        <f t="shared" si="34"/>
        <v>346.46821585254185</v>
      </c>
      <c r="BE62" s="327">
        <f t="shared" si="34"/>
        <v>346.46821585254185</v>
      </c>
      <c r="BF62" s="327">
        <f t="shared" si="34"/>
        <v>207.88092951152504</v>
      </c>
    </row>
    <row r="63" spans="2:58" ht="14.25">
      <c r="B63" s="6" t="s">
        <v>39</v>
      </c>
      <c r="C63" s="1864" t="s">
        <v>24</v>
      </c>
      <c r="D63" s="1846" t="s">
        <v>32</v>
      </c>
      <c r="E63" s="1845" t="s">
        <v>25</v>
      </c>
      <c r="F63" s="1566" t="s">
        <v>26</v>
      </c>
      <c r="G63" s="1847">
        <v>17.73</v>
      </c>
      <c r="H63" s="1848">
        <v>11214.762918598659</v>
      </c>
      <c r="I63" s="1862">
        <v>11214.762918598659</v>
      </c>
      <c r="J63" s="1862">
        <v>11214.762918598659</v>
      </c>
      <c r="K63" s="1860">
        <v>9.08</v>
      </c>
      <c r="R63" s="327">
        <f t="shared" si="31"/>
        <v>101830.04730087583</v>
      </c>
      <c r="S63" s="327">
        <f t="shared" si="39"/>
        <v>54167.304896831512</v>
      </c>
      <c r="T63" s="327">
        <f t="shared" si="39"/>
        <v>2242.9525837197325</v>
      </c>
      <c r="U63" s="327">
        <f t="shared" si="39"/>
        <v>22541.673466383301</v>
      </c>
      <c r="V63" s="327">
        <f t="shared" si="39"/>
        <v>0</v>
      </c>
      <c r="W63" s="327">
        <f t="shared" si="39"/>
        <v>16261.406231968058</v>
      </c>
      <c r="X63" s="327">
        <f t="shared" si="39"/>
        <v>224.2952583719732</v>
      </c>
      <c r="Y63" s="327">
        <f t="shared" si="39"/>
        <v>336.44288755795975</v>
      </c>
      <c r="Z63" s="327">
        <f t="shared" si="39"/>
        <v>224.2952583719732</v>
      </c>
      <c r="AA63" s="327">
        <f t="shared" si="39"/>
        <v>448.59051674394641</v>
      </c>
      <c r="AB63" s="327">
        <f t="shared" si="39"/>
        <v>1345.771550231839</v>
      </c>
      <c r="AC63" s="327">
        <f t="shared" si="39"/>
        <v>336.44288755795975</v>
      </c>
      <c r="AD63" s="327">
        <f t="shared" si="39"/>
        <v>336.44288755795975</v>
      </c>
      <c r="AE63" s="327">
        <f t="shared" si="39"/>
        <v>224.2952583719732</v>
      </c>
      <c r="AF63" s="327">
        <f t="shared" si="39"/>
        <v>112.1476291859866</v>
      </c>
      <c r="AG63" s="327">
        <f t="shared" si="32"/>
        <v>1570.0668086038124</v>
      </c>
      <c r="AH63" s="327">
        <f t="shared" si="32"/>
        <v>560.73814592993313</v>
      </c>
      <c r="AI63" s="327">
        <f t="shared" si="32"/>
        <v>560.73814592993313</v>
      </c>
      <c r="AJ63" s="327">
        <f t="shared" si="32"/>
        <v>336.44288755795975</v>
      </c>
      <c r="AK63" s="1336" t="s">
        <v>1596</v>
      </c>
      <c r="AL63" s="89" t="s">
        <v>1596</v>
      </c>
      <c r="AM63" s="1336" t="s">
        <v>1596</v>
      </c>
      <c r="AN63" s="327">
        <f t="shared" si="33"/>
        <v>101830.04730087583</v>
      </c>
      <c r="AO63" s="327">
        <f t="shared" si="40"/>
        <v>54167.304896831512</v>
      </c>
      <c r="AP63" s="327">
        <f t="shared" si="40"/>
        <v>2242.9525837197325</v>
      </c>
      <c r="AQ63" s="327">
        <f t="shared" si="40"/>
        <v>22541.673466383301</v>
      </c>
      <c r="AR63" s="327">
        <f t="shared" si="40"/>
        <v>0</v>
      </c>
      <c r="AS63" s="327">
        <f t="shared" si="40"/>
        <v>16261.406231968058</v>
      </c>
      <c r="AT63" s="327">
        <f t="shared" si="40"/>
        <v>224.2952583719732</v>
      </c>
      <c r="AU63" s="327">
        <f t="shared" si="40"/>
        <v>336.44288755795975</v>
      </c>
      <c r="AV63" s="327">
        <f t="shared" si="40"/>
        <v>224.2952583719732</v>
      </c>
      <c r="AW63" s="327">
        <f t="shared" si="40"/>
        <v>448.59051674394641</v>
      </c>
      <c r="AX63" s="327">
        <f t="shared" si="40"/>
        <v>1345.771550231839</v>
      </c>
      <c r="AY63" s="327">
        <f t="shared" si="40"/>
        <v>336.44288755795975</v>
      </c>
      <c r="AZ63" s="327">
        <f t="shared" si="40"/>
        <v>336.44288755795975</v>
      </c>
      <c r="BA63" s="327">
        <f t="shared" si="40"/>
        <v>224.2952583719732</v>
      </c>
      <c r="BB63" s="327">
        <f t="shared" si="40"/>
        <v>112.1476291859866</v>
      </c>
      <c r="BC63" s="327">
        <f t="shared" si="34"/>
        <v>1570.0668086038124</v>
      </c>
      <c r="BD63" s="327">
        <f t="shared" si="34"/>
        <v>560.73814592993313</v>
      </c>
      <c r="BE63" s="327">
        <f t="shared" si="34"/>
        <v>560.73814592993313</v>
      </c>
      <c r="BF63" s="327">
        <f t="shared" si="34"/>
        <v>336.44288755795975</v>
      </c>
    </row>
    <row r="64" spans="2:58" ht="14.25">
      <c r="B64" s="6" t="s">
        <v>39</v>
      </c>
      <c r="C64" s="1864" t="s">
        <v>24</v>
      </c>
      <c r="D64" s="1846" t="s">
        <v>33</v>
      </c>
      <c r="E64" s="1845" t="s">
        <v>25</v>
      </c>
      <c r="F64" s="1566" t="s">
        <v>26</v>
      </c>
      <c r="G64" s="1847">
        <v>17.73</v>
      </c>
      <c r="H64" s="1848">
        <v>4251.7782508176115</v>
      </c>
      <c r="I64" s="1862">
        <v>4251.7782508176115</v>
      </c>
      <c r="J64" s="1862">
        <v>4251.7782508176115</v>
      </c>
      <c r="K64" s="1860">
        <v>9.08</v>
      </c>
      <c r="R64" s="327">
        <f t="shared" si="31"/>
        <v>38606.146517423913</v>
      </c>
      <c r="S64" s="327">
        <f t="shared" si="39"/>
        <v>20536.088951449059</v>
      </c>
      <c r="T64" s="327">
        <f t="shared" si="39"/>
        <v>850.35565016352245</v>
      </c>
      <c r="U64" s="327">
        <f t="shared" si="39"/>
        <v>8546.0742841433985</v>
      </c>
      <c r="V64" s="327">
        <f t="shared" si="39"/>
        <v>0</v>
      </c>
      <c r="W64" s="327">
        <f t="shared" si="39"/>
        <v>6165.0784636855378</v>
      </c>
      <c r="X64" s="327">
        <f t="shared" si="39"/>
        <v>85.035565016352237</v>
      </c>
      <c r="Y64" s="327">
        <f t="shared" si="39"/>
        <v>127.55334752452833</v>
      </c>
      <c r="Z64" s="327">
        <f t="shared" si="39"/>
        <v>85.035565016352237</v>
      </c>
      <c r="AA64" s="327">
        <f t="shared" si="39"/>
        <v>170.07113003270447</v>
      </c>
      <c r="AB64" s="327">
        <f t="shared" si="39"/>
        <v>510.21339009811334</v>
      </c>
      <c r="AC64" s="327">
        <f t="shared" si="39"/>
        <v>127.55334752452833</v>
      </c>
      <c r="AD64" s="327">
        <f t="shared" si="39"/>
        <v>127.55334752452833</v>
      </c>
      <c r="AE64" s="327">
        <f t="shared" si="39"/>
        <v>85.035565016352237</v>
      </c>
      <c r="AF64" s="327">
        <f t="shared" si="39"/>
        <v>42.517782508176118</v>
      </c>
      <c r="AG64" s="327">
        <f t="shared" si="32"/>
        <v>595.24895511446573</v>
      </c>
      <c r="AH64" s="327">
        <f t="shared" si="32"/>
        <v>212.58891254088061</v>
      </c>
      <c r="AI64" s="327">
        <f t="shared" si="32"/>
        <v>212.58891254088061</v>
      </c>
      <c r="AJ64" s="327">
        <f t="shared" si="32"/>
        <v>127.55334752452833</v>
      </c>
      <c r="AK64" s="1336" t="s">
        <v>1596</v>
      </c>
      <c r="AL64" s="89" t="s">
        <v>1596</v>
      </c>
      <c r="AM64" s="1336" t="s">
        <v>1596</v>
      </c>
      <c r="AN64" s="327">
        <f t="shared" si="33"/>
        <v>38606.146517423913</v>
      </c>
      <c r="AO64" s="327">
        <f t="shared" si="40"/>
        <v>20536.088951449059</v>
      </c>
      <c r="AP64" s="327">
        <f t="shared" si="40"/>
        <v>850.35565016352245</v>
      </c>
      <c r="AQ64" s="327">
        <f t="shared" si="40"/>
        <v>8546.0742841433985</v>
      </c>
      <c r="AR64" s="327">
        <f t="shared" si="40"/>
        <v>0</v>
      </c>
      <c r="AS64" s="327">
        <f t="shared" si="40"/>
        <v>6165.0784636855378</v>
      </c>
      <c r="AT64" s="327">
        <f t="shared" si="40"/>
        <v>85.035565016352237</v>
      </c>
      <c r="AU64" s="327">
        <f t="shared" si="40"/>
        <v>127.55334752452833</v>
      </c>
      <c r="AV64" s="327">
        <f t="shared" si="40"/>
        <v>85.035565016352237</v>
      </c>
      <c r="AW64" s="327">
        <f t="shared" si="40"/>
        <v>170.07113003270447</v>
      </c>
      <c r="AX64" s="327">
        <f t="shared" si="40"/>
        <v>510.21339009811334</v>
      </c>
      <c r="AY64" s="327">
        <f t="shared" si="40"/>
        <v>127.55334752452833</v>
      </c>
      <c r="AZ64" s="327">
        <f t="shared" si="40"/>
        <v>127.55334752452833</v>
      </c>
      <c r="BA64" s="327">
        <f t="shared" si="40"/>
        <v>85.035565016352237</v>
      </c>
      <c r="BB64" s="327">
        <f t="shared" si="40"/>
        <v>42.517782508176118</v>
      </c>
      <c r="BC64" s="327">
        <f t="shared" si="34"/>
        <v>595.24895511446573</v>
      </c>
      <c r="BD64" s="327">
        <f t="shared" si="34"/>
        <v>212.58891254088061</v>
      </c>
      <c r="BE64" s="327">
        <f t="shared" si="34"/>
        <v>212.58891254088061</v>
      </c>
      <c r="BF64" s="327">
        <f t="shared" si="34"/>
        <v>127.55334752452833</v>
      </c>
    </row>
    <row r="65" spans="2:58" ht="14.25">
      <c r="B65" s="6" t="s">
        <v>39</v>
      </c>
      <c r="C65" s="1864" t="s">
        <v>24</v>
      </c>
      <c r="D65" s="1846" t="s">
        <v>34</v>
      </c>
      <c r="E65" s="1845" t="s">
        <v>25</v>
      </c>
      <c r="F65" s="1566" t="s">
        <v>26</v>
      </c>
      <c r="G65" s="1847">
        <v>17.850000000000001</v>
      </c>
      <c r="H65" s="1848">
        <v>96.925171519607034</v>
      </c>
      <c r="I65" s="1862">
        <v>96.925171519607034</v>
      </c>
      <c r="J65" s="1862">
        <v>96.925171519607034</v>
      </c>
      <c r="K65" s="1860">
        <v>9.08</v>
      </c>
      <c r="R65" s="327">
        <f t="shared" si="31"/>
        <v>880.08055739803183</v>
      </c>
      <c r="S65" s="327">
        <f t="shared" si="39"/>
        <v>468.14857843970185</v>
      </c>
      <c r="T65" s="327">
        <f t="shared" si="39"/>
        <v>19.385034303921412</v>
      </c>
      <c r="U65" s="327">
        <f t="shared" si="39"/>
        <v>194.8195947544101</v>
      </c>
      <c r="V65" s="327">
        <f t="shared" si="39"/>
        <v>0</v>
      </c>
      <c r="W65" s="327">
        <f t="shared" si="39"/>
        <v>140.54149870343022</v>
      </c>
      <c r="X65" s="327">
        <f t="shared" si="39"/>
        <v>1.9385034303921407</v>
      </c>
      <c r="Y65" s="327">
        <f t="shared" si="39"/>
        <v>2.9077551455882107</v>
      </c>
      <c r="Z65" s="327">
        <f t="shared" si="39"/>
        <v>1.9385034303921407</v>
      </c>
      <c r="AA65" s="327">
        <f t="shared" si="39"/>
        <v>3.8770068607842814</v>
      </c>
      <c r="AB65" s="327">
        <f t="shared" si="39"/>
        <v>11.631020582352843</v>
      </c>
      <c r="AC65" s="327">
        <f t="shared" si="39"/>
        <v>2.9077551455882107</v>
      </c>
      <c r="AD65" s="327">
        <f t="shared" si="39"/>
        <v>2.9077551455882107</v>
      </c>
      <c r="AE65" s="327">
        <f t="shared" si="39"/>
        <v>1.9385034303921407</v>
      </c>
      <c r="AF65" s="327">
        <f t="shared" si="39"/>
        <v>0.96925171519607034</v>
      </c>
      <c r="AG65" s="327">
        <f t="shared" si="32"/>
        <v>13.569524012744985</v>
      </c>
      <c r="AH65" s="327">
        <f t="shared" si="32"/>
        <v>4.8462585759803529</v>
      </c>
      <c r="AI65" s="327">
        <f t="shared" si="32"/>
        <v>4.8462585759803529</v>
      </c>
      <c r="AJ65" s="327">
        <f t="shared" si="32"/>
        <v>2.9077551455882107</v>
      </c>
      <c r="AK65" s="1336" t="s">
        <v>1596</v>
      </c>
      <c r="AL65" s="89" t="s">
        <v>1596</v>
      </c>
      <c r="AM65" s="1336" t="s">
        <v>1596</v>
      </c>
      <c r="AN65" s="327">
        <f t="shared" si="33"/>
        <v>880.08055739803183</v>
      </c>
      <c r="AO65" s="327">
        <f t="shared" si="40"/>
        <v>468.14857843970185</v>
      </c>
      <c r="AP65" s="327">
        <f t="shared" si="40"/>
        <v>19.385034303921412</v>
      </c>
      <c r="AQ65" s="327">
        <f t="shared" si="40"/>
        <v>194.8195947544101</v>
      </c>
      <c r="AR65" s="327">
        <f t="shared" si="40"/>
        <v>0</v>
      </c>
      <c r="AS65" s="327">
        <f t="shared" si="40"/>
        <v>140.54149870343022</v>
      </c>
      <c r="AT65" s="327">
        <f t="shared" si="40"/>
        <v>1.9385034303921407</v>
      </c>
      <c r="AU65" s="327">
        <f t="shared" si="40"/>
        <v>2.9077551455882107</v>
      </c>
      <c r="AV65" s="327">
        <f t="shared" si="40"/>
        <v>1.9385034303921407</v>
      </c>
      <c r="AW65" s="327">
        <f t="shared" si="40"/>
        <v>3.8770068607842814</v>
      </c>
      <c r="AX65" s="327">
        <f t="shared" si="40"/>
        <v>11.631020582352843</v>
      </c>
      <c r="AY65" s="327">
        <f t="shared" si="40"/>
        <v>2.9077551455882107</v>
      </c>
      <c r="AZ65" s="327">
        <f t="shared" si="40"/>
        <v>2.9077551455882107</v>
      </c>
      <c r="BA65" s="327">
        <f t="shared" si="40"/>
        <v>1.9385034303921407</v>
      </c>
      <c r="BB65" s="327">
        <f t="shared" si="40"/>
        <v>0.96925171519607034</v>
      </c>
      <c r="BC65" s="327">
        <f t="shared" si="34"/>
        <v>13.569524012744985</v>
      </c>
      <c r="BD65" s="327">
        <f t="shared" si="34"/>
        <v>4.8462585759803529</v>
      </c>
      <c r="BE65" s="327">
        <f t="shared" si="34"/>
        <v>4.8462585759803529</v>
      </c>
      <c r="BF65" s="327">
        <f t="shared" si="34"/>
        <v>2.9077551455882107</v>
      </c>
    </row>
    <row r="66" spans="2:58" ht="14.25">
      <c r="B66" s="6" t="s">
        <v>39</v>
      </c>
      <c r="C66" s="1864" t="s">
        <v>85</v>
      </c>
      <c r="D66" s="1846" t="s">
        <v>86</v>
      </c>
      <c r="E66" s="1845" t="s">
        <v>25</v>
      </c>
      <c r="F66" s="1566" t="s">
        <v>26</v>
      </c>
      <c r="G66" s="1847">
        <v>17.940000000000001</v>
      </c>
      <c r="H66" s="1848">
        <v>6261.39</v>
      </c>
      <c r="I66" s="1862">
        <v>6261.39</v>
      </c>
      <c r="J66" s="1862">
        <v>6261.3908699886833</v>
      </c>
      <c r="K66" s="1860">
        <v>9.3699999999999992</v>
      </c>
      <c r="R66" s="327">
        <f t="shared" si="31"/>
        <v>56853.421200000004</v>
      </c>
      <c r="S66" s="327">
        <f t="shared" si="39"/>
        <v>30242.513699999996</v>
      </c>
      <c r="T66" s="327">
        <f t="shared" si="39"/>
        <v>1252.2780000000002</v>
      </c>
      <c r="U66" s="327">
        <f t="shared" si="39"/>
        <v>12585.393899999999</v>
      </c>
      <c r="V66" s="327">
        <f t="shared" si="39"/>
        <v>0</v>
      </c>
      <c r="W66" s="327">
        <f t="shared" si="39"/>
        <v>9079.0155000000013</v>
      </c>
      <c r="X66" s="327">
        <f t="shared" si="39"/>
        <v>125.22780000000002</v>
      </c>
      <c r="Y66" s="327">
        <f t="shared" si="39"/>
        <v>187.8417</v>
      </c>
      <c r="Z66" s="327">
        <f t="shared" si="39"/>
        <v>125.22780000000002</v>
      </c>
      <c r="AA66" s="327">
        <f t="shared" si="39"/>
        <v>250.45560000000003</v>
      </c>
      <c r="AB66" s="327">
        <f t="shared" si="39"/>
        <v>751.36680000000001</v>
      </c>
      <c r="AC66" s="327">
        <f t="shared" si="39"/>
        <v>187.8417</v>
      </c>
      <c r="AD66" s="327">
        <f t="shared" si="39"/>
        <v>187.8417</v>
      </c>
      <c r="AE66" s="327">
        <f t="shared" si="39"/>
        <v>125.22780000000002</v>
      </c>
      <c r="AF66" s="327">
        <f t="shared" si="39"/>
        <v>62.613900000000008</v>
      </c>
      <c r="AG66" s="327">
        <f t="shared" si="32"/>
        <v>876.59460000000013</v>
      </c>
      <c r="AH66" s="327">
        <f t="shared" si="32"/>
        <v>313.06950000000006</v>
      </c>
      <c r="AI66" s="327">
        <f t="shared" si="32"/>
        <v>313.06950000000006</v>
      </c>
      <c r="AJ66" s="327">
        <f t="shared" si="32"/>
        <v>187.8417</v>
      </c>
      <c r="AK66" s="1336" t="s">
        <v>1596</v>
      </c>
      <c r="AL66" s="89" t="s">
        <v>1596</v>
      </c>
      <c r="AM66" s="1336" t="s">
        <v>1596</v>
      </c>
      <c r="AN66" s="327">
        <f t="shared" si="33"/>
        <v>58669.232451793956</v>
      </c>
      <c r="AO66" s="327">
        <f t="shared" si="40"/>
        <v>31208.413297595234</v>
      </c>
      <c r="AP66" s="327">
        <f t="shared" si="40"/>
        <v>1292.2738425505279</v>
      </c>
      <c r="AQ66" s="327">
        <f t="shared" si="40"/>
        <v>12987.352117632801</v>
      </c>
      <c r="AR66" s="327">
        <f t="shared" si="40"/>
        <v>0</v>
      </c>
      <c r="AS66" s="327">
        <f t="shared" si="40"/>
        <v>9368.9853584913271</v>
      </c>
      <c r="AT66" s="327">
        <f t="shared" si="40"/>
        <v>129.22738425505278</v>
      </c>
      <c r="AU66" s="327">
        <f t="shared" si="40"/>
        <v>193.84107638257913</v>
      </c>
      <c r="AV66" s="327">
        <f t="shared" si="40"/>
        <v>129.22738425505278</v>
      </c>
      <c r="AW66" s="327">
        <f t="shared" si="40"/>
        <v>258.45476851010557</v>
      </c>
      <c r="AX66" s="327">
        <f t="shared" si="40"/>
        <v>775.36430553031653</v>
      </c>
      <c r="AY66" s="327">
        <f t="shared" si="40"/>
        <v>193.84107638257913</v>
      </c>
      <c r="AZ66" s="327">
        <f t="shared" si="40"/>
        <v>193.84107638257913</v>
      </c>
      <c r="BA66" s="327">
        <f t="shared" si="40"/>
        <v>129.22738425505278</v>
      </c>
      <c r="BB66" s="327">
        <f t="shared" si="40"/>
        <v>64.613692127526392</v>
      </c>
      <c r="BC66" s="327">
        <f t="shared" si="34"/>
        <v>904.59168978536945</v>
      </c>
      <c r="BD66" s="327">
        <f t="shared" si="34"/>
        <v>323.06846063763197</v>
      </c>
      <c r="BE66" s="327">
        <f t="shared" si="34"/>
        <v>323.06846063763197</v>
      </c>
      <c r="BF66" s="327">
        <f t="shared" si="34"/>
        <v>193.84107638257913</v>
      </c>
    </row>
    <row r="67" spans="2:58" ht="14.25">
      <c r="B67" s="6" t="s">
        <v>39</v>
      </c>
      <c r="C67" s="1864" t="s">
        <v>85</v>
      </c>
      <c r="D67" s="1846" t="s">
        <v>87</v>
      </c>
      <c r="E67" s="1845" t="s">
        <v>25</v>
      </c>
      <c r="F67" s="1566" t="s">
        <v>26</v>
      </c>
      <c r="G67" s="1847">
        <v>18.010000000000002</v>
      </c>
      <c r="H67" s="1848">
        <v>136.33000000000001</v>
      </c>
      <c r="I67" s="1862">
        <v>136.33000000000001</v>
      </c>
      <c r="J67" s="1862">
        <v>136.32883921887205</v>
      </c>
      <c r="K67" s="1860">
        <v>9.41</v>
      </c>
      <c r="R67" s="327">
        <f t="shared" si="31"/>
        <v>1237.8764000000001</v>
      </c>
      <c r="S67" s="327">
        <f t="shared" si="39"/>
        <v>658.47389999999984</v>
      </c>
      <c r="T67" s="327">
        <f t="shared" si="39"/>
        <v>27.266000000000009</v>
      </c>
      <c r="U67" s="327">
        <f t="shared" si="39"/>
        <v>274.02330000000001</v>
      </c>
      <c r="V67" s="327">
        <f t="shared" si="39"/>
        <v>0</v>
      </c>
      <c r="W67" s="327">
        <f t="shared" si="39"/>
        <v>197.67850000000004</v>
      </c>
      <c r="X67" s="327">
        <f t="shared" si="39"/>
        <v>2.7266000000000004</v>
      </c>
      <c r="Y67" s="327">
        <f t="shared" si="39"/>
        <v>4.0899000000000001</v>
      </c>
      <c r="Z67" s="327">
        <f t="shared" si="39"/>
        <v>2.7266000000000004</v>
      </c>
      <c r="AA67" s="327">
        <f t="shared" si="39"/>
        <v>5.4532000000000007</v>
      </c>
      <c r="AB67" s="327">
        <f t="shared" si="39"/>
        <v>16.3596</v>
      </c>
      <c r="AC67" s="327">
        <f t="shared" si="39"/>
        <v>4.0899000000000001</v>
      </c>
      <c r="AD67" s="327">
        <f t="shared" si="39"/>
        <v>4.0899000000000001</v>
      </c>
      <c r="AE67" s="327">
        <f t="shared" si="39"/>
        <v>2.7266000000000004</v>
      </c>
      <c r="AF67" s="327">
        <f t="shared" si="39"/>
        <v>1.3633000000000002</v>
      </c>
      <c r="AG67" s="327">
        <f t="shared" si="32"/>
        <v>19.086200000000005</v>
      </c>
      <c r="AH67" s="327">
        <f t="shared" si="32"/>
        <v>6.8165000000000022</v>
      </c>
      <c r="AI67" s="327">
        <f t="shared" si="32"/>
        <v>6.8165000000000022</v>
      </c>
      <c r="AJ67" s="327">
        <f t="shared" si="32"/>
        <v>4.0899000000000001</v>
      </c>
      <c r="AK67" s="1336" t="s">
        <v>1596</v>
      </c>
      <c r="AL67" s="89" t="s">
        <v>1596</v>
      </c>
      <c r="AM67" s="1336" t="s">
        <v>1596</v>
      </c>
      <c r="AN67" s="327">
        <f t="shared" si="33"/>
        <v>1282.854377049586</v>
      </c>
      <c r="AO67" s="327">
        <f t="shared" si="40"/>
        <v>682.39940981822679</v>
      </c>
      <c r="AP67" s="327">
        <f t="shared" si="40"/>
        <v>28.256704340299258</v>
      </c>
      <c r="AQ67" s="327">
        <f t="shared" si="40"/>
        <v>283.97987862000741</v>
      </c>
      <c r="AR67" s="327">
        <f t="shared" si="40"/>
        <v>0</v>
      </c>
      <c r="AS67" s="327">
        <f t="shared" si="40"/>
        <v>204.86110646716961</v>
      </c>
      <c r="AT67" s="327">
        <f t="shared" si="40"/>
        <v>2.8256704340299255</v>
      </c>
      <c r="AU67" s="327">
        <f t="shared" si="40"/>
        <v>4.2385056510448873</v>
      </c>
      <c r="AV67" s="327">
        <f t="shared" si="40"/>
        <v>2.8256704340299255</v>
      </c>
      <c r="AW67" s="327">
        <f t="shared" si="40"/>
        <v>5.6513408680598509</v>
      </c>
      <c r="AX67" s="327">
        <f t="shared" si="40"/>
        <v>16.954022604179549</v>
      </c>
      <c r="AY67" s="327">
        <f t="shared" si="40"/>
        <v>4.2385056510448873</v>
      </c>
      <c r="AZ67" s="327">
        <f t="shared" si="40"/>
        <v>4.2385056510448873</v>
      </c>
      <c r="BA67" s="327">
        <f t="shared" si="40"/>
        <v>2.8256704340299255</v>
      </c>
      <c r="BB67" s="327">
        <f t="shared" si="40"/>
        <v>1.4128352170149627</v>
      </c>
      <c r="BC67" s="327">
        <f t="shared" si="34"/>
        <v>19.779693038209476</v>
      </c>
      <c r="BD67" s="327">
        <f t="shared" si="34"/>
        <v>7.0641760850748145</v>
      </c>
      <c r="BE67" s="327">
        <f t="shared" si="34"/>
        <v>7.0641760850748145</v>
      </c>
      <c r="BF67" s="327">
        <f t="shared" si="34"/>
        <v>4.2385056510448873</v>
      </c>
    </row>
    <row r="68" spans="2:58" ht="14.25">
      <c r="B68" s="6" t="s">
        <v>39</v>
      </c>
      <c r="C68" s="1864" t="s">
        <v>85</v>
      </c>
      <c r="D68" s="1846" t="s">
        <v>88</v>
      </c>
      <c r="E68" s="1845" t="s">
        <v>25</v>
      </c>
      <c r="F68" s="1566" t="s">
        <v>26</v>
      </c>
      <c r="G68" s="1847">
        <v>17.940000000000001</v>
      </c>
      <c r="H68" s="1848">
        <v>4031.34</v>
      </c>
      <c r="I68" s="1862">
        <v>4031.34</v>
      </c>
      <c r="J68" s="1862">
        <v>4031.3352251551159</v>
      </c>
      <c r="K68" s="1860">
        <v>9.3699999999999992</v>
      </c>
      <c r="R68" s="327">
        <f t="shared" si="31"/>
        <v>36604.567200000005</v>
      </c>
      <c r="S68" s="327">
        <f t="shared" si="39"/>
        <v>19471.372199999998</v>
      </c>
      <c r="T68" s="327">
        <f t="shared" si="39"/>
        <v>806.26800000000026</v>
      </c>
      <c r="U68" s="327">
        <f t="shared" si="39"/>
        <v>8102.9934000000003</v>
      </c>
      <c r="V68" s="327">
        <f t="shared" si="39"/>
        <v>0</v>
      </c>
      <c r="W68" s="327">
        <f t="shared" si="39"/>
        <v>5845.4430000000011</v>
      </c>
      <c r="X68" s="327">
        <f t="shared" si="39"/>
        <v>80.626800000000017</v>
      </c>
      <c r="Y68" s="327">
        <f t="shared" si="39"/>
        <v>120.9402</v>
      </c>
      <c r="Z68" s="327">
        <f t="shared" si="39"/>
        <v>80.626800000000017</v>
      </c>
      <c r="AA68" s="327">
        <f t="shared" si="39"/>
        <v>161.25360000000003</v>
      </c>
      <c r="AB68" s="327">
        <f t="shared" si="39"/>
        <v>483.76080000000002</v>
      </c>
      <c r="AC68" s="327">
        <f t="shared" si="39"/>
        <v>120.9402</v>
      </c>
      <c r="AD68" s="327">
        <f t="shared" si="39"/>
        <v>120.9402</v>
      </c>
      <c r="AE68" s="327">
        <f t="shared" si="39"/>
        <v>80.626800000000017</v>
      </c>
      <c r="AF68" s="327">
        <f t="shared" si="39"/>
        <v>40.313400000000009</v>
      </c>
      <c r="AG68" s="327">
        <f t="shared" si="32"/>
        <v>564.38760000000013</v>
      </c>
      <c r="AH68" s="327">
        <f t="shared" si="32"/>
        <v>201.56700000000006</v>
      </c>
      <c r="AI68" s="327">
        <f t="shared" si="32"/>
        <v>201.56700000000006</v>
      </c>
      <c r="AJ68" s="327">
        <f t="shared" si="32"/>
        <v>120.9402</v>
      </c>
      <c r="AK68" s="1336" t="s">
        <v>1596</v>
      </c>
      <c r="AL68" s="89" t="s">
        <v>1596</v>
      </c>
      <c r="AM68" s="1336" t="s">
        <v>1596</v>
      </c>
      <c r="AN68" s="327">
        <f t="shared" si="33"/>
        <v>37773.611059703435</v>
      </c>
      <c r="AO68" s="327">
        <f t="shared" si="40"/>
        <v>20093.231433740919</v>
      </c>
      <c r="AP68" s="327">
        <f t="shared" si="40"/>
        <v>832.01786475117717</v>
      </c>
      <c r="AQ68" s="327">
        <f t="shared" si="40"/>
        <v>8361.7795407493268</v>
      </c>
      <c r="AR68" s="327">
        <f t="shared" si="40"/>
        <v>0</v>
      </c>
      <c r="AS68" s="327">
        <f t="shared" si="40"/>
        <v>6032.1295194460336</v>
      </c>
      <c r="AT68" s="327">
        <f t="shared" si="40"/>
        <v>83.2017864751177</v>
      </c>
      <c r="AU68" s="327">
        <f t="shared" si="40"/>
        <v>124.80267971267654</v>
      </c>
      <c r="AV68" s="327">
        <f t="shared" si="40"/>
        <v>83.2017864751177</v>
      </c>
      <c r="AW68" s="327">
        <f t="shared" si="40"/>
        <v>166.4035729502354</v>
      </c>
      <c r="AX68" s="327">
        <f t="shared" si="40"/>
        <v>499.21071885070614</v>
      </c>
      <c r="AY68" s="327">
        <f t="shared" si="40"/>
        <v>124.80267971267654</v>
      </c>
      <c r="AZ68" s="327">
        <f t="shared" si="40"/>
        <v>124.80267971267654</v>
      </c>
      <c r="BA68" s="327">
        <f t="shared" si="40"/>
        <v>83.2017864751177</v>
      </c>
      <c r="BB68" s="327">
        <f t="shared" si="40"/>
        <v>41.60089323755885</v>
      </c>
      <c r="BC68" s="327">
        <f t="shared" si="34"/>
        <v>582.41250532582399</v>
      </c>
      <c r="BD68" s="327">
        <f t="shared" si="34"/>
        <v>208.00446618779429</v>
      </c>
      <c r="BE68" s="327">
        <f t="shared" si="34"/>
        <v>208.00446618779429</v>
      </c>
      <c r="BF68" s="327">
        <f t="shared" si="34"/>
        <v>124.80267971267654</v>
      </c>
    </row>
    <row r="69" spans="2:58" ht="14.25">
      <c r="B69" s="6" t="s">
        <v>39</v>
      </c>
      <c r="C69" s="1864" t="s">
        <v>85</v>
      </c>
      <c r="D69" s="1846" t="s">
        <v>89</v>
      </c>
      <c r="E69" s="1845" t="s">
        <v>25</v>
      </c>
      <c r="F69" s="1566" t="s">
        <v>26</v>
      </c>
      <c r="G69" s="1847">
        <v>18.010000000000002</v>
      </c>
      <c r="H69" s="1848">
        <v>1117.83</v>
      </c>
      <c r="I69" s="1862">
        <v>1117.83</v>
      </c>
      <c r="J69" s="1862">
        <v>1117.8341754563894</v>
      </c>
      <c r="K69" s="1860">
        <v>9.41</v>
      </c>
      <c r="R69" s="327">
        <f t="shared" si="31"/>
        <v>10149.8964</v>
      </c>
      <c r="S69" s="327">
        <f t="shared" si="39"/>
        <v>5399.1188999999986</v>
      </c>
      <c r="T69" s="327">
        <f t="shared" si="39"/>
        <v>223.56600000000003</v>
      </c>
      <c r="U69" s="327">
        <f t="shared" si="39"/>
        <v>2246.8382999999994</v>
      </c>
      <c r="V69" s="327">
        <f t="shared" si="39"/>
        <v>0</v>
      </c>
      <c r="W69" s="327">
        <f t="shared" si="39"/>
        <v>1620.8535000000002</v>
      </c>
      <c r="X69" s="327">
        <f t="shared" si="39"/>
        <v>22.3566</v>
      </c>
      <c r="Y69" s="327">
        <f t="shared" si="39"/>
        <v>33.534899999999993</v>
      </c>
      <c r="Z69" s="327">
        <f t="shared" si="39"/>
        <v>22.3566</v>
      </c>
      <c r="AA69" s="327">
        <f t="shared" si="39"/>
        <v>44.713200000000001</v>
      </c>
      <c r="AB69" s="327">
        <f t="shared" si="39"/>
        <v>134.13959999999997</v>
      </c>
      <c r="AC69" s="327">
        <f t="shared" si="39"/>
        <v>33.534899999999993</v>
      </c>
      <c r="AD69" s="327">
        <f t="shared" si="39"/>
        <v>33.534899999999993</v>
      </c>
      <c r="AE69" s="327">
        <f t="shared" si="39"/>
        <v>22.3566</v>
      </c>
      <c r="AF69" s="327">
        <f t="shared" si="39"/>
        <v>11.1783</v>
      </c>
      <c r="AG69" s="327">
        <f t="shared" si="32"/>
        <v>156.49620000000002</v>
      </c>
      <c r="AH69" s="327">
        <f t="shared" si="32"/>
        <v>55.891500000000008</v>
      </c>
      <c r="AI69" s="327">
        <f t="shared" si="32"/>
        <v>55.891500000000008</v>
      </c>
      <c r="AJ69" s="327">
        <f t="shared" si="32"/>
        <v>33.534899999999993</v>
      </c>
      <c r="AK69" s="1336" t="s">
        <v>1596</v>
      </c>
      <c r="AL69" s="89" t="s">
        <v>1596</v>
      </c>
      <c r="AM69" s="1336" t="s">
        <v>1596</v>
      </c>
      <c r="AN69" s="327">
        <f t="shared" si="33"/>
        <v>10518.819591044625</v>
      </c>
      <c r="AO69" s="327">
        <f t="shared" si="40"/>
        <v>5595.3632846636037</v>
      </c>
      <c r="AP69" s="327">
        <f t="shared" si="40"/>
        <v>231.69206147675391</v>
      </c>
      <c r="AQ69" s="327">
        <f t="shared" si="40"/>
        <v>2328.5052178413757</v>
      </c>
      <c r="AR69" s="327">
        <f t="shared" si="40"/>
        <v>0</v>
      </c>
      <c r="AS69" s="327">
        <f t="shared" si="40"/>
        <v>1679.7674457064657</v>
      </c>
      <c r="AT69" s="327">
        <f t="shared" si="40"/>
        <v>23.169206147675386</v>
      </c>
      <c r="AU69" s="327">
        <f t="shared" si="40"/>
        <v>34.753809221513073</v>
      </c>
      <c r="AV69" s="327">
        <f t="shared" si="40"/>
        <v>23.169206147675386</v>
      </c>
      <c r="AW69" s="327">
        <f t="shared" si="40"/>
        <v>46.338412295350771</v>
      </c>
      <c r="AX69" s="327">
        <f t="shared" si="40"/>
        <v>139.01523688605229</v>
      </c>
      <c r="AY69" s="327">
        <f t="shared" si="40"/>
        <v>34.753809221513073</v>
      </c>
      <c r="AZ69" s="327">
        <f t="shared" si="40"/>
        <v>34.753809221513073</v>
      </c>
      <c r="BA69" s="327">
        <f t="shared" si="40"/>
        <v>23.169206147675386</v>
      </c>
      <c r="BB69" s="327">
        <f t="shared" si="40"/>
        <v>11.584603073837693</v>
      </c>
      <c r="BC69" s="327">
        <f t="shared" si="34"/>
        <v>162.18444303372772</v>
      </c>
      <c r="BD69" s="327">
        <f t="shared" si="34"/>
        <v>57.923015369188477</v>
      </c>
      <c r="BE69" s="327">
        <f t="shared" si="34"/>
        <v>57.923015369188477</v>
      </c>
      <c r="BF69" s="327">
        <f t="shared" si="34"/>
        <v>34.753809221513073</v>
      </c>
    </row>
    <row r="70" spans="2:58" ht="14.25">
      <c r="B70" s="6" t="s">
        <v>39</v>
      </c>
      <c r="C70" s="1864" t="s">
        <v>85</v>
      </c>
      <c r="D70" s="1846" t="s">
        <v>90</v>
      </c>
      <c r="E70" s="1845" t="s">
        <v>25</v>
      </c>
      <c r="F70" s="1566" t="s">
        <v>26</v>
      </c>
      <c r="G70" s="1847">
        <v>17.940000000000001</v>
      </c>
      <c r="H70" s="1848">
        <v>1833.11</v>
      </c>
      <c r="I70" s="1862">
        <v>1833.11</v>
      </c>
      <c r="J70" s="1862">
        <v>1833.110890180938</v>
      </c>
      <c r="K70" s="1860">
        <v>9.3699999999999992</v>
      </c>
      <c r="R70" s="327">
        <f t="shared" si="31"/>
        <v>16644.638800000001</v>
      </c>
      <c r="S70" s="327">
        <f t="shared" si="39"/>
        <v>8853.9212999999982</v>
      </c>
      <c r="T70" s="327">
        <f t="shared" si="39"/>
        <v>366.62200000000007</v>
      </c>
      <c r="U70" s="327">
        <f t="shared" si="39"/>
        <v>3684.5510999999997</v>
      </c>
      <c r="V70" s="327">
        <f t="shared" si="39"/>
        <v>0</v>
      </c>
      <c r="W70" s="327">
        <f t="shared" si="39"/>
        <v>2658.0095000000006</v>
      </c>
      <c r="X70" s="327">
        <f t="shared" si="39"/>
        <v>36.662200000000006</v>
      </c>
      <c r="Y70" s="327">
        <f t="shared" si="39"/>
        <v>54.993299999999998</v>
      </c>
      <c r="Z70" s="327">
        <f t="shared" si="39"/>
        <v>36.662200000000006</v>
      </c>
      <c r="AA70" s="327">
        <f t="shared" si="39"/>
        <v>73.324400000000011</v>
      </c>
      <c r="AB70" s="327">
        <f t="shared" si="39"/>
        <v>219.97319999999999</v>
      </c>
      <c r="AC70" s="327">
        <f t="shared" si="39"/>
        <v>54.993299999999998</v>
      </c>
      <c r="AD70" s="327">
        <f t="shared" si="39"/>
        <v>54.993299999999998</v>
      </c>
      <c r="AE70" s="327">
        <f t="shared" si="39"/>
        <v>36.662200000000006</v>
      </c>
      <c r="AF70" s="327">
        <f t="shared" si="39"/>
        <v>18.331100000000003</v>
      </c>
      <c r="AG70" s="327">
        <f t="shared" si="32"/>
        <v>256.63540000000006</v>
      </c>
      <c r="AH70" s="327">
        <f t="shared" si="32"/>
        <v>91.655500000000018</v>
      </c>
      <c r="AI70" s="327">
        <f t="shared" si="32"/>
        <v>91.655500000000018</v>
      </c>
      <c r="AJ70" s="327">
        <f t="shared" si="32"/>
        <v>54.993299999999998</v>
      </c>
      <c r="AK70" s="1336" t="s">
        <v>1596</v>
      </c>
      <c r="AL70" s="89" t="s">
        <v>1596</v>
      </c>
      <c r="AM70" s="1336" t="s">
        <v>1596</v>
      </c>
      <c r="AN70" s="327">
        <f t="shared" si="33"/>
        <v>17176.249040995386</v>
      </c>
      <c r="AO70" s="327">
        <f t="shared" si="40"/>
        <v>9136.7051616748558</v>
      </c>
      <c r="AP70" s="327">
        <f t="shared" si="40"/>
        <v>378.33147667390728</v>
      </c>
      <c r="AQ70" s="327">
        <f t="shared" si="40"/>
        <v>3802.2313405727668</v>
      </c>
      <c r="AR70" s="327">
        <f t="shared" si="40"/>
        <v>0</v>
      </c>
      <c r="AS70" s="327">
        <f t="shared" si="40"/>
        <v>2742.9032058858274</v>
      </c>
      <c r="AT70" s="327">
        <f t="shared" si="40"/>
        <v>37.833147667390719</v>
      </c>
      <c r="AU70" s="327">
        <f t="shared" si="40"/>
        <v>56.749721501086071</v>
      </c>
      <c r="AV70" s="327">
        <f t="shared" si="40"/>
        <v>37.833147667390719</v>
      </c>
      <c r="AW70" s="327">
        <f t="shared" si="40"/>
        <v>75.666295334781438</v>
      </c>
      <c r="AX70" s="327">
        <f t="shared" si="40"/>
        <v>226.99888600434429</v>
      </c>
      <c r="AY70" s="327">
        <f t="shared" si="40"/>
        <v>56.749721501086071</v>
      </c>
      <c r="AZ70" s="327">
        <f t="shared" si="40"/>
        <v>56.749721501086071</v>
      </c>
      <c r="BA70" s="327">
        <f t="shared" si="40"/>
        <v>37.833147667390719</v>
      </c>
      <c r="BB70" s="327">
        <f t="shared" si="40"/>
        <v>18.916573833695359</v>
      </c>
      <c r="BC70" s="327">
        <f t="shared" si="34"/>
        <v>264.83203367173508</v>
      </c>
      <c r="BD70" s="327">
        <f t="shared" si="34"/>
        <v>94.582869168476819</v>
      </c>
      <c r="BE70" s="327">
        <f t="shared" si="34"/>
        <v>94.582869168476819</v>
      </c>
      <c r="BF70" s="327">
        <f t="shared" si="34"/>
        <v>56.749721501086071</v>
      </c>
    </row>
    <row r="71" spans="2:58" ht="14.25">
      <c r="B71" s="6" t="s">
        <v>39</v>
      </c>
      <c r="C71" s="1864" t="s">
        <v>35</v>
      </c>
      <c r="D71" s="1846" t="s">
        <v>36</v>
      </c>
      <c r="E71" s="1845" t="s">
        <v>25</v>
      </c>
      <c r="F71" s="1566" t="s">
        <v>26</v>
      </c>
      <c r="G71" s="1847">
        <v>17.39</v>
      </c>
      <c r="H71" s="1848">
        <v>144002.41620487793</v>
      </c>
      <c r="I71" s="1848">
        <v>144002.41620487793</v>
      </c>
      <c r="J71" s="1848">
        <v>144002.41620487793</v>
      </c>
      <c r="K71" s="1860">
        <v>9.08</v>
      </c>
      <c r="R71" s="327">
        <f t="shared" si="31"/>
        <v>1307541.9391402917</v>
      </c>
      <c r="S71" s="327">
        <f t="shared" si="39"/>
        <v>695531.6702695603</v>
      </c>
      <c r="T71" s="327">
        <f t="shared" si="39"/>
        <v>28800.483240975595</v>
      </c>
      <c r="U71" s="327">
        <f t="shared" si="39"/>
        <v>289444.85657180462</v>
      </c>
      <c r="V71" s="327">
        <f t="shared" si="39"/>
        <v>0</v>
      </c>
      <c r="W71" s="327">
        <f t="shared" si="39"/>
        <v>208803.50349707302</v>
      </c>
      <c r="X71" s="327">
        <f t="shared" si="39"/>
        <v>2880.0483240975591</v>
      </c>
      <c r="Y71" s="327">
        <f t="shared" si="39"/>
        <v>4320.0724861463377</v>
      </c>
      <c r="Z71" s="327">
        <f t="shared" si="39"/>
        <v>2880.0483240975591</v>
      </c>
      <c r="AA71" s="327">
        <f t="shared" si="39"/>
        <v>5760.0966481951182</v>
      </c>
      <c r="AB71" s="327">
        <f t="shared" si="39"/>
        <v>17280.289944585351</v>
      </c>
      <c r="AC71" s="327">
        <f t="shared" si="39"/>
        <v>4320.0724861463377</v>
      </c>
      <c r="AD71" s="327">
        <f t="shared" si="39"/>
        <v>4320.0724861463377</v>
      </c>
      <c r="AE71" s="327">
        <f t="shared" si="39"/>
        <v>2880.0483240975591</v>
      </c>
      <c r="AF71" s="327">
        <f t="shared" si="39"/>
        <v>1440.0241620487795</v>
      </c>
      <c r="AG71" s="327">
        <f t="shared" si="32"/>
        <v>20160.338268682914</v>
      </c>
      <c r="AH71" s="327">
        <f t="shared" si="32"/>
        <v>7200.1208102438986</v>
      </c>
      <c r="AI71" s="327">
        <f t="shared" si="32"/>
        <v>7200.1208102438986</v>
      </c>
      <c r="AJ71" s="327">
        <f t="shared" si="32"/>
        <v>4320.0724861463377</v>
      </c>
      <c r="AK71" s="1336" t="s">
        <v>1596</v>
      </c>
      <c r="AL71" s="89" t="s">
        <v>1596</v>
      </c>
      <c r="AM71" s="1336" t="s">
        <v>1596</v>
      </c>
      <c r="AN71" s="327">
        <f t="shared" si="33"/>
        <v>1307541.9391402917</v>
      </c>
      <c r="AO71" s="327">
        <f t="shared" si="40"/>
        <v>695531.6702695603</v>
      </c>
      <c r="AP71" s="327">
        <f t="shared" si="40"/>
        <v>28800.483240975595</v>
      </c>
      <c r="AQ71" s="327">
        <f t="shared" si="40"/>
        <v>289444.85657180462</v>
      </c>
      <c r="AR71" s="327">
        <f t="shared" si="40"/>
        <v>0</v>
      </c>
      <c r="AS71" s="327">
        <f t="shared" si="40"/>
        <v>208803.50349707302</v>
      </c>
      <c r="AT71" s="327">
        <f t="shared" si="40"/>
        <v>2880.0483240975591</v>
      </c>
      <c r="AU71" s="327">
        <f t="shared" si="40"/>
        <v>4320.0724861463377</v>
      </c>
      <c r="AV71" s="327">
        <f t="shared" si="40"/>
        <v>2880.0483240975591</v>
      </c>
      <c r="AW71" s="327">
        <f t="shared" si="40"/>
        <v>5760.0966481951182</v>
      </c>
      <c r="AX71" s="327">
        <f t="shared" si="40"/>
        <v>17280.289944585351</v>
      </c>
      <c r="AY71" s="327">
        <f t="shared" si="40"/>
        <v>4320.0724861463377</v>
      </c>
      <c r="AZ71" s="327">
        <f t="shared" si="40"/>
        <v>4320.0724861463377</v>
      </c>
      <c r="BA71" s="327">
        <f t="shared" si="40"/>
        <v>2880.0483240975591</v>
      </c>
      <c r="BB71" s="327">
        <f t="shared" si="40"/>
        <v>1440.0241620487795</v>
      </c>
      <c r="BC71" s="327">
        <f t="shared" si="34"/>
        <v>20160.338268682914</v>
      </c>
      <c r="BD71" s="327">
        <f t="shared" si="34"/>
        <v>7200.1208102438986</v>
      </c>
      <c r="BE71" s="327">
        <f t="shared" si="34"/>
        <v>7200.1208102438986</v>
      </c>
      <c r="BF71" s="327">
        <f t="shared" si="34"/>
        <v>4320.0724861463377</v>
      </c>
    </row>
    <row r="72" spans="2:58" ht="14.25">
      <c r="B72" s="6" t="s">
        <v>39</v>
      </c>
      <c r="C72" s="1864" t="s">
        <v>35</v>
      </c>
      <c r="D72" s="1846" t="s">
        <v>23</v>
      </c>
      <c r="E72" s="1845" t="s">
        <v>25</v>
      </c>
      <c r="F72" s="1566" t="s">
        <v>26</v>
      </c>
      <c r="G72" s="1847">
        <v>17.39</v>
      </c>
      <c r="H72" s="1848">
        <v>46525.489294591382</v>
      </c>
      <c r="I72" s="1848">
        <v>46525.489294591382</v>
      </c>
      <c r="J72" s="1848">
        <v>46525.489294591382</v>
      </c>
      <c r="K72" s="1860">
        <v>9.08</v>
      </c>
      <c r="R72" s="327">
        <f t="shared" si="31"/>
        <v>422451.44279488974</v>
      </c>
      <c r="S72" s="327">
        <f t="shared" si="39"/>
        <v>224718.11329287631</v>
      </c>
      <c r="T72" s="327">
        <f t="shared" si="39"/>
        <v>9305.0978589182778</v>
      </c>
      <c r="U72" s="327">
        <f t="shared" si="39"/>
        <v>93516.233482128664</v>
      </c>
      <c r="V72" s="327">
        <f t="shared" si="39"/>
        <v>0</v>
      </c>
      <c r="W72" s="327">
        <f t="shared" si="39"/>
        <v>67461.959477157507</v>
      </c>
      <c r="X72" s="327">
        <f t="shared" si="39"/>
        <v>930.50978589182773</v>
      </c>
      <c r="Y72" s="327">
        <f t="shared" si="39"/>
        <v>1395.7646788377413</v>
      </c>
      <c r="Z72" s="327">
        <f t="shared" si="39"/>
        <v>930.50978589182773</v>
      </c>
      <c r="AA72" s="327">
        <f t="shared" si="39"/>
        <v>1861.0195717836555</v>
      </c>
      <c r="AB72" s="327">
        <f t="shared" si="39"/>
        <v>5583.058715350965</v>
      </c>
      <c r="AC72" s="327">
        <f t="shared" si="39"/>
        <v>1395.7646788377413</v>
      </c>
      <c r="AD72" s="327">
        <f t="shared" si="39"/>
        <v>1395.7646788377413</v>
      </c>
      <c r="AE72" s="327">
        <f t="shared" si="39"/>
        <v>930.50978589182773</v>
      </c>
      <c r="AF72" s="327">
        <f t="shared" si="39"/>
        <v>465.25489294591387</v>
      </c>
      <c r="AG72" s="327">
        <f t="shared" si="32"/>
        <v>6513.5685012427939</v>
      </c>
      <c r="AH72" s="327">
        <f t="shared" si="32"/>
        <v>2326.2744647295694</v>
      </c>
      <c r="AI72" s="327">
        <f t="shared" si="32"/>
        <v>2326.2744647295694</v>
      </c>
      <c r="AJ72" s="327">
        <f t="shared" si="32"/>
        <v>1395.7646788377413</v>
      </c>
      <c r="AK72" s="1336" t="s">
        <v>1596</v>
      </c>
      <c r="AL72" s="89" t="s">
        <v>1596</v>
      </c>
      <c r="AM72" s="1336" t="s">
        <v>1596</v>
      </c>
      <c r="AN72" s="327">
        <f t="shared" si="33"/>
        <v>422451.44279488974</v>
      </c>
      <c r="AO72" s="327">
        <f t="shared" si="40"/>
        <v>224718.11329287631</v>
      </c>
      <c r="AP72" s="327">
        <f t="shared" si="40"/>
        <v>9305.0978589182778</v>
      </c>
      <c r="AQ72" s="327">
        <f t="shared" si="40"/>
        <v>93516.233482128664</v>
      </c>
      <c r="AR72" s="327">
        <f t="shared" si="40"/>
        <v>0</v>
      </c>
      <c r="AS72" s="327">
        <f t="shared" si="40"/>
        <v>67461.959477157507</v>
      </c>
      <c r="AT72" s="327">
        <f t="shared" si="40"/>
        <v>930.50978589182773</v>
      </c>
      <c r="AU72" s="327">
        <f t="shared" si="40"/>
        <v>1395.7646788377413</v>
      </c>
      <c r="AV72" s="327">
        <f t="shared" si="40"/>
        <v>930.50978589182773</v>
      </c>
      <c r="AW72" s="327">
        <f t="shared" si="40"/>
        <v>1861.0195717836555</v>
      </c>
      <c r="AX72" s="327">
        <f t="shared" si="40"/>
        <v>5583.058715350965</v>
      </c>
      <c r="AY72" s="327">
        <f t="shared" si="40"/>
        <v>1395.7646788377413</v>
      </c>
      <c r="AZ72" s="327">
        <f t="shared" si="40"/>
        <v>1395.7646788377413</v>
      </c>
      <c r="BA72" s="327">
        <f t="shared" si="40"/>
        <v>930.50978589182773</v>
      </c>
      <c r="BB72" s="327">
        <f t="shared" si="40"/>
        <v>465.25489294591387</v>
      </c>
      <c r="BC72" s="327">
        <f t="shared" si="34"/>
        <v>6513.5685012427939</v>
      </c>
      <c r="BD72" s="327">
        <f t="shared" si="34"/>
        <v>2326.2744647295694</v>
      </c>
      <c r="BE72" s="327">
        <f t="shared" si="34"/>
        <v>2326.2744647295694</v>
      </c>
      <c r="BF72" s="327">
        <f t="shared" si="34"/>
        <v>1395.7646788377413</v>
      </c>
    </row>
    <row r="73" spans="2:58" ht="14.25">
      <c r="B73" s="6" t="s">
        <v>39</v>
      </c>
      <c r="C73" s="1864" t="s">
        <v>35</v>
      </c>
      <c r="D73" s="1846" t="s">
        <v>37</v>
      </c>
      <c r="E73" s="1845" t="s">
        <v>25</v>
      </c>
      <c r="F73" s="1566" t="s">
        <v>26</v>
      </c>
      <c r="G73" s="1847">
        <v>17.649999999999999</v>
      </c>
      <c r="H73" s="1848">
        <v>6116.8497275237969</v>
      </c>
      <c r="I73" s="1848">
        <v>6116.8497275237969</v>
      </c>
      <c r="J73" s="1848">
        <v>6116.8497275237969</v>
      </c>
      <c r="K73" s="1860">
        <v>9.08</v>
      </c>
      <c r="R73" s="327">
        <f t="shared" si="31"/>
        <v>55540.995525916078</v>
      </c>
      <c r="S73" s="327">
        <f t="shared" si="39"/>
        <v>29544.384183939932</v>
      </c>
      <c r="T73" s="327">
        <f t="shared" si="39"/>
        <v>1223.3699455047597</v>
      </c>
      <c r="U73" s="327">
        <f t="shared" si="39"/>
        <v>12294.867952322831</v>
      </c>
      <c r="V73" s="327">
        <f t="shared" si="39"/>
        <v>0</v>
      </c>
      <c r="W73" s="327">
        <f t="shared" si="39"/>
        <v>8869.432104909507</v>
      </c>
      <c r="X73" s="327">
        <f t="shared" si="39"/>
        <v>122.33699455047595</v>
      </c>
      <c r="Y73" s="327">
        <f t="shared" si="39"/>
        <v>183.5054918257139</v>
      </c>
      <c r="Z73" s="327">
        <f t="shared" si="39"/>
        <v>122.33699455047595</v>
      </c>
      <c r="AA73" s="327">
        <f t="shared" si="39"/>
        <v>244.6739891009519</v>
      </c>
      <c r="AB73" s="327">
        <f t="shared" ref="S73:AF91" si="41">+$R73*VLOOKUP($E73,$P$5:$AF$7,AB$1+3,FALSE)</f>
        <v>734.02196730285561</v>
      </c>
      <c r="AC73" s="327">
        <f t="shared" si="41"/>
        <v>183.5054918257139</v>
      </c>
      <c r="AD73" s="327">
        <f t="shared" si="41"/>
        <v>183.5054918257139</v>
      </c>
      <c r="AE73" s="327">
        <f t="shared" si="41"/>
        <v>122.33699455047595</v>
      </c>
      <c r="AF73" s="327">
        <f t="shared" si="41"/>
        <v>61.168497275237975</v>
      </c>
      <c r="AG73" s="327">
        <f t="shared" si="32"/>
        <v>856.35896185333172</v>
      </c>
      <c r="AH73" s="327">
        <f t="shared" si="32"/>
        <v>305.84248637618992</v>
      </c>
      <c r="AI73" s="327">
        <f t="shared" si="32"/>
        <v>305.84248637618992</v>
      </c>
      <c r="AJ73" s="327">
        <f t="shared" ref="AJ73:AJ136" si="42">+$R73*VLOOKUP($E73,$P$5:$AJ$7,AJ$1+3,FALSE)</f>
        <v>183.5054918257139</v>
      </c>
      <c r="AK73" s="1336" t="s">
        <v>1596</v>
      </c>
      <c r="AL73" s="89" t="s">
        <v>1596</v>
      </c>
      <c r="AM73" s="1336" t="s">
        <v>1596</v>
      </c>
      <c r="AN73" s="327">
        <f t="shared" si="33"/>
        <v>55540.995525916078</v>
      </c>
      <c r="AO73" s="327">
        <f t="shared" si="40"/>
        <v>29544.384183939932</v>
      </c>
      <c r="AP73" s="327">
        <f t="shared" si="40"/>
        <v>1223.3699455047597</v>
      </c>
      <c r="AQ73" s="327">
        <f t="shared" si="40"/>
        <v>12294.867952322831</v>
      </c>
      <c r="AR73" s="327">
        <f t="shared" si="40"/>
        <v>0</v>
      </c>
      <c r="AS73" s="327">
        <f t="shared" si="40"/>
        <v>8869.432104909507</v>
      </c>
      <c r="AT73" s="327">
        <f t="shared" si="40"/>
        <v>122.33699455047595</v>
      </c>
      <c r="AU73" s="327">
        <f t="shared" si="40"/>
        <v>183.5054918257139</v>
      </c>
      <c r="AV73" s="327">
        <f t="shared" si="40"/>
        <v>122.33699455047595</v>
      </c>
      <c r="AW73" s="327">
        <f t="shared" si="40"/>
        <v>244.6739891009519</v>
      </c>
      <c r="AX73" s="327">
        <f t="shared" ref="AO73:BB91" si="43">+$AN73*VLOOKUP($E73,$AL$5:$BB$7,AX$1+3,FALSE)</f>
        <v>734.02196730285561</v>
      </c>
      <c r="AY73" s="327">
        <f t="shared" si="43"/>
        <v>183.5054918257139</v>
      </c>
      <c r="AZ73" s="327">
        <f t="shared" si="43"/>
        <v>183.5054918257139</v>
      </c>
      <c r="BA73" s="327">
        <f t="shared" si="43"/>
        <v>122.33699455047595</v>
      </c>
      <c r="BB73" s="327">
        <f t="shared" si="43"/>
        <v>61.168497275237975</v>
      </c>
      <c r="BC73" s="327">
        <f t="shared" si="34"/>
        <v>856.35896185333172</v>
      </c>
      <c r="BD73" s="327">
        <f t="shared" si="34"/>
        <v>305.84248637618992</v>
      </c>
      <c r="BE73" s="327">
        <f t="shared" si="34"/>
        <v>305.84248637618992</v>
      </c>
      <c r="BF73" s="327">
        <f t="shared" ref="BF73:BF136" si="44">+$AN73*VLOOKUP($E73,$AL$5:$BF$7,BF$1+3,FALSE)</f>
        <v>183.5054918257139</v>
      </c>
    </row>
    <row r="74" spans="2:58" ht="14.25">
      <c r="B74" s="6" t="s">
        <v>39</v>
      </c>
      <c r="C74" s="1864" t="s">
        <v>35</v>
      </c>
      <c r="D74" s="1846" t="s">
        <v>38</v>
      </c>
      <c r="E74" s="1845" t="s">
        <v>25</v>
      </c>
      <c r="F74" s="1566" t="s">
        <v>26</v>
      </c>
      <c r="G74" s="1847">
        <v>17.39</v>
      </c>
      <c r="H74" s="1848">
        <v>35783.642459849172</v>
      </c>
      <c r="I74" s="1848">
        <v>35783.642459849172</v>
      </c>
      <c r="J74" s="1848">
        <v>35783.642459849172</v>
      </c>
      <c r="K74" s="1860">
        <v>9.08</v>
      </c>
      <c r="R74" s="327">
        <f t="shared" ref="R74:R137" si="45">+I74*VLOOKUP($E74,$P$5:$R$7,3,FALSE)</f>
        <v>324915.4735354305</v>
      </c>
      <c r="S74" s="327">
        <f t="shared" si="41"/>
        <v>172834.99308107147</v>
      </c>
      <c r="T74" s="327">
        <f t="shared" si="41"/>
        <v>7156.7284919698359</v>
      </c>
      <c r="U74" s="327">
        <f t="shared" si="41"/>
        <v>71925.121344296829</v>
      </c>
      <c r="V74" s="327">
        <f t="shared" si="41"/>
        <v>0</v>
      </c>
      <c r="W74" s="327">
        <f t="shared" si="41"/>
        <v>51886.281566781312</v>
      </c>
      <c r="X74" s="327">
        <f t="shared" si="41"/>
        <v>715.67284919698352</v>
      </c>
      <c r="Y74" s="327">
        <f t="shared" si="41"/>
        <v>1073.5092737954751</v>
      </c>
      <c r="Z74" s="327">
        <f t="shared" si="41"/>
        <v>715.67284919698352</v>
      </c>
      <c r="AA74" s="327">
        <f t="shared" si="41"/>
        <v>1431.345698393967</v>
      </c>
      <c r="AB74" s="327">
        <f t="shared" si="41"/>
        <v>4294.0370951819004</v>
      </c>
      <c r="AC74" s="327">
        <f t="shared" si="41"/>
        <v>1073.5092737954751</v>
      </c>
      <c r="AD74" s="327">
        <f t="shared" si="41"/>
        <v>1073.5092737954751</v>
      </c>
      <c r="AE74" s="327">
        <f t="shared" si="41"/>
        <v>715.67284919698352</v>
      </c>
      <c r="AF74" s="327">
        <f t="shared" si="41"/>
        <v>357.83642459849176</v>
      </c>
      <c r="AG74" s="327">
        <f t="shared" ref="AG74:AJ137" si="46">+$R74*VLOOKUP($E74,$P$5:$AJ$7,AG$1+3,FALSE)</f>
        <v>5009.7099443788848</v>
      </c>
      <c r="AH74" s="327">
        <f t="shared" si="46"/>
        <v>1789.182122992459</v>
      </c>
      <c r="AI74" s="327">
        <f t="shared" si="46"/>
        <v>1789.182122992459</v>
      </c>
      <c r="AJ74" s="327">
        <f t="shared" si="42"/>
        <v>1073.5092737954751</v>
      </c>
      <c r="AK74" s="1336" t="s">
        <v>1596</v>
      </c>
      <c r="AL74" s="89" t="s">
        <v>1596</v>
      </c>
      <c r="AM74" s="1336" t="s">
        <v>1596</v>
      </c>
      <c r="AN74" s="327">
        <f t="shared" ref="AN74:AN137" si="47">+J74*K74</f>
        <v>324915.4735354305</v>
      </c>
      <c r="AO74" s="327">
        <f t="shared" si="43"/>
        <v>172834.99308107147</v>
      </c>
      <c r="AP74" s="327">
        <f t="shared" si="43"/>
        <v>7156.7284919698359</v>
      </c>
      <c r="AQ74" s="327">
        <f t="shared" si="43"/>
        <v>71925.121344296829</v>
      </c>
      <c r="AR74" s="327">
        <f t="shared" si="43"/>
        <v>0</v>
      </c>
      <c r="AS74" s="327">
        <f t="shared" si="43"/>
        <v>51886.281566781312</v>
      </c>
      <c r="AT74" s="327">
        <f t="shared" si="43"/>
        <v>715.67284919698352</v>
      </c>
      <c r="AU74" s="327">
        <f t="shared" si="43"/>
        <v>1073.5092737954751</v>
      </c>
      <c r="AV74" s="327">
        <f t="shared" si="43"/>
        <v>715.67284919698352</v>
      </c>
      <c r="AW74" s="327">
        <f t="shared" si="43"/>
        <v>1431.345698393967</v>
      </c>
      <c r="AX74" s="327">
        <f t="shared" si="43"/>
        <v>4294.0370951819004</v>
      </c>
      <c r="AY74" s="327">
        <f t="shared" si="43"/>
        <v>1073.5092737954751</v>
      </c>
      <c r="AZ74" s="327">
        <f t="shared" si="43"/>
        <v>1073.5092737954751</v>
      </c>
      <c r="BA74" s="327">
        <f t="shared" si="43"/>
        <v>715.67284919698352</v>
      </c>
      <c r="BB74" s="327">
        <f t="shared" si="43"/>
        <v>357.83642459849176</v>
      </c>
      <c r="BC74" s="327">
        <f t="shared" ref="BC74:BF137" si="48">+$AN74*VLOOKUP($E74,$AL$5:$BF$7,BC$1+3,FALSE)</f>
        <v>5009.7099443788848</v>
      </c>
      <c r="BD74" s="327">
        <f t="shared" si="48"/>
        <v>1789.182122992459</v>
      </c>
      <c r="BE74" s="327">
        <f t="shared" si="48"/>
        <v>1789.182122992459</v>
      </c>
      <c r="BF74" s="327">
        <f t="shared" si="44"/>
        <v>1073.5092737954751</v>
      </c>
    </row>
    <row r="75" spans="2:58" ht="14.25">
      <c r="B75" s="6" t="s">
        <v>39</v>
      </c>
      <c r="C75" s="1864" t="s">
        <v>305</v>
      </c>
      <c r="D75" s="1846" t="s">
        <v>91</v>
      </c>
      <c r="E75" s="1845" t="s">
        <v>25</v>
      </c>
      <c r="F75" s="1566" t="s">
        <v>26</v>
      </c>
      <c r="G75" s="1847">
        <v>17.39</v>
      </c>
      <c r="H75" s="1848">
        <v>3725.93</v>
      </c>
      <c r="I75" s="1862">
        <v>3725.93</v>
      </c>
      <c r="J75" s="1862">
        <v>3725.93</v>
      </c>
      <c r="K75" s="1860">
        <v>9.08</v>
      </c>
      <c r="R75" s="327">
        <f t="shared" si="45"/>
        <v>33831.4444</v>
      </c>
      <c r="S75" s="327">
        <f t="shared" si="41"/>
        <v>17996.241899999994</v>
      </c>
      <c r="T75" s="327">
        <f t="shared" si="41"/>
        <v>745.18600000000015</v>
      </c>
      <c r="U75" s="327">
        <f t="shared" si="41"/>
        <v>7489.1192999999994</v>
      </c>
      <c r="V75" s="327">
        <f t="shared" si="41"/>
        <v>0</v>
      </c>
      <c r="W75" s="327">
        <f t="shared" si="41"/>
        <v>5402.598500000001</v>
      </c>
      <c r="X75" s="327">
        <f t="shared" si="41"/>
        <v>74.518600000000006</v>
      </c>
      <c r="Y75" s="327">
        <f t="shared" si="41"/>
        <v>111.77789999999999</v>
      </c>
      <c r="Z75" s="327">
        <f t="shared" si="41"/>
        <v>74.518600000000006</v>
      </c>
      <c r="AA75" s="327">
        <f t="shared" si="41"/>
        <v>149.03720000000001</v>
      </c>
      <c r="AB75" s="327">
        <f t="shared" si="41"/>
        <v>447.11159999999995</v>
      </c>
      <c r="AC75" s="327">
        <f t="shared" si="41"/>
        <v>111.77789999999999</v>
      </c>
      <c r="AD75" s="327">
        <f t="shared" si="41"/>
        <v>111.77789999999999</v>
      </c>
      <c r="AE75" s="327">
        <f t="shared" si="41"/>
        <v>74.518600000000006</v>
      </c>
      <c r="AF75" s="327">
        <f t="shared" si="41"/>
        <v>37.259300000000003</v>
      </c>
      <c r="AG75" s="327">
        <f t="shared" si="46"/>
        <v>521.63020000000006</v>
      </c>
      <c r="AH75" s="327">
        <f t="shared" si="46"/>
        <v>186.29650000000004</v>
      </c>
      <c r="AI75" s="327">
        <f t="shared" si="46"/>
        <v>186.29650000000004</v>
      </c>
      <c r="AJ75" s="327">
        <f t="shared" si="42"/>
        <v>111.77789999999999</v>
      </c>
      <c r="AK75" s="1336" t="s">
        <v>1596</v>
      </c>
      <c r="AL75" s="89" t="s">
        <v>1596</v>
      </c>
      <c r="AM75" s="1336" t="s">
        <v>1596</v>
      </c>
      <c r="AN75" s="327">
        <f t="shared" si="47"/>
        <v>33831.4444</v>
      </c>
      <c r="AO75" s="327">
        <f t="shared" si="43"/>
        <v>17996.241899999994</v>
      </c>
      <c r="AP75" s="327">
        <f t="shared" si="43"/>
        <v>745.18600000000015</v>
      </c>
      <c r="AQ75" s="327">
        <f t="shared" si="43"/>
        <v>7489.1192999999994</v>
      </c>
      <c r="AR75" s="327">
        <f t="shared" si="43"/>
        <v>0</v>
      </c>
      <c r="AS75" s="327">
        <f t="shared" si="43"/>
        <v>5402.598500000001</v>
      </c>
      <c r="AT75" s="327">
        <f t="shared" si="43"/>
        <v>74.518600000000006</v>
      </c>
      <c r="AU75" s="327">
        <f t="shared" si="43"/>
        <v>111.77789999999999</v>
      </c>
      <c r="AV75" s="327">
        <f t="shared" si="43"/>
        <v>74.518600000000006</v>
      </c>
      <c r="AW75" s="327">
        <f t="shared" si="43"/>
        <v>149.03720000000001</v>
      </c>
      <c r="AX75" s="327">
        <f t="shared" si="43"/>
        <v>447.11159999999995</v>
      </c>
      <c r="AY75" s="327">
        <f t="shared" si="43"/>
        <v>111.77789999999999</v>
      </c>
      <c r="AZ75" s="327">
        <f t="shared" si="43"/>
        <v>111.77789999999999</v>
      </c>
      <c r="BA75" s="327">
        <f t="shared" si="43"/>
        <v>74.518600000000006</v>
      </c>
      <c r="BB75" s="327">
        <f t="shared" si="43"/>
        <v>37.259300000000003</v>
      </c>
      <c r="BC75" s="327">
        <f t="shared" si="48"/>
        <v>521.63020000000006</v>
      </c>
      <c r="BD75" s="327">
        <f t="shared" si="48"/>
        <v>186.29650000000004</v>
      </c>
      <c r="BE75" s="327">
        <f t="shared" si="48"/>
        <v>186.29650000000004</v>
      </c>
      <c r="BF75" s="327">
        <f t="shared" si="44"/>
        <v>111.77789999999999</v>
      </c>
    </row>
    <row r="76" spans="2:58" ht="14.25">
      <c r="B76" s="6" t="s">
        <v>39</v>
      </c>
      <c r="C76" s="1864" t="s">
        <v>57</v>
      </c>
      <c r="D76" s="1846" t="s">
        <v>58</v>
      </c>
      <c r="E76" s="1845" t="s">
        <v>19</v>
      </c>
      <c r="F76" s="1566" t="s">
        <v>16</v>
      </c>
      <c r="G76" s="1847">
        <v>17.39</v>
      </c>
      <c r="H76" s="1848">
        <v>0</v>
      </c>
      <c r="I76" s="1862">
        <v>0</v>
      </c>
      <c r="J76" s="1862">
        <v>0</v>
      </c>
      <c r="K76" s="1860">
        <v>17.59</v>
      </c>
      <c r="R76" s="327">
        <f t="shared" si="45"/>
        <v>0</v>
      </c>
      <c r="S76" s="327">
        <f t="shared" si="41"/>
        <v>0</v>
      </c>
      <c r="T76" s="327">
        <f t="shared" si="41"/>
        <v>0</v>
      </c>
      <c r="U76" s="327">
        <f t="shared" si="41"/>
        <v>0</v>
      </c>
      <c r="V76" s="327">
        <f t="shared" si="41"/>
        <v>0</v>
      </c>
      <c r="W76" s="327">
        <f t="shared" si="41"/>
        <v>0</v>
      </c>
      <c r="X76" s="327">
        <f t="shared" si="41"/>
        <v>0</v>
      </c>
      <c r="Y76" s="327">
        <f t="shared" si="41"/>
        <v>0</v>
      </c>
      <c r="Z76" s="327">
        <f t="shared" si="41"/>
        <v>0</v>
      </c>
      <c r="AA76" s="327">
        <f t="shared" si="41"/>
        <v>0</v>
      </c>
      <c r="AB76" s="327">
        <f t="shared" si="41"/>
        <v>0</v>
      </c>
      <c r="AC76" s="327">
        <f t="shared" si="41"/>
        <v>0</v>
      </c>
      <c r="AD76" s="327">
        <f t="shared" si="41"/>
        <v>0</v>
      </c>
      <c r="AE76" s="327">
        <f t="shared" si="41"/>
        <v>0</v>
      </c>
      <c r="AF76" s="327">
        <f t="shared" si="41"/>
        <v>0</v>
      </c>
      <c r="AG76" s="327">
        <f t="shared" si="46"/>
        <v>0</v>
      </c>
      <c r="AH76" s="327">
        <f t="shared" si="46"/>
        <v>0</v>
      </c>
      <c r="AI76" s="327">
        <f t="shared" si="46"/>
        <v>0</v>
      </c>
      <c r="AJ76" s="327">
        <f t="shared" si="42"/>
        <v>0</v>
      </c>
      <c r="AK76" s="1336" t="s">
        <v>1596</v>
      </c>
      <c r="AL76" s="89" t="s">
        <v>1596</v>
      </c>
      <c r="AM76" s="1336" t="s">
        <v>1596</v>
      </c>
      <c r="AN76" s="327">
        <f t="shared" si="47"/>
        <v>0</v>
      </c>
      <c r="AO76" s="327">
        <f t="shared" si="43"/>
        <v>0</v>
      </c>
      <c r="AP76" s="327">
        <f t="shared" si="43"/>
        <v>0</v>
      </c>
      <c r="AQ76" s="327">
        <f t="shared" si="43"/>
        <v>0</v>
      </c>
      <c r="AR76" s="327">
        <f t="shared" si="43"/>
        <v>0</v>
      </c>
      <c r="AS76" s="327">
        <f t="shared" si="43"/>
        <v>0</v>
      </c>
      <c r="AT76" s="327">
        <f t="shared" si="43"/>
        <v>0</v>
      </c>
      <c r="AU76" s="327">
        <f t="shared" si="43"/>
        <v>0</v>
      </c>
      <c r="AV76" s="327">
        <f t="shared" si="43"/>
        <v>0</v>
      </c>
      <c r="AW76" s="327">
        <f t="shared" si="43"/>
        <v>0</v>
      </c>
      <c r="AX76" s="327">
        <f t="shared" si="43"/>
        <v>0</v>
      </c>
      <c r="AY76" s="327">
        <f t="shared" si="43"/>
        <v>0</v>
      </c>
      <c r="AZ76" s="327">
        <f t="shared" si="43"/>
        <v>0</v>
      </c>
      <c r="BA76" s="327">
        <f t="shared" si="43"/>
        <v>0</v>
      </c>
      <c r="BB76" s="327">
        <f t="shared" si="43"/>
        <v>0</v>
      </c>
      <c r="BC76" s="327">
        <f t="shared" si="48"/>
        <v>0</v>
      </c>
      <c r="BD76" s="327">
        <f t="shared" si="48"/>
        <v>0</v>
      </c>
      <c r="BE76" s="327">
        <f t="shared" si="48"/>
        <v>0</v>
      </c>
      <c r="BF76" s="327">
        <f t="shared" si="44"/>
        <v>0</v>
      </c>
    </row>
    <row r="77" spans="2:58" ht="14.25">
      <c r="B77" s="6" t="s">
        <v>39</v>
      </c>
      <c r="C77" s="1864" t="s">
        <v>59</v>
      </c>
      <c r="D77" s="1846" t="s">
        <v>58</v>
      </c>
      <c r="E77" s="1845" t="s">
        <v>19</v>
      </c>
      <c r="F77" s="1566" t="s">
        <v>16</v>
      </c>
      <c r="G77" s="1847">
        <v>17.39</v>
      </c>
      <c r="H77" s="1848">
        <v>7130.5724354444492</v>
      </c>
      <c r="I77" s="1862">
        <v>7130.5724354444492</v>
      </c>
      <c r="J77" s="1862">
        <v>7130.5724354444492</v>
      </c>
      <c r="K77" s="1860">
        <v>17.59</v>
      </c>
      <c r="R77" s="327">
        <f t="shared" si="45"/>
        <v>125426.76913946785</v>
      </c>
      <c r="S77" s="327">
        <f t="shared" si="41"/>
        <v>34440.664863196711</v>
      </c>
      <c r="T77" s="327">
        <f t="shared" si="41"/>
        <v>1426.11448708889</v>
      </c>
      <c r="U77" s="327">
        <f t="shared" si="41"/>
        <v>14332.450595243341</v>
      </c>
      <c r="V77" s="327">
        <f t="shared" si="41"/>
        <v>0</v>
      </c>
      <c r="W77" s="327">
        <f t="shared" si="41"/>
        <v>71020.501457026709</v>
      </c>
      <c r="X77" s="327">
        <f t="shared" si="41"/>
        <v>142.61144870888899</v>
      </c>
      <c r="Y77" s="327">
        <f t="shared" si="41"/>
        <v>213.91717306333345</v>
      </c>
      <c r="Z77" s="327">
        <f t="shared" si="41"/>
        <v>142.61144870888899</v>
      </c>
      <c r="AA77" s="327">
        <f t="shared" si="41"/>
        <v>285.22289741777797</v>
      </c>
      <c r="AB77" s="327">
        <f t="shared" si="41"/>
        <v>855.6686922533338</v>
      </c>
      <c r="AC77" s="327">
        <f t="shared" si="41"/>
        <v>213.91717306333345</v>
      </c>
      <c r="AD77" s="327">
        <f t="shared" si="41"/>
        <v>213.91717306333345</v>
      </c>
      <c r="AE77" s="327">
        <f t="shared" si="41"/>
        <v>142.61144870888899</v>
      </c>
      <c r="AF77" s="327">
        <f t="shared" si="41"/>
        <v>71.305724354444493</v>
      </c>
      <c r="AG77" s="327">
        <f t="shared" si="46"/>
        <v>998.28014096222296</v>
      </c>
      <c r="AH77" s="327">
        <f t="shared" si="46"/>
        <v>356.52862177222249</v>
      </c>
      <c r="AI77" s="327">
        <f t="shared" si="46"/>
        <v>356.52862177222249</v>
      </c>
      <c r="AJ77" s="327">
        <f t="shared" si="42"/>
        <v>213.91717306333345</v>
      </c>
      <c r="AK77" s="1336" t="s">
        <v>1596</v>
      </c>
      <c r="AL77" s="89" t="s">
        <v>1596</v>
      </c>
      <c r="AM77" s="1336" t="s">
        <v>1596</v>
      </c>
      <c r="AN77" s="327">
        <f t="shared" si="47"/>
        <v>125426.76913946785</v>
      </c>
      <c r="AO77" s="327">
        <f t="shared" si="43"/>
        <v>34440.664863196711</v>
      </c>
      <c r="AP77" s="327">
        <f t="shared" si="43"/>
        <v>1426.11448708889</v>
      </c>
      <c r="AQ77" s="327">
        <f t="shared" si="43"/>
        <v>14332.450595243341</v>
      </c>
      <c r="AR77" s="327">
        <f t="shared" si="43"/>
        <v>0</v>
      </c>
      <c r="AS77" s="327">
        <f t="shared" si="43"/>
        <v>71020.501457026709</v>
      </c>
      <c r="AT77" s="327">
        <f t="shared" si="43"/>
        <v>142.61144870888899</v>
      </c>
      <c r="AU77" s="327">
        <f t="shared" si="43"/>
        <v>213.91717306333345</v>
      </c>
      <c r="AV77" s="327">
        <f t="shared" si="43"/>
        <v>142.61144870888899</v>
      </c>
      <c r="AW77" s="327">
        <f t="shared" si="43"/>
        <v>285.22289741777797</v>
      </c>
      <c r="AX77" s="327">
        <f t="shared" si="43"/>
        <v>855.6686922533338</v>
      </c>
      <c r="AY77" s="327">
        <f t="shared" si="43"/>
        <v>213.91717306333345</v>
      </c>
      <c r="AZ77" s="327">
        <f t="shared" si="43"/>
        <v>213.91717306333345</v>
      </c>
      <c r="BA77" s="327">
        <f t="shared" si="43"/>
        <v>142.61144870888899</v>
      </c>
      <c r="BB77" s="327">
        <f t="shared" si="43"/>
        <v>71.305724354444493</v>
      </c>
      <c r="BC77" s="327">
        <f t="shared" si="48"/>
        <v>998.28014096222296</v>
      </c>
      <c r="BD77" s="327">
        <f t="shared" si="48"/>
        <v>356.52862177222249</v>
      </c>
      <c r="BE77" s="327">
        <f t="shared" si="48"/>
        <v>356.52862177222249</v>
      </c>
      <c r="BF77" s="327">
        <f t="shared" si="44"/>
        <v>213.91717306333345</v>
      </c>
    </row>
    <row r="78" spans="2:58" ht="14.25">
      <c r="B78" s="6" t="s">
        <v>39</v>
      </c>
      <c r="C78" s="1864" t="s">
        <v>60</v>
      </c>
      <c r="D78" s="1846" t="s">
        <v>61</v>
      </c>
      <c r="E78" s="1845" t="s">
        <v>25</v>
      </c>
      <c r="F78" s="1566" t="s">
        <v>16</v>
      </c>
      <c r="G78" s="1847">
        <v>17.39</v>
      </c>
      <c r="H78" s="2225">
        <v>12741.89</v>
      </c>
      <c r="I78" s="2225">
        <v>12741.89</v>
      </c>
      <c r="J78" s="2225">
        <v>12741.89</v>
      </c>
      <c r="K78" s="1860">
        <v>9.08</v>
      </c>
      <c r="R78" s="327">
        <f t="shared" si="45"/>
        <v>115696.3612</v>
      </c>
      <c r="S78" s="327">
        <f t="shared" si="41"/>
        <v>61543.328699999984</v>
      </c>
      <c r="T78" s="327">
        <f t="shared" si="41"/>
        <v>2548.3780000000006</v>
      </c>
      <c r="U78" s="327">
        <f t="shared" si="41"/>
        <v>25611.198899999996</v>
      </c>
      <c r="V78" s="327">
        <f t="shared" si="41"/>
        <v>0</v>
      </c>
      <c r="W78" s="327">
        <f t="shared" si="41"/>
        <v>18475.740500000004</v>
      </c>
      <c r="X78" s="327">
        <f t="shared" si="41"/>
        <v>254.83780000000002</v>
      </c>
      <c r="Y78" s="327">
        <f t="shared" si="41"/>
        <v>382.25669999999997</v>
      </c>
      <c r="Z78" s="327">
        <f t="shared" si="41"/>
        <v>254.83780000000002</v>
      </c>
      <c r="AA78" s="327">
        <f t="shared" si="41"/>
        <v>509.67560000000003</v>
      </c>
      <c r="AB78" s="327">
        <f t="shared" si="41"/>
        <v>1529.0267999999999</v>
      </c>
      <c r="AC78" s="327">
        <f t="shared" si="41"/>
        <v>382.25669999999997</v>
      </c>
      <c r="AD78" s="327">
        <f t="shared" si="41"/>
        <v>382.25669999999997</v>
      </c>
      <c r="AE78" s="327">
        <f t="shared" si="41"/>
        <v>254.83780000000002</v>
      </c>
      <c r="AF78" s="327">
        <f t="shared" si="41"/>
        <v>127.41890000000001</v>
      </c>
      <c r="AG78" s="327">
        <f t="shared" si="46"/>
        <v>1783.8646000000001</v>
      </c>
      <c r="AH78" s="327">
        <f t="shared" si="46"/>
        <v>637.09450000000015</v>
      </c>
      <c r="AI78" s="327">
        <f t="shared" si="46"/>
        <v>637.09450000000015</v>
      </c>
      <c r="AJ78" s="327">
        <f t="shared" si="42"/>
        <v>382.25669999999997</v>
      </c>
      <c r="AK78" s="1336" t="s">
        <v>1596</v>
      </c>
      <c r="AL78" s="89" t="s">
        <v>1596</v>
      </c>
      <c r="AM78" s="1336" t="s">
        <v>1596</v>
      </c>
      <c r="AN78" s="327">
        <f t="shared" si="47"/>
        <v>115696.3612</v>
      </c>
      <c r="AO78" s="327">
        <f t="shared" si="43"/>
        <v>61543.328699999984</v>
      </c>
      <c r="AP78" s="327">
        <f t="shared" si="43"/>
        <v>2548.3780000000006</v>
      </c>
      <c r="AQ78" s="327">
        <f t="shared" si="43"/>
        <v>25611.198899999996</v>
      </c>
      <c r="AR78" s="327">
        <f t="shared" si="43"/>
        <v>0</v>
      </c>
      <c r="AS78" s="327">
        <f t="shared" si="43"/>
        <v>18475.740500000004</v>
      </c>
      <c r="AT78" s="327">
        <f t="shared" si="43"/>
        <v>254.83780000000002</v>
      </c>
      <c r="AU78" s="327">
        <f t="shared" si="43"/>
        <v>382.25669999999997</v>
      </c>
      <c r="AV78" s="327">
        <f t="shared" si="43"/>
        <v>254.83780000000002</v>
      </c>
      <c r="AW78" s="327">
        <f t="shared" si="43"/>
        <v>509.67560000000003</v>
      </c>
      <c r="AX78" s="327">
        <f t="shared" si="43"/>
        <v>1529.0267999999999</v>
      </c>
      <c r="AY78" s="327">
        <f t="shared" si="43"/>
        <v>382.25669999999997</v>
      </c>
      <c r="AZ78" s="327">
        <f t="shared" si="43"/>
        <v>382.25669999999997</v>
      </c>
      <c r="BA78" s="327">
        <f t="shared" si="43"/>
        <v>254.83780000000002</v>
      </c>
      <c r="BB78" s="327">
        <f t="shared" si="43"/>
        <v>127.41890000000001</v>
      </c>
      <c r="BC78" s="327">
        <f t="shared" si="48"/>
        <v>1783.8646000000001</v>
      </c>
      <c r="BD78" s="327">
        <f t="shared" si="48"/>
        <v>637.09450000000015</v>
      </c>
      <c r="BE78" s="327">
        <f t="shared" si="48"/>
        <v>637.09450000000015</v>
      </c>
      <c r="BF78" s="327">
        <f t="shared" si="44"/>
        <v>382.25669999999997</v>
      </c>
    </row>
    <row r="79" spans="2:58" ht="14.25">
      <c r="B79" s="6" t="s">
        <v>39</v>
      </c>
      <c r="C79" s="1864" t="s">
        <v>60</v>
      </c>
      <c r="D79" s="1846" t="s">
        <v>62</v>
      </c>
      <c r="E79" s="1845" t="s">
        <v>25</v>
      </c>
      <c r="F79" s="1566" t="s">
        <v>16</v>
      </c>
      <c r="G79" s="1847">
        <v>17.48</v>
      </c>
      <c r="H79" s="2225">
        <v>3695.63</v>
      </c>
      <c r="I79" s="2225">
        <v>3695.63</v>
      </c>
      <c r="J79" s="2225">
        <v>3695.63</v>
      </c>
      <c r="K79" s="1860">
        <v>9.1199999999999992</v>
      </c>
      <c r="R79" s="327">
        <f t="shared" si="45"/>
        <v>33556.320400000004</v>
      </c>
      <c r="S79" s="327">
        <f t="shared" si="41"/>
        <v>17849.892899999999</v>
      </c>
      <c r="T79" s="327">
        <f t="shared" si="41"/>
        <v>739.1260000000002</v>
      </c>
      <c r="U79" s="327">
        <f t="shared" si="41"/>
        <v>7428.2163</v>
      </c>
      <c r="V79" s="327">
        <f t="shared" si="41"/>
        <v>0</v>
      </c>
      <c r="W79" s="327">
        <f t="shared" si="41"/>
        <v>5358.6635000000015</v>
      </c>
      <c r="X79" s="327">
        <f t="shared" si="41"/>
        <v>73.912600000000012</v>
      </c>
      <c r="Y79" s="327">
        <f t="shared" si="41"/>
        <v>110.8689</v>
      </c>
      <c r="Z79" s="327">
        <f t="shared" si="41"/>
        <v>73.912600000000012</v>
      </c>
      <c r="AA79" s="327">
        <f t="shared" si="41"/>
        <v>147.82520000000002</v>
      </c>
      <c r="AB79" s="327">
        <f t="shared" si="41"/>
        <v>443.47559999999999</v>
      </c>
      <c r="AC79" s="327">
        <f t="shared" si="41"/>
        <v>110.8689</v>
      </c>
      <c r="AD79" s="327">
        <f t="shared" si="41"/>
        <v>110.8689</v>
      </c>
      <c r="AE79" s="327">
        <f t="shared" si="41"/>
        <v>73.912600000000012</v>
      </c>
      <c r="AF79" s="327">
        <f t="shared" si="41"/>
        <v>36.956300000000006</v>
      </c>
      <c r="AG79" s="327">
        <f t="shared" si="46"/>
        <v>517.3882000000001</v>
      </c>
      <c r="AH79" s="327">
        <f t="shared" si="46"/>
        <v>184.78150000000005</v>
      </c>
      <c r="AI79" s="327">
        <f t="shared" si="46"/>
        <v>184.78150000000005</v>
      </c>
      <c r="AJ79" s="327">
        <f t="shared" si="42"/>
        <v>110.8689</v>
      </c>
      <c r="AK79" s="1336" t="s">
        <v>1596</v>
      </c>
      <c r="AL79" s="89" t="s">
        <v>1596</v>
      </c>
      <c r="AM79" s="1336" t="s">
        <v>1596</v>
      </c>
      <c r="AN79" s="327">
        <f t="shared" si="47"/>
        <v>33704.145599999996</v>
      </c>
      <c r="AO79" s="327">
        <f t="shared" si="43"/>
        <v>17928.526789427306</v>
      </c>
      <c r="AP79" s="327">
        <f t="shared" si="43"/>
        <v>742.38206167400892</v>
      </c>
      <c r="AQ79" s="327">
        <f t="shared" si="43"/>
        <v>7460.9397198237866</v>
      </c>
      <c r="AR79" s="327">
        <f t="shared" si="43"/>
        <v>0</v>
      </c>
      <c r="AS79" s="327">
        <f t="shared" si="43"/>
        <v>5382.269947136564</v>
      </c>
      <c r="AT79" s="327">
        <f t="shared" si="43"/>
        <v>74.238206167400875</v>
      </c>
      <c r="AU79" s="327">
        <f t="shared" si="43"/>
        <v>111.3573092511013</v>
      </c>
      <c r="AV79" s="327">
        <f t="shared" si="43"/>
        <v>74.238206167400875</v>
      </c>
      <c r="AW79" s="327">
        <f t="shared" si="43"/>
        <v>148.47641233480175</v>
      </c>
      <c r="AX79" s="327">
        <f t="shared" si="43"/>
        <v>445.42923700440519</v>
      </c>
      <c r="AY79" s="327">
        <f t="shared" si="43"/>
        <v>111.3573092511013</v>
      </c>
      <c r="AZ79" s="327">
        <f t="shared" si="43"/>
        <v>111.3573092511013</v>
      </c>
      <c r="BA79" s="327">
        <f t="shared" si="43"/>
        <v>74.238206167400875</v>
      </c>
      <c r="BB79" s="327">
        <f t="shared" si="43"/>
        <v>37.119103083700438</v>
      </c>
      <c r="BC79" s="327">
        <f t="shared" si="48"/>
        <v>519.66744317180621</v>
      </c>
      <c r="BD79" s="327">
        <f t="shared" si="48"/>
        <v>185.59551541850223</v>
      </c>
      <c r="BE79" s="327">
        <f t="shared" si="48"/>
        <v>185.59551541850223</v>
      </c>
      <c r="BF79" s="327">
        <f t="shared" si="44"/>
        <v>111.3573092511013</v>
      </c>
    </row>
    <row r="80" spans="2:58" ht="14.25">
      <c r="B80" s="6" t="s">
        <v>39</v>
      </c>
      <c r="C80" s="1864" t="s">
        <v>60</v>
      </c>
      <c r="D80" s="1846" t="s">
        <v>63</v>
      </c>
      <c r="E80" s="1845" t="s">
        <v>25</v>
      </c>
      <c r="F80" s="1566" t="s">
        <v>16</v>
      </c>
      <c r="G80" s="1847">
        <v>17.46</v>
      </c>
      <c r="H80" s="2225">
        <v>43248.58</v>
      </c>
      <c r="I80" s="2225">
        <v>43248.58</v>
      </c>
      <c r="J80" s="2225">
        <v>43248.58</v>
      </c>
      <c r="K80" s="1860">
        <v>9.1199999999999992</v>
      </c>
      <c r="R80" s="327">
        <f t="shared" si="45"/>
        <v>392697.10640000005</v>
      </c>
      <c r="S80" s="327">
        <f t="shared" si="41"/>
        <v>208890.64139999996</v>
      </c>
      <c r="T80" s="327">
        <f t="shared" si="41"/>
        <v>8649.7160000000022</v>
      </c>
      <c r="U80" s="327">
        <f t="shared" si="41"/>
        <v>86929.645799999998</v>
      </c>
      <c r="V80" s="327">
        <f t="shared" si="41"/>
        <v>0</v>
      </c>
      <c r="W80" s="327">
        <f t="shared" si="41"/>
        <v>62710.441000000013</v>
      </c>
      <c r="X80" s="327">
        <f t="shared" si="41"/>
        <v>864.97160000000019</v>
      </c>
      <c r="Y80" s="327">
        <f t="shared" si="41"/>
        <v>1297.4574</v>
      </c>
      <c r="Z80" s="327">
        <f t="shared" si="41"/>
        <v>864.97160000000019</v>
      </c>
      <c r="AA80" s="327">
        <f t="shared" si="41"/>
        <v>1729.9432000000004</v>
      </c>
      <c r="AB80" s="327">
        <f t="shared" si="41"/>
        <v>5189.8296</v>
      </c>
      <c r="AC80" s="327">
        <f t="shared" si="41"/>
        <v>1297.4574</v>
      </c>
      <c r="AD80" s="327">
        <f t="shared" si="41"/>
        <v>1297.4574</v>
      </c>
      <c r="AE80" s="327">
        <f t="shared" si="41"/>
        <v>864.97160000000019</v>
      </c>
      <c r="AF80" s="327">
        <f t="shared" si="41"/>
        <v>432.4858000000001</v>
      </c>
      <c r="AG80" s="327">
        <f t="shared" si="46"/>
        <v>6054.8012000000017</v>
      </c>
      <c r="AH80" s="327">
        <f t="shared" si="46"/>
        <v>2162.4290000000005</v>
      </c>
      <c r="AI80" s="327">
        <f t="shared" si="46"/>
        <v>2162.4290000000005</v>
      </c>
      <c r="AJ80" s="327">
        <f t="shared" si="42"/>
        <v>1297.4574</v>
      </c>
      <c r="AK80" s="1336" t="s">
        <v>1596</v>
      </c>
      <c r="AL80" s="89" t="s">
        <v>1596</v>
      </c>
      <c r="AM80" s="1336" t="s">
        <v>1596</v>
      </c>
      <c r="AN80" s="327">
        <f t="shared" si="47"/>
        <v>394427.04959999997</v>
      </c>
      <c r="AO80" s="327">
        <f t="shared" si="43"/>
        <v>209810.86448986776</v>
      </c>
      <c r="AP80" s="327">
        <f t="shared" si="43"/>
        <v>8687.8204757709264</v>
      </c>
      <c r="AQ80" s="327">
        <f t="shared" si="43"/>
        <v>87312.595781497774</v>
      </c>
      <c r="AR80" s="327">
        <f t="shared" si="43"/>
        <v>0</v>
      </c>
      <c r="AS80" s="327">
        <f t="shared" si="43"/>
        <v>62986.698449339208</v>
      </c>
      <c r="AT80" s="327">
        <f t="shared" si="43"/>
        <v>868.7820475770925</v>
      </c>
      <c r="AU80" s="327">
        <f t="shared" si="43"/>
        <v>1303.1730713656386</v>
      </c>
      <c r="AV80" s="327">
        <f t="shared" si="43"/>
        <v>868.7820475770925</v>
      </c>
      <c r="AW80" s="327">
        <f t="shared" si="43"/>
        <v>1737.564095154185</v>
      </c>
      <c r="AX80" s="327">
        <f t="shared" si="43"/>
        <v>5212.6922854625545</v>
      </c>
      <c r="AY80" s="327">
        <f t="shared" si="43"/>
        <v>1303.1730713656386</v>
      </c>
      <c r="AZ80" s="327">
        <f t="shared" si="43"/>
        <v>1303.1730713656386</v>
      </c>
      <c r="BA80" s="327">
        <f t="shared" si="43"/>
        <v>868.7820475770925</v>
      </c>
      <c r="BB80" s="327">
        <f t="shared" si="43"/>
        <v>434.39102378854625</v>
      </c>
      <c r="BC80" s="327">
        <f t="shared" si="48"/>
        <v>6081.4743330396477</v>
      </c>
      <c r="BD80" s="327">
        <f t="shared" si="48"/>
        <v>2171.9551189427316</v>
      </c>
      <c r="BE80" s="327">
        <f t="shared" si="48"/>
        <v>2171.9551189427316</v>
      </c>
      <c r="BF80" s="327">
        <f t="shared" si="44"/>
        <v>1303.1730713656386</v>
      </c>
    </row>
    <row r="81" spans="2:58" ht="14.25">
      <c r="B81" s="6" t="s">
        <v>39</v>
      </c>
      <c r="C81" s="1864" t="s">
        <v>60</v>
      </c>
      <c r="D81" s="1846" t="s">
        <v>64</v>
      </c>
      <c r="E81" s="1845" t="s">
        <v>25</v>
      </c>
      <c r="F81" s="1566" t="s">
        <v>16</v>
      </c>
      <c r="G81" s="1847">
        <v>17.79</v>
      </c>
      <c r="H81" s="2225">
        <v>6871.26</v>
      </c>
      <c r="I81" s="2225">
        <v>6871.26</v>
      </c>
      <c r="J81" s="2225">
        <v>6871.26</v>
      </c>
      <c r="K81" s="1860">
        <v>9.2899999999999991</v>
      </c>
      <c r="R81" s="327">
        <f t="shared" si="45"/>
        <v>62391.040800000002</v>
      </c>
      <c r="S81" s="327">
        <f t="shared" si="41"/>
        <v>33188.185799999992</v>
      </c>
      <c r="T81" s="327">
        <f t="shared" si="41"/>
        <v>1374.2520000000004</v>
      </c>
      <c r="U81" s="327">
        <f t="shared" si="41"/>
        <v>13811.232599999999</v>
      </c>
      <c r="V81" s="327">
        <f t="shared" si="41"/>
        <v>0</v>
      </c>
      <c r="W81" s="327">
        <f t="shared" si="41"/>
        <v>9963.3270000000011</v>
      </c>
      <c r="X81" s="327">
        <f t="shared" si="41"/>
        <v>137.42520000000002</v>
      </c>
      <c r="Y81" s="327">
        <f t="shared" si="41"/>
        <v>206.1378</v>
      </c>
      <c r="Z81" s="327">
        <f t="shared" si="41"/>
        <v>137.42520000000002</v>
      </c>
      <c r="AA81" s="327">
        <f t="shared" si="41"/>
        <v>274.85040000000004</v>
      </c>
      <c r="AB81" s="327">
        <f t="shared" si="41"/>
        <v>824.55119999999999</v>
      </c>
      <c r="AC81" s="327">
        <f t="shared" si="41"/>
        <v>206.1378</v>
      </c>
      <c r="AD81" s="327">
        <f t="shared" si="41"/>
        <v>206.1378</v>
      </c>
      <c r="AE81" s="327">
        <f t="shared" si="41"/>
        <v>137.42520000000002</v>
      </c>
      <c r="AF81" s="327">
        <f t="shared" si="41"/>
        <v>68.712600000000009</v>
      </c>
      <c r="AG81" s="327">
        <f t="shared" si="46"/>
        <v>961.97640000000013</v>
      </c>
      <c r="AH81" s="327">
        <f t="shared" si="46"/>
        <v>343.5630000000001</v>
      </c>
      <c r="AI81" s="327">
        <f t="shared" si="46"/>
        <v>343.5630000000001</v>
      </c>
      <c r="AJ81" s="327">
        <f t="shared" si="42"/>
        <v>206.1378</v>
      </c>
      <c r="AK81" s="1336" t="s">
        <v>1596</v>
      </c>
      <c r="AL81" s="89" t="s">
        <v>1596</v>
      </c>
      <c r="AM81" s="1336" t="s">
        <v>1596</v>
      </c>
      <c r="AN81" s="327">
        <f t="shared" si="47"/>
        <v>63834.005399999995</v>
      </c>
      <c r="AO81" s="327">
        <f t="shared" si="43"/>
        <v>33955.753973788531</v>
      </c>
      <c r="AP81" s="327">
        <f t="shared" si="43"/>
        <v>1406.0353612334804</v>
      </c>
      <c r="AQ81" s="327">
        <f t="shared" si="43"/>
        <v>14130.655380396473</v>
      </c>
      <c r="AR81" s="327">
        <f t="shared" si="43"/>
        <v>0</v>
      </c>
      <c r="AS81" s="327">
        <f t="shared" si="43"/>
        <v>10193.756368942732</v>
      </c>
      <c r="AT81" s="327">
        <f t="shared" si="43"/>
        <v>140.60353612334802</v>
      </c>
      <c r="AU81" s="327">
        <f t="shared" si="43"/>
        <v>210.90530418502198</v>
      </c>
      <c r="AV81" s="327">
        <f t="shared" si="43"/>
        <v>140.60353612334802</v>
      </c>
      <c r="AW81" s="327">
        <f t="shared" si="43"/>
        <v>281.20707224669604</v>
      </c>
      <c r="AX81" s="327">
        <f t="shared" si="43"/>
        <v>843.6212167400879</v>
      </c>
      <c r="AY81" s="327">
        <f t="shared" si="43"/>
        <v>210.90530418502198</v>
      </c>
      <c r="AZ81" s="327">
        <f t="shared" si="43"/>
        <v>210.90530418502198</v>
      </c>
      <c r="BA81" s="327">
        <f t="shared" si="43"/>
        <v>140.60353612334802</v>
      </c>
      <c r="BB81" s="327">
        <f t="shared" si="43"/>
        <v>70.301768061674011</v>
      </c>
      <c r="BC81" s="327">
        <f t="shared" si="48"/>
        <v>984.22475286343615</v>
      </c>
      <c r="BD81" s="327">
        <f t="shared" si="48"/>
        <v>351.50884030837011</v>
      </c>
      <c r="BE81" s="327">
        <f t="shared" si="48"/>
        <v>351.50884030837011</v>
      </c>
      <c r="BF81" s="327">
        <f t="shared" si="44"/>
        <v>210.90530418502198</v>
      </c>
    </row>
    <row r="82" spans="2:58" ht="14.25">
      <c r="B82" s="6" t="s">
        <v>39</v>
      </c>
      <c r="C82" s="1864" t="s">
        <v>60</v>
      </c>
      <c r="D82" s="1866" t="s">
        <v>65</v>
      </c>
      <c r="E82" s="1845" t="s">
        <v>25</v>
      </c>
      <c r="F82" s="1566" t="s">
        <v>16</v>
      </c>
      <c r="G82" s="1847">
        <v>17.39</v>
      </c>
      <c r="H82" s="2225">
        <v>28572.2</v>
      </c>
      <c r="I82" s="2225">
        <v>28572.2</v>
      </c>
      <c r="J82" s="2225">
        <v>28572.2</v>
      </c>
      <c r="K82" s="1867">
        <v>9.08</v>
      </c>
      <c r="R82" s="327">
        <f t="shared" si="45"/>
        <v>259435.576</v>
      </c>
      <c r="S82" s="327">
        <f t="shared" si="41"/>
        <v>138003.72599999997</v>
      </c>
      <c r="T82" s="327">
        <f t="shared" si="41"/>
        <v>5714.4400000000014</v>
      </c>
      <c r="U82" s="327">
        <f t="shared" si="41"/>
        <v>57430.121999999996</v>
      </c>
      <c r="V82" s="327">
        <f t="shared" si="41"/>
        <v>0</v>
      </c>
      <c r="W82" s="327">
        <f t="shared" si="41"/>
        <v>41429.69</v>
      </c>
      <c r="X82" s="327">
        <f t="shared" si="41"/>
        <v>571.44400000000007</v>
      </c>
      <c r="Y82" s="327">
        <f t="shared" si="41"/>
        <v>857.16599999999994</v>
      </c>
      <c r="Z82" s="327">
        <f t="shared" si="41"/>
        <v>571.44400000000007</v>
      </c>
      <c r="AA82" s="327">
        <f t="shared" si="41"/>
        <v>1142.8880000000001</v>
      </c>
      <c r="AB82" s="327">
        <f t="shared" si="41"/>
        <v>3428.6639999999998</v>
      </c>
      <c r="AC82" s="327">
        <f t="shared" si="41"/>
        <v>857.16599999999994</v>
      </c>
      <c r="AD82" s="327">
        <f t="shared" si="41"/>
        <v>857.16599999999994</v>
      </c>
      <c r="AE82" s="327">
        <f t="shared" si="41"/>
        <v>571.44400000000007</v>
      </c>
      <c r="AF82" s="327">
        <f t="shared" si="41"/>
        <v>285.72200000000004</v>
      </c>
      <c r="AG82" s="327">
        <f t="shared" si="46"/>
        <v>4000.1080000000006</v>
      </c>
      <c r="AH82" s="327">
        <f t="shared" si="46"/>
        <v>1428.6100000000004</v>
      </c>
      <c r="AI82" s="327">
        <f t="shared" si="46"/>
        <v>1428.6100000000004</v>
      </c>
      <c r="AJ82" s="327">
        <f t="shared" si="42"/>
        <v>857.16599999999994</v>
      </c>
      <c r="AK82" s="1336" t="s">
        <v>1596</v>
      </c>
      <c r="AL82" s="89" t="s">
        <v>1596</v>
      </c>
      <c r="AM82" s="1336" t="s">
        <v>1596</v>
      </c>
      <c r="AN82" s="327">
        <f t="shared" si="47"/>
        <v>259435.576</v>
      </c>
      <c r="AO82" s="327">
        <f t="shared" si="43"/>
        <v>138003.72599999997</v>
      </c>
      <c r="AP82" s="327">
        <f t="shared" si="43"/>
        <v>5714.4400000000014</v>
      </c>
      <c r="AQ82" s="327">
        <f t="shared" si="43"/>
        <v>57430.121999999996</v>
      </c>
      <c r="AR82" s="327">
        <f t="shared" si="43"/>
        <v>0</v>
      </c>
      <c r="AS82" s="327">
        <f t="shared" si="43"/>
        <v>41429.69</v>
      </c>
      <c r="AT82" s="327">
        <f t="shared" si="43"/>
        <v>571.44400000000007</v>
      </c>
      <c r="AU82" s="327">
        <f t="shared" si="43"/>
        <v>857.16599999999994</v>
      </c>
      <c r="AV82" s="327">
        <f t="shared" si="43"/>
        <v>571.44400000000007</v>
      </c>
      <c r="AW82" s="327">
        <f t="shared" si="43"/>
        <v>1142.8880000000001</v>
      </c>
      <c r="AX82" s="327">
        <f t="shared" si="43"/>
        <v>3428.6639999999998</v>
      </c>
      <c r="AY82" s="327">
        <f t="shared" si="43"/>
        <v>857.16599999999994</v>
      </c>
      <c r="AZ82" s="327">
        <f t="shared" si="43"/>
        <v>857.16599999999994</v>
      </c>
      <c r="BA82" s="327">
        <f t="shared" si="43"/>
        <v>571.44400000000007</v>
      </c>
      <c r="BB82" s="327">
        <f t="shared" si="43"/>
        <v>285.72200000000004</v>
      </c>
      <c r="BC82" s="327">
        <f t="shared" si="48"/>
        <v>4000.1080000000006</v>
      </c>
      <c r="BD82" s="327">
        <f t="shared" si="48"/>
        <v>1428.6100000000004</v>
      </c>
      <c r="BE82" s="327">
        <f t="shared" si="48"/>
        <v>1428.6100000000004</v>
      </c>
      <c r="BF82" s="327">
        <f t="shared" si="44"/>
        <v>857.16599999999994</v>
      </c>
    </row>
    <row r="83" spans="2:58" ht="14.25">
      <c r="B83" s="6" t="s">
        <v>39</v>
      </c>
      <c r="C83" s="1864" t="s">
        <v>60</v>
      </c>
      <c r="D83" s="1866" t="s">
        <v>66</v>
      </c>
      <c r="E83" s="1845" t="s">
        <v>25</v>
      </c>
      <c r="F83" s="1566" t="s">
        <v>16</v>
      </c>
      <c r="G83" s="1847">
        <v>17.79</v>
      </c>
      <c r="H83" s="2225">
        <v>145.83000000000001</v>
      </c>
      <c r="I83" s="2225">
        <v>145.83000000000001</v>
      </c>
      <c r="J83" s="2225">
        <v>145.83000000000001</v>
      </c>
      <c r="K83" s="1867">
        <v>9.2899999999999991</v>
      </c>
      <c r="R83" s="327">
        <f t="shared" si="45"/>
        <v>1324.1364000000001</v>
      </c>
      <c r="S83" s="327">
        <f t="shared" si="41"/>
        <v>704.35889999999984</v>
      </c>
      <c r="T83" s="327">
        <f t="shared" si="41"/>
        <v>29.166000000000007</v>
      </c>
      <c r="U83" s="327">
        <f t="shared" si="41"/>
        <v>293.11829999999998</v>
      </c>
      <c r="V83" s="327">
        <f t="shared" si="41"/>
        <v>0</v>
      </c>
      <c r="W83" s="327">
        <f t="shared" si="41"/>
        <v>211.45350000000005</v>
      </c>
      <c r="X83" s="327">
        <f t="shared" si="41"/>
        <v>2.9166000000000003</v>
      </c>
      <c r="Y83" s="327">
        <f t="shared" si="41"/>
        <v>4.3749000000000002</v>
      </c>
      <c r="Z83" s="327">
        <f t="shared" si="41"/>
        <v>2.9166000000000003</v>
      </c>
      <c r="AA83" s="327">
        <f t="shared" si="41"/>
        <v>5.8332000000000006</v>
      </c>
      <c r="AB83" s="327">
        <f t="shared" si="41"/>
        <v>17.499600000000001</v>
      </c>
      <c r="AC83" s="327">
        <f t="shared" si="41"/>
        <v>4.3749000000000002</v>
      </c>
      <c r="AD83" s="327">
        <f t="shared" si="41"/>
        <v>4.3749000000000002</v>
      </c>
      <c r="AE83" s="327">
        <f t="shared" si="41"/>
        <v>2.9166000000000003</v>
      </c>
      <c r="AF83" s="327">
        <f t="shared" si="41"/>
        <v>1.4583000000000002</v>
      </c>
      <c r="AG83" s="327">
        <f t="shared" si="46"/>
        <v>20.416200000000003</v>
      </c>
      <c r="AH83" s="327">
        <f t="shared" si="46"/>
        <v>7.2915000000000019</v>
      </c>
      <c r="AI83" s="327">
        <f t="shared" si="46"/>
        <v>7.2915000000000019</v>
      </c>
      <c r="AJ83" s="327">
        <f t="shared" si="42"/>
        <v>4.3749000000000002</v>
      </c>
      <c r="AK83" s="1336" t="s">
        <v>1596</v>
      </c>
      <c r="AL83" s="89" t="s">
        <v>1596</v>
      </c>
      <c r="AM83" s="1336" t="s">
        <v>1596</v>
      </c>
      <c r="AN83" s="327">
        <f t="shared" si="47"/>
        <v>1354.7607</v>
      </c>
      <c r="AO83" s="327">
        <f t="shared" si="43"/>
        <v>720.64913887665182</v>
      </c>
      <c r="AP83" s="327">
        <f t="shared" si="43"/>
        <v>29.840544052863443</v>
      </c>
      <c r="AQ83" s="327">
        <f t="shared" si="43"/>
        <v>299.89746773127752</v>
      </c>
      <c r="AR83" s="327">
        <f t="shared" si="43"/>
        <v>0</v>
      </c>
      <c r="AS83" s="327">
        <f t="shared" si="43"/>
        <v>216.34394438325995</v>
      </c>
      <c r="AT83" s="327">
        <f t="shared" si="43"/>
        <v>2.984054405286344</v>
      </c>
      <c r="AU83" s="327">
        <f t="shared" si="43"/>
        <v>4.4760816079295154</v>
      </c>
      <c r="AV83" s="327">
        <f t="shared" si="43"/>
        <v>2.984054405286344</v>
      </c>
      <c r="AW83" s="327">
        <f t="shared" si="43"/>
        <v>5.968108810572688</v>
      </c>
      <c r="AX83" s="327">
        <f t="shared" si="43"/>
        <v>17.904326431718061</v>
      </c>
      <c r="AY83" s="327">
        <f t="shared" si="43"/>
        <v>4.4760816079295154</v>
      </c>
      <c r="AZ83" s="327">
        <f t="shared" si="43"/>
        <v>4.4760816079295154</v>
      </c>
      <c r="BA83" s="327">
        <f t="shared" si="43"/>
        <v>2.984054405286344</v>
      </c>
      <c r="BB83" s="327">
        <f t="shared" si="43"/>
        <v>1.492027202643172</v>
      </c>
      <c r="BC83" s="327">
        <f t="shared" si="48"/>
        <v>20.888380837004409</v>
      </c>
      <c r="BD83" s="327">
        <f t="shared" si="48"/>
        <v>7.4601360132158607</v>
      </c>
      <c r="BE83" s="327">
        <f t="shared" si="48"/>
        <v>7.4601360132158607</v>
      </c>
      <c r="BF83" s="327">
        <f t="shared" si="44"/>
        <v>4.4760816079295154</v>
      </c>
    </row>
    <row r="84" spans="2:58" ht="14.25">
      <c r="B84" s="6" t="s">
        <v>39</v>
      </c>
      <c r="C84" s="1864" t="s">
        <v>60</v>
      </c>
      <c r="D84" s="1866" t="s">
        <v>67</v>
      </c>
      <c r="E84" s="1845" t="s">
        <v>25</v>
      </c>
      <c r="F84" s="1566" t="s">
        <v>16</v>
      </c>
      <c r="G84" s="1847">
        <v>17.46</v>
      </c>
      <c r="H84" s="2225">
        <v>4081.25</v>
      </c>
      <c r="I84" s="2225">
        <v>4081.25</v>
      </c>
      <c r="J84" s="2225">
        <v>4081.25</v>
      </c>
      <c r="K84" s="1867">
        <v>9.1199999999999992</v>
      </c>
      <c r="R84" s="327">
        <f t="shared" si="45"/>
        <v>37057.75</v>
      </c>
      <c r="S84" s="327">
        <f t="shared" si="41"/>
        <v>19712.437499999996</v>
      </c>
      <c r="T84" s="327">
        <f t="shared" si="41"/>
        <v>816.25000000000023</v>
      </c>
      <c r="U84" s="327">
        <f t="shared" si="41"/>
        <v>8203.3124999999982</v>
      </c>
      <c r="V84" s="327">
        <f t="shared" si="41"/>
        <v>0</v>
      </c>
      <c r="W84" s="327">
        <f t="shared" si="41"/>
        <v>5917.8125000000009</v>
      </c>
      <c r="X84" s="327">
        <f t="shared" si="41"/>
        <v>81.625000000000014</v>
      </c>
      <c r="Y84" s="327">
        <f t="shared" si="41"/>
        <v>122.43749999999999</v>
      </c>
      <c r="Z84" s="327">
        <f t="shared" si="41"/>
        <v>81.625000000000014</v>
      </c>
      <c r="AA84" s="327">
        <f t="shared" si="41"/>
        <v>163.25000000000003</v>
      </c>
      <c r="AB84" s="327">
        <f t="shared" si="41"/>
        <v>489.74999999999994</v>
      </c>
      <c r="AC84" s="327">
        <f t="shared" si="41"/>
        <v>122.43749999999999</v>
      </c>
      <c r="AD84" s="327">
        <f t="shared" si="41"/>
        <v>122.43749999999999</v>
      </c>
      <c r="AE84" s="327">
        <f t="shared" si="41"/>
        <v>81.625000000000014</v>
      </c>
      <c r="AF84" s="327">
        <f t="shared" si="41"/>
        <v>40.812500000000007</v>
      </c>
      <c r="AG84" s="327">
        <f t="shared" si="46"/>
        <v>571.37500000000011</v>
      </c>
      <c r="AH84" s="327">
        <f t="shared" si="46"/>
        <v>204.06250000000006</v>
      </c>
      <c r="AI84" s="327">
        <f t="shared" si="46"/>
        <v>204.06250000000006</v>
      </c>
      <c r="AJ84" s="327">
        <f t="shared" si="42"/>
        <v>122.43749999999999</v>
      </c>
      <c r="AK84" s="1336" t="s">
        <v>1596</v>
      </c>
      <c r="AL84" s="89" t="s">
        <v>1596</v>
      </c>
      <c r="AM84" s="1336" t="s">
        <v>1596</v>
      </c>
      <c r="AN84" s="327">
        <f t="shared" si="47"/>
        <v>37221</v>
      </c>
      <c r="AO84" s="327">
        <f t="shared" si="43"/>
        <v>19799.276431718055</v>
      </c>
      <c r="AP84" s="327">
        <f t="shared" si="43"/>
        <v>819.84581497797376</v>
      </c>
      <c r="AQ84" s="327">
        <f t="shared" si="43"/>
        <v>8239.4504405286334</v>
      </c>
      <c r="AR84" s="327">
        <f t="shared" si="43"/>
        <v>0</v>
      </c>
      <c r="AS84" s="327">
        <f t="shared" si="43"/>
        <v>5943.8821585903088</v>
      </c>
      <c r="AT84" s="327">
        <f t="shared" si="43"/>
        <v>81.984581497797365</v>
      </c>
      <c r="AU84" s="327">
        <f t="shared" si="43"/>
        <v>122.97687224669602</v>
      </c>
      <c r="AV84" s="327">
        <f t="shared" si="43"/>
        <v>81.984581497797365</v>
      </c>
      <c r="AW84" s="327">
        <f t="shared" si="43"/>
        <v>163.96916299559473</v>
      </c>
      <c r="AX84" s="327">
        <f t="shared" si="43"/>
        <v>491.90748898678407</v>
      </c>
      <c r="AY84" s="327">
        <f t="shared" si="43"/>
        <v>122.97687224669602</v>
      </c>
      <c r="AZ84" s="327">
        <f t="shared" si="43"/>
        <v>122.97687224669602</v>
      </c>
      <c r="BA84" s="327">
        <f t="shared" si="43"/>
        <v>81.984581497797365</v>
      </c>
      <c r="BB84" s="327">
        <f t="shared" si="43"/>
        <v>40.992290748898682</v>
      </c>
      <c r="BC84" s="327">
        <f t="shared" si="48"/>
        <v>573.89207048458161</v>
      </c>
      <c r="BD84" s="327">
        <f t="shared" si="48"/>
        <v>204.96145374449344</v>
      </c>
      <c r="BE84" s="327">
        <f t="shared" si="48"/>
        <v>204.96145374449344</v>
      </c>
      <c r="BF84" s="327">
        <f t="shared" si="44"/>
        <v>122.97687224669602</v>
      </c>
    </row>
    <row r="85" spans="2:58" ht="14.25">
      <c r="B85" s="6" t="s">
        <v>39</v>
      </c>
      <c r="C85" s="1864" t="s">
        <v>60</v>
      </c>
      <c r="D85" s="1866" t="s">
        <v>68</v>
      </c>
      <c r="E85" s="1845" t="s">
        <v>25</v>
      </c>
      <c r="F85" s="1566" t="s">
        <v>16</v>
      </c>
      <c r="G85" s="1847">
        <v>17.39</v>
      </c>
      <c r="H85" s="2225">
        <v>2816.59</v>
      </c>
      <c r="I85" s="2225">
        <v>2816.59</v>
      </c>
      <c r="J85" s="2225">
        <v>2816.59</v>
      </c>
      <c r="K85" s="1867">
        <v>9.08</v>
      </c>
      <c r="R85" s="327">
        <f t="shared" si="45"/>
        <v>25574.637200000001</v>
      </c>
      <c r="S85" s="327">
        <f t="shared" si="41"/>
        <v>13604.129699999998</v>
      </c>
      <c r="T85" s="327">
        <f t="shared" si="41"/>
        <v>563.3180000000001</v>
      </c>
      <c r="U85" s="327">
        <f t="shared" si="41"/>
        <v>5661.3458999999993</v>
      </c>
      <c r="V85" s="327">
        <f t="shared" si="41"/>
        <v>0</v>
      </c>
      <c r="W85" s="327">
        <f t="shared" si="41"/>
        <v>4084.0555000000008</v>
      </c>
      <c r="X85" s="327">
        <f t="shared" si="41"/>
        <v>56.331800000000008</v>
      </c>
      <c r="Y85" s="327">
        <f t="shared" si="41"/>
        <v>84.497699999999995</v>
      </c>
      <c r="Z85" s="327">
        <f t="shared" si="41"/>
        <v>56.331800000000008</v>
      </c>
      <c r="AA85" s="327">
        <f t="shared" si="41"/>
        <v>112.66360000000002</v>
      </c>
      <c r="AB85" s="327">
        <f t="shared" si="41"/>
        <v>337.99079999999998</v>
      </c>
      <c r="AC85" s="327">
        <f t="shared" si="41"/>
        <v>84.497699999999995</v>
      </c>
      <c r="AD85" s="327">
        <f t="shared" si="41"/>
        <v>84.497699999999995</v>
      </c>
      <c r="AE85" s="327">
        <f t="shared" si="41"/>
        <v>56.331800000000008</v>
      </c>
      <c r="AF85" s="327">
        <f t="shared" si="41"/>
        <v>28.165900000000004</v>
      </c>
      <c r="AG85" s="327">
        <f t="shared" si="46"/>
        <v>394.32260000000008</v>
      </c>
      <c r="AH85" s="327">
        <f t="shared" si="46"/>
        <v>140.82950000000002</v>
      </c>
      <c r="AI85" s="327">
        <f t="shared" si="46"/>
        <v>140.82950000000002</v>
      </c>
      <c r="AJ85" s="327">
        <f t="shared" si="42"/>
        <v>84.497699999999995</v>
      </c>
      <c r="AK85" s="1336" t="s">
        <v>1596</v>
      </c>
      <c r="AL85" s="89" t="s">
        <v>1596</v>
      </c>
      <c r="AM85" s="1336" t="s">
        <v>1596</v>
      </c>
      <c r="AN85" s="327">
        <f t="shared" si="47"/>
        <v>25574.637200000001</v>
      </c>
      <c r="AO85" s="327">
        <f t="shared" si="43"/>
        <v>13604.129699999998</v>
      </c>
      <c r="AP85" s="327">
        <f t="shared" si="43"/>
        <v>563.3180000000001</v>
      </c>
      <c r="AQ85" s="327">
        <f t="shared" si="43"/>
        <v>5661.3458999999993</v>
      </c>
      <c r="AR85" s="327">
        <f t="shared" si="43"/>
        <v>0</v>
      </c>
      <c r="AS85" s="327">
        <f t="shared" si="43"/>
        <v>4084.0555000000008</v>
      </c>
      <c r="AT85" s="327">
        <f t="shared" si="43"/>
        <v>56.331800000000008</v>
      </c>
      <c r="AU85" s="327">
        <f t="shared" si="43"/>
        <v>84.497699999999995</v>
      </c>
      <c r="AV85" s="327">
        <f t="shared" si="43"/>
        <v>56.331800000000008</v>
      </c>
      <c r="AW85" s="327">
        <f t="shared" si="43"/>
        <v>112.66360000000002</v>
      </c>
      <c r="AX85" s="327">
        <f t="shared" si="43"/>
        <v>337.99079999999998</v>
      </c>
      <c r="AY85" s="327">
        <f t="shared" si="43"/>
        <v>84.497699999999995</v>
      </c>
      <c r="AZ85" s="327">
        <f t="shared" si="43"/>
        <v>84.497699999999995</v>
      </c>
      <c r="BA85" s="327">
        <f t="shared" si="43"/>
        <v>56.331800000000008</v>
      </c>
      <c r="BB85" s="327">
        <f t="shared" si="43"/>
        <v>28.165900000000004</v>
      </c>
      <c r="BC85" s="327">
        <f t="shared" si="48"/>
        <v>394.32260000000008</v>
      </c>
      <c r="BD85" s="327">
        <f t="shared" si="48"/>
        <v>140.82950000000002</v>
      </c>
      <c r="BE85" s="327">
        <f t="shared" si="48"/>
        <v>140.82950000000002</v>
      </c>
      <c r="BF85" s="327">
        <f t="shared" si="44"/>
        <v>84.497699999999995</v>
      </c>
    </row>
    <row r="86" spans="2:58" ht="14.25">
      <c r="B86" s="6" t="s">
        <v>39</v>
      </c>
      <c r="C86" s="1864" t="s">
        <v>60</v>
      </c>
      <c r="D86" s="1866" t="s">
        <v>69</v>
      </c>
      <c r="E86" s="1845" t="s">
        <v>25</v>
      </c>
      <c r="F86" s="1566" t="s">
        <v>16</v>
      </c>
      <c r="G86" s="1847">
        <v>17.71</v>
      </c>
      <c r="H86" s="2225">
        <v>8117.8300000000008</v>
      </c>
      <c r="I86" s="2225">
        <v>8117.8300000000008</v>
      </c>
      <c r="J86" s="2225">
        <v>8117.8300000000008</v>
      </c>
      <c r="K86" s="1867">
        <v>9.24</v>
      </c>
      <c r="R86" s="327">
        <f t="shared" si="45"/>
        <v>73709.896400000012</v>
      </c>
      <c r="S86" s="327">
        <f t="shared" si="41"/>
        <v>39209.118899999994</v>
      </c>
      <c r="T86" s="327">
        <f t="shared" si="41"/>
        <v>1623.5660000000007</v>
      </c>
      <c r="U86" s="327">
        <f t="shared" si="41"/>
        <v>16316.838300000001</v>
      </c>
      <c r="V86" s="327">
        <f t="shared" si="41"/>
        <v>0</v>
      </c>
      <c r="W86" s="327">
        <f t="shared" si="41"/>
        <v>11770.853500000003</v>
      </c>
      <c r="X86" s="327">
        <f t="shared" si="41"/>
        <v>162.35660000000004</v>
      </c>
      <c r="Y86" s="327">
        <f t="shared" si="41"/>
        <v>243.53490000000002</v>
      </c>
      <c r="Z86" s="327">
        <f t="shared" si="41"/>
        <v>162.35660000000004</v>
      </c>
      <c r="AA86" s="327">
        <f t="shared" si="41"/>
        <v>324.71320000000009</v>
      </c>
      <c r="AB86" s="327">
        <f t="shared" si="41"/>
        <v>974.13960000000009</v>
      </c>
      <c r="AC86" s="327">
        <f t="shared" si="41"/>
        <v>243.53490000000002</v>
      </c>
      <c r="AD86" s="327">
        <f t="shared" si="41"/>
        <v>243.53490000000002</v>
      </c>
      <c r="AE86" s="327">
        <f t="shared" si="41"/>
        <v>162.35660000000004</v>
      </c>
      <c r="AF86" s="327">
        <f t="shared" si="41"/>
        <v>81.178300000000021</v>
      </c>
      <c r="AG86" s="327">
        <f t="shared" si="46"/>
        <v>1136.4962000000003</v>
      </c>
      <c r="AH86" s="327">
        <f t="shared" si="46"/>
        <v>405.89150000000018</v>
      </c>
      <c r="AI86" s="327">
        <f t="shared" si="46"/>
        <v>405.89150000000018</v>
      </c>
      <c r="AJ86" s="327">
        <f t="shared" si="42"/>
        <v>243.53490000000002</v>
      </c>
      <c r="AK86" s="1336" t="s">
        <v>1596</v>
      </c>
      <c r="AL86" s="89" t="s">
        <v>1596</v>
      </c>
      <c r="AM86" s="1336" t="s">
        <v>1596</v>
      </c>
      <c r="AN86" s="327">
        <f t="shared" si="47"/>
        <v>75008.749200000006</v>
      </c>
      <c r="AO86" s="327">
        <f t="shared" si="43"/>
        <v>39900.028484140959</v>
      </c>
      <c r="AP86" s="327">
        <f t="shared" si="43"/>
        <v>1652.1750925110136</v>
      </c>
      <c r="AQ86" s="327">
        <f t="shared" si="43"/>
        <v>16604.35967973568</v>
      </c>
      <c r="AR86" s="327">
        <f t="shared" si="43"/>
        <v>0</v>
      </c>
      <c r="AS86" s="327">
        <f t="shared" si="43"/>
        <v>11978.269420704848</v>
      </c>
      <c r="AT86" s="327">
        <f t="shared" si="43"/>
        <v>165.21750925110135</v>
      </c>
      <c r="AU86" s="327">
        <f t="shared" si="43"/>
        <v>247.82626387665198</v>
      </c>
      <c r="AV86" s="327">
        <f t="shared" si="43"/>
        <v>165.21750925110135</v>
      </c>
      <c r="AW86" s="327">
        <f t="shared" si="43"/>
        <v>330.43501850220269</v>
      </c>
      <c r="AX86" s="327">
        <f t="shared" si="43"/>
        <v>991.30505550660791</v>
      </c>
      <c r="AY86" s="327">
        <f t="shared" si="43"/>
        <v>247.82626387665198</v>
      </c>
      <c r="AZ86" s="327">
        <f t="shared" si="43"/>
        <v>247.82626387665198</v>
      </c>
      <c r="BA86" s="327">
        <f t="shared" si="43"/>
        <v>165.21750925110135</v>
      </c>
      <c r="BB86" s="327">
        <f t="shared" si="43"/>
        <v>82.608754625550674</v>
      </c>
      <c r="BC86" s="327">
        <f t="shared" si="48"/>
        <v>1156.5225647577095</v>
      </c>
      <c r="BD86" s="327">
        <f t="shared" si="48"/>
        <v>413.04377312775341</v>
      </c>
      <c r="BE86" s="327">
        <f t="shared" si="48"/>
        <v>413.04377312775341</v>
      </c>
      <c r="BF86" s="327">
        <f t="shared" si="44"/>
        <v>247.82626387665198</v>
      </c>
    </row>
    <row r="87" spans="2:58" ht="14.25">
      <c r="B87" s="6" t="s">
        <v>39</v>
      </c>
      <c r="C87" s="1864" t="s">
        <v>60</v>
      </c>
      <c r="D87" s="1866" t="s">
        <v>70</v>
      </c>
      <c r="E87" s="1845" t="s">
        <v>25</v>
      </c>
      <c r="F87" s="1566" t="s">
        <v>16</v>
      </c>
      <c r="G87" s="1847">
        <v>17.79</v>
      </c>
      <c r="H87" s="2225">
        <v>255.18</v>
      </c>
      <c r="I87" s="2225">
        <v>255.18</v>
      </c>
      <c r="J87" s="2225">
        <v>255.18</v>
      </c>
      <c r="K87" s="1867">
        <v>9.2899999999999991</v>
      </c>
      <c r="R87" s="327">
        <f t="shared" si="45"/>
        <v>2317.0344</v>
      </c>
      <c r="S87" s="327">
        <f t="shared" si="41"/>
        <v>1232.5193999999997</v>
      </c>
      <c r="T87" s="327">
        <f t="shared" si="41"/>
        <v>51.036000000000008</v>
      </c>
      <c r="U87" s="327">
        <f t="shared" si="41"/>
        <v>512.91179999999997</v>
      </c>
      <c r="V87" s="327">
        <f t="shared" si="41"/>
        <v>0</v>
      </c>
      <c r="W87" s="327">
        <f t="shared" si="41"/>
        <v>370.01100000000002</v>
      </c>
      <c r="X87" s="327">
        <f t="shared" si="41"/>
        <v>5.1036000000000001</v>
      </c>
      <c r="Y87" s="327">
        <f t="shared" si="41"/>
        <v>7.6553999999999993</v>
      </c>
      <c r="Z87" s="327">
        <f t="shared" si="41"/>
        <v>5.1036000000000001</v>
      </c>
      <c r="AA87" s="327">
        <f t="shared" si="41"/>
        <v>10.2072</v>
      </c>
      <c r="AB87" s="327">
        <f t="shared" si="41"/>
        <v>30.621599999999997</v>
      </c>
      <c r="AC87" s="327">
        <f t="shared" si="41"/>
        <v>7.6553999999999993</v>
      </c>
      <c r="AD87" s="327">
        <f t="shared" si="41"/>
        <v>7.6553999999999993</v>
      </c>
      <c r="AE87" s="327">
        <f t="shared" si="41"/>
        <v>5.1036000000000001</v>
      </c>
      <c r="AF87" s="327">
        <f t="shared" si="41"/>
        <v>2.5518000000000001</v>
      </c>
      <c r="AG87" s="327">
        <f t="shared" si="46"/>
        <v>35.725200000000001</v>
      </c>
      <c r="AH87" s="327">
        <f t="shared" si="46"/>
        <v>12.759000000000002</v>
      </c>
      <c r="AI87" s="327">
        <f t="shared" si="46"/>
        <v>12.759000000000002</v>
      </c>
      <c r="AJ87" s="327">
        <f t="shared" si="42"/>
        <v>7.6553999999999993</v>
      </c>
      <c r="AK87" s="1336" t="s">
        <v>1596</v>
      </c>
      <c r="AL87" s="89" t="s">
        <v>1596</v>
      </c>
      <c r="AM87" s="1336" t="s">
        <v>1596</v>
      </c>
      <c r="AN87" s="327">
        <f t="shared" si="47"/>
        <v>2370.6221999999998</v>
      </c>
      <c r="AO87" s="327">
        <f t="shared" si="43"/>
        <v>1261.0248046255501</v>
      </c>
      <c r="AP87" s="327">
        <f t="shared" si="43"/>
        <v>52.216348017621151</v>
      </c>
      <c r="AQ87" s="327">
        <f t="shared" si="43"/>
        <v>524.7742975770924</v>
      </c>
      <c r="AR87" s="327">
        <f t="shared" si="43"/>
        <v>0</v>
      </c>
      <c r="AS87" s="327">
        <f t="shared" si="43"/>
        <v>378.56852312775334</v>
      </c>
      <c r="AT87" s="327">
        <f t="shared" si="43"/>
        <v>5.2216348017621144</v>
      </c>
      <c r="AU87" s="327">
        <f t="shared" si="43"/>
        <v>7.8324522026431707</v>
      </c>
      <c r="AV87" s="327">
        <f t="shared" si="43"/>
        <v>5.2216348017621144</v>
      </c>
      <c r="AW87" s="327">
        <f t="shared" si="43"/>
        <v>10.443269603524229</v>
      </c>
      <c r="AX87" s="327">
        <f t="shared" si="43"/>
        <v>31.329808810572683</v>
      </c>
      <c r="AY87" s="327">
        <f t="shared" si="43"/>
        <v>7.8324522026431707</v>
      </c>
      <c r="AZ87" s="327">
        <f t="shared" si="43"/>
        <v>7.8324522026431707</v>
      </c>
      <c r="BA87" s="327">
        <f t="shared" si="43"/>
        <v>5.2216348017621144</v>
      </c>
      <c r="BB87" s="327">
        <f t="shared" si="43"/>
        <v>2.6108174008810572</v>
      </c>
      <c r="BC87" s="327">
        <f t="shared" si="48"/>
        <v>36.551443612334801</v>
      </c>
      <c r="BD87" s="327">
        <f t="shared" si="48"/>
        <v>13.054087004405288</v>
      </c>
      <c r="BE87" s="327">
        <f t="shared" si="48"/>
        <v>13.054087004405288</v>
      </c>
      <c r="BF87" s="327">
        <f t="shared" si="44"/>
        <v>7.8324522026431707</v>
      </c>
    </row>
    <row r="88" spans="2:58" ht="14.25">
      <c r="B88" s="6" t="s">
        <v>39</v>
      </c>
      <c r="C88" s="1864" t="s">
        <v>60</v>
      </c>
      <c r="D88" s="1866" t="s">
        <v>71</v>
      </c>
      <c r="E88" s="1845" t="s">
        <v>25</v>
      </c>
      <c r="F88" s="1566" t="s">
        <v>16</v>
      </c>
      <c r="G88" s="1847">
        <v>17.649999999999999</v>
      </c>
      <c r="H88" s="2225">
        <v>1037.6999999999998</v>
      </c>
      <c r="I88" s="2225">
        <v>1037.6999999999998</v>
      </c>
      <c r="J88" s="2225">
        <v>1037.6999999999998</v>
      </c>
      <c r="K88" s="1867">
        <v>9.2100000000000009</v>
      </c>
      <c r="R88" s="327">
        <f t="shared" si="45"/>
        <v>9422.3159999999989</v>
      </c>
      <c r="S88" s="327">
        <f t="shared" si="41"/>
        <v>5012.0909999999985</v>
      </c>
      <c r="T88" s="327">
        <f t="shared" si="41"/>
        <v>207.54000000000002</v>
      </c>
      <c r="U88" s="327">
        <f t="shared" si="41"/>
        <v>2085.7769999999996</v>
      </c>
      <c r="V88" s="327">
        <f t="shared" si="41"/>
        <v>0</v>
      </c>
      <c r="W88" s="327">
        <f t="shared" si="41"/>
        <v>1504.665</v>
      </c>
      <c r="X88" s="327">
        <f t="shared" si="41"/>
        <v>20.753999999999998</v>
      </c>
      <c r="Y88" s="327">
        <f t="shared" si="41"/>
        <v>31.130999999999993</v>
      </c>
      <c r="Z88" s="327">
        <f t="shared" si="41"/>
        <v>20.753999999999998</v>
      </c>
      <c r="AA88" s="327">
        <f t="shared" si="41"/>
        <v>41.507999999999996</v>
      </c>
      <c r="AB88" s="327">
        <f t="shared" si="41"/>
        <v>124.52399999999997</v>
      </c>
      <c r="AC88" s="327">
        <f t="shared" si="41"/>
        <v>31.130999999999993</v>
      </c>
      <c r="AD88" s="327">
        <f t="shared" si="41"/>
        <v>31.130999999999993</v>
      </c>
      <c r="AE88" s="327">
        <f t="shared" si="41"/>
        <v>20.753999999999998</v>
      </c>
      <c r="AF88" s="327">
        <f t="shared" si="41"/>
        <v>10.376999999999999</v>
      </c>
      <c r="AG88" s="327">
        <f t="shared" si="46"/>
        <v>145.27799999999999</v>
      </c>
      <c r="AH88" s="327">
        <f t="shared" si="46"/>
        <v>51.885000000000005</v>
      </c>
      <c r="AI88" s="327">
        <f t="shared" si="46"/>
        <v>51.885000000000005</v>
      </c>
      <c r="AJ88" s="327">
        <f t="shared" si="42"/>
        <v>31.130999999999993</v>
      </c>
      <c r="AK88" s="1336" t="s">
        <v>1596</v>
      </c>
      <c r="AL88" s="89" t="s">
        <v>1596</v>
      </c>
      <c r="AM88" s="1336" t="s">
        <v>1596</v>
      </c>
      <c r="AN88" s="327">
        <f t="shared" si="47"/>
        <v>9557.2169999999987</v>
      </c>
      <c r="AO88" s="327">
        <f t="shared" si="43"/>
        <v>5083.8500121145353</v>
      </c>
      <c r="AP88" s="327">
        <f t="shared" si="43"/>
        <v>210.51138766519824</v>
      </c>
      <c r="AQ88" s="327">
        <f t="shared" si="43"/>
        <v>2115.6394460352417</v>
      </c>
      <c r="AR88" s="327">
        <f t="shared" si="43"/>
        <v>0</v>
      </c>
      <c r="AS88" s="327">
        <f t="shared" si="43"/>
        <v>1526.2075605726873</v>
      </c>
      <c r="AT88" s="327">
        <f t="shared" si="43"/>
        <v>21.051138766519824</v>
      </c>
      <c r="AU88" s="327">
        <f t="shared" si="43"/>
        <v>31.57670814977973</v>
      </c>
      <c r="AV88" s="327">
        <f t="shared" si="43"/>
        <v>21.051138766519824</v>
      </c>
      <c r="AW88" s="327">
        <f t="shared" si="43"/>
        <v>42.102277533039647</v>
      </c>
      <c r="AX88" s="327">
        <f t="shared" si="43"/>
        <v>126.30683259911892</v>
      </c>
      <c r="AY88" s="327">
        <f t="shared" si="43"/>
        <v>31.57670814977973</v>
      </c>
      <c r="AZ88" s="327">
        <f t="shared" si="43"/>
        <v>31.57670814977973</v>
      </c>
      <c r="BA88" s="327">
        <f t="shared" si="43"/>
        <v>21.051138766519824</v>
      </c>
      <c r="BB88" s="327">
        <f t="shared" si="43"/>
        <v>10.525569383259912</v>
      </c>
      <c r="BC88" s="327">
        <f t="shared" si="48"/>
        <v>147.35797136563878</v>
      </c>
      <c r="BD88" s="327">
        <f t="shared" si="48"/>
        <v>52.627846916299561</v>
      </c>
      <c r="BE88" s="327">
        <f t="shared" si="48"/>
        <v>52.627846916299561</v>
      </c>
      <c r="BF88" s="327">
        <f t="shared" si="44"/>
        <v>31.57670814977973</v>
      </c>
    </row>
    <row r="89" spans="2:58" ht="14.25">
      <c r="B89" s="6" t="s">
        <v>39</v>
      </c>
      <c r="C89" s="1864" t="s">
        <v>60</v>
      </c>
      <c r="D89" s="1866" t="s">
        <v>72</v>
      </c>
      <c r="E89" s="1845" t="s">
        <v>25</v>
      </c>
      <c r="F89" s="1566" t="s">
        <v>16</v>
      </c>
      <c r="G89" s="1847">
        <v>17.79</v>
      </c>
      <c r="H89" s="2225">
        <v>157.62</v>
      </c>
      <c r="I89" s="2225">
        <v>157.62</v>
      </c>
      <c r="J89" s="2225">
        <v>157.62</v>
      </c>
      <c r="K89" s="1867">
        <v>9.2899999999999991</v>
      </c>
      <c r="R89" s="327">
        <f t="shared" si="45"/>
        <v>1431.1896000000002</v>
      </c>
      <c r="S89" s="327">
        <f t="shared" si="41"/>
        <v>761.30459999999994</v>
      </c>
      <c r="T89" s="327">
        <f t="shared" si="41"/>
        <v>31.524000000000012</v>
      </c>
      <c r="U89" s="327">
        <f t="shared" si="41"/>
        <v>316.81619999999998</v>
      </c>
      <c r="V89" s="327">
        <f t="shared" si="41"/>
        <v>0</v>
      </c>
      <c r="W89" s="327">
        <f t="shared" si="41"/>
        <v>228.54900000000006</v>
      </c>
      <c r="X89" s="327">
        <f t="shared" si="41"/>
        <v>3.1524000000000005</v>
      </c>
      <c r="Y89" s="327">
        <f t="shared" si="41"/>
        <v>4.7286000000000001</v>
      </c>
      <c r="Z89" s="327">
        <f t="shared" si="41"/>
        <v>3.1524000000000005</v>
      </c>
      <c r="AA89" s="327">
        <f t="shared" si="41"/>
        <v>6.3048000000000011</v>
      </c>
      <c r="AB89" s="327">
        <f t="shared" si="41"/>
        <v>18.914400000000001</v>
      </c>
      <c r="AC89" s="327">
        <f t="shared" si="41"/>
        <v>4.7286000000000001</v>
      </c>
      <c r="AD89" s="327">
        <f t="shared" si="41"/>
        <v>4.7286000000000001</v>
      </c>
      <c r="AE89" s="327">
        <f t="shared" si="41"/>
        <v>3.1524000000000005</v>
      </c>
      <c r="AF89" s="327">
        <f t="shared" si="41"/>
        <v>1.5762000000000003</v>
      </c>
      <c r="AG89" s="327">
        <f t="shared" si="46"/>
        <v>22.066800000000004</v>
      </c>
      <c r="AH89" s="327">
        <f t="shared" si="46"/>
        <v>7.8810000000000029</v>
      </c>
      <c r="AI89" s="327">
        <f t="shared" si="46"/>
        <v>7.8810000000000029</v>
      </c>
      <c r="AJ89" s="327">
        <f t="shared" si="42"/>
        <v>4.7286000000000001</v>
      </c>
      <c r="AK89" s="1336" t="s">
        <v>1596</v>
      </c>
      <c r="AL89" s="89" t="s">
        <v>1596</v>
      </c>
      <c r="AM89" s="1336" t="s">
        <v>1596</v>
      </c>
      <c r="AN89" s="327">
        <f t="shared" si="47"/>
        <v>1464.2898</v>
      </c>
      <c r="AO89" s="327">
        <f t="shared" si="43"/>
        <v>778.91186497797332</v>
      </c>
      <c r="AP89" s="327">
        <f t="shared" si="43"/>
        <v>32.253079295154194</v>
      </c>
      <c r="AQ89" s="327">
        <f t="shared" si="43"/>
        <v>324.14344691629952</v>
      </c>
      <c r="AR89" s="327">
        <f t="shared" si="43"/>
        <v>0</v>
      </c>
      <c r="AS89" s="327">
        <f t="shared" si="43"/>
        <v>233.83482488986786</v>
      </c>
      <c r="AT89" s="327">
        <f t="shared" si="43"/>
        <v>3.2253079295154188</v>
      </c>
      <c r="AU89" s="327">
        <f t="shared" si="43"/>
        <v>4.8379618942731275</v>
      </c>
      <c r="AV89" s="327">
        <f t="shared" si="43"/>
        <v>3.2253079295154188</v>
      </c>
      <c r="AW89" s="327">
        <f t="shared" si="43"/>
        <v>6.4506158590308376</v>
      </c>
      <c r="AX89" s="327">
        <f t="shared" si="43"/>
        <v>19.35184757709251</v>
      </c>
      <c r="AY89" s="327">
        <f t="shared" si="43"/>
        <v>4.8379618942731275</v>
      </c>
      <c r="AZ89" s="327">
        <f t="shared" si="43"/>
        <v>4.8379618942731275</v>
      </c>
      <c r="BA89" s="327">
        <f t="shared" si="43"/>
        <v>3.2253079295154188</v>
      </c>
      <c r="BB89" s="327">
        <f t="shared" si="43"/>
        <v>1.6126539647577094</v>
      </c>
      <c r="BC89" s="327">
        <f t="shared" si="48"/>
        <v>22.577155506607934</v>
      </c>
      <c r="BD89" s="327">
        <f t="shared" si="48"/>
        <v>8.0632698237885485</v>
      </c>
      <c r="BE89" s="327">
        <f t="shared" si="48"/>
        <v>8.0632698237885485</v>
      </c>
      <c r="BF89" s="327">
        <f t="shared" si="44"/>
        <v>4.8379618942731275</v>
      </c>
    </row>
    <row r="90" spans="2:58" ht="14.25">
      <c r="B90" s="6" t="s">
        <v>39</v>
      </c>
      <c r="C90" s="1864" t="s">
        <v>60</v>
      </c>
      <c r="D90" s="1866" t="s">
        <v>73</v>
      </c>
      <c r="E90" s="1845" t="s">
        <v>25</v>
      </c>
      <c r="F90" s="1566" t="s">
        <v>16</v>
      </c>
      <c r="G90" s="1847">
        <v>17.79</v>
      </c>
      <c r="H90" s="2225">
        <v>1.9000000000000001</v>
      </c>
      <c r="I90" s="2225">
        <v>1.9000000000000001</v>
      </c>
      <c r="J90" s="2225">
        <v>1.9000000000000001</v>
      </c>
      <c r="K90" s="1867">
        <v>9.2899999999999991</v>
      </c>
      <c r="R90" s="327">
        <f t="shared" si="45"/>
        <v>17.252000000000002</v>
      </c>
      <c r="S90" s="327">
        <f t="shared" si="41"/>
        <v>9.1769999999999996</v>
      </c>
      <c r="T90" s="327">
        <f t="shared" si="41"/>
        <v>0.38000000000000012</v>
      </c>
      <c r="U90" s="327">
        <f t="shared" si="41"/>
        <v>3.819</v>
      </c>
      <c r="V90" s="327">
        <f t="shared" si="41"/>
        <v>0</v>
      </c>
      <c r="W90" s="327">
        <f t="shared" si="41"/>
        <v>2.7550000000000008</v>
      </c>
      <c r="X90" s="327">
        <f t="shared" si="41"/>
        <v>3.8000000000000006E-2</v>
      </c>
      <c r="Y90" s="327">
        <f t="shared" si="41"/>
        <v>5.7000000000000002E-2</v>
      </c>
      <c r="Z90" s="327">
        <f t="shared" si="41"/>
        <v>3.8000000000000006E-2</v>
      </c>
      <c r="AA90" s="327">
        <f t="shared" si="41"/>
        <v>7.6000000000000012E-2</v>
      </c>
      <c r="AB90" s="327">
        <f t="shared" si="41"/>
        <v>0.22800000000000001</v>
      </c>
      <c r="AC90" s="327">
        <f t="shared" si="41"/>
        <v>5.7000000000000002E-2</v>
      </c>
      <c r="AD90" s="327">
        <f t="shared" si="41"/>
        <v>5.7000000000000002E-2</v>
      </c>
      <c r="AE90" s="327">
        <f t="shared" si="41"/>
        <v>3.8000000000000006E-2</v>
      </c>
      <c r="AF90" s="327">
        <f t="shared" si="41"/>
        <v>1.9000000000000003E-2</v>
      </c>
      <c r="AG90" s="327">
        <f t="shared" si="46"/>
        <v>0.26600000000000007</v>
      </c>
      <c r="AH90" s="327">
        <f t="shared" si="46"/>
        <v>9.5000000000000029E-2</v>
      </c>
      <c r="AI90" s="327">
        <f t="shared" si="46"/>
        <v>9.5000000000000029E-2</v>
      </c>
      <c r="AJ90" s="327">
        <f t="shared" si="42"/>
        <v>5.7000000000000002E-2</v>
      </c>
      <c r="AK90" s="1336" t="s">
        <v>1596</v>
      </c>
      <c r="AL90" s="89" t="s">
        <v>1596</v>
      </c>
      <c r="AM90" s="1336" t="s">
        <v>1596</v>
      </c>
      <c r="AN90" s="327">
        <f t="shared" si="47"/>
        <v>17.651</v>
      </c>
      <c r="AO90" s="327">
        <f t="shared" si="43"/>
        <v>9.3892433920704814</v>
      </c>
      <c r="AP90" s="327">
        <f t="shared" si="43"/>
        <v>0.38878854625550668</v>
      </c>
      <c r="AQ90" s="327">
        <f t="shared" si="43"/>
        <v>3.9073248898678408</v>
      </c>
      <c r="AR90" s="327">
        <f t="shared" si="43"/>
        <v>0</v>
      </c>
      <c r="AS90" s="327">
        <f t="shared" si="43"/>
        <v>2.8187169603524231</v>
      </c>
      <c r="AT90" s="327">
        <f t="shared" si="43"/>
        <v>3.8878854625550664E-2</v>
      </c>
      <c r="AU90" s="327">
        <f t="shared" si="43"/>
        <v>5.8318281938325986E-2</v>
      </c>
      <c r="AV90" s="327">
        <f t="shared" si="43"/>
        <v>3.8878854625550664E-2</v>
      </c>
      <c r="AW90" s="327">
        <f t="shared" si="43"/>
        <v>7.7757709251101328E-2</v>
      </c>
      <c r="AX90" s="327">
        <f t="shared" si="43"/>
        <v>0.23327312775330394</v>
      </c>
      <c r="AY90" s="327">
        <f t="shared" si="43"/>
        <v>5.8318281938325986E-2</v>
      </c>
      <c r="AZ90" s="327">
        <f t="shared" si="43"/>
        <v>5.8318281938325986E-2</v>
      </c>
      <c r="BA90" s="327">
        <f t="shared" si="43"/>
        <v>3.8878854625550664E-2</v>
      </c>
      <c r="BB90" s="327">
        <f t="shared" si="43"/>
        <v>1.9439427312775332E-2</v>
      </c>
      <c r="BC90" s="327">
        <f t="shared" si="48"/>
        <v>0.27215198237885463</v>
      </c>
      <c r="BD90" s="327">
        <f t="shared" si="48"/>
        <v>9.7197136563876671E-2</v>
      </c>
      <c r="BE90" s="327">
        <f t="shared" si="48"/>
        <v>9.7197136563876671E-2</v>
      </c>
      <c r="BF90" s="327">
        <f t="shared" si="44"/>
        <v>5.8318281938325986E-2</v>
      </c>
    </row>
    <row r="91" spans="2:58" ht="14.25">
      <c r="B91" s="6" t="s">
        <v>39</v>
      </c>
      <c r="C91" s="1864" t="s">
        <v>60</v>
      </c>
      <c r="D91" s="1866" t="s">
        <v>74</v>
      </c>
      <c r="E91" s="1845" t="s">
        <v>25</v>
      </c>
      <c r="F91" s="1566" t="s">
        <v>16</v>
      </c>
      <c r="G91" s="1847">
        <v>17.71</v>
      </c>
      <c r="H91" s="2225">
        <v>2856.54</v>
      </c>
      <c r="I91" s="2225">
        <v>2856.54</v>
      </c>
      <c r="J91" s="2225">
        <v>2856.54</v>
      </c>
      <c r="K91" s="1867">
        <v>9.24</v>
      </c>
      <c r="R91" s="327">
        <f t="shared" si="45"/>
        <v>25937.3832</v>
      </c>
      <c r="S91" s="327">
        <f t="shared" si="41"/>
        <v>13797.088199999997</v>
      </c>
      <c r="T91" s="327">
        <f t="shared" si="41"/>
        <v>571.30800000000011</v>
      </c>
      <c r="U91" s="327">
        <f t="shared" si="41"/>
        <v>5741.6453999999994</v>
      </c>
      <c r="V91" s="327">
        <f t="shared" si="41"/>
        <v>0</v>
      </c>
      <c r="W91" s="327">
        <f t="shared" si="41"/>
        <v>4141.9830000000002</v>
      </c>
      <c r="X91" s="327">
        <f t="shared" si="41"/>
        <v>57.130800000000008</v>
      </c>
      <c r="Y91" s="327">
        <f t="shared" si="41"/>
        <v>85.69619999999999</v>
      </c>
      <c r="Z91" s="327">
        <f t="shared" si="41"/>
        <v>57.130800000000008</v>
      </c>
      <c r="AA91" s="327">
        <f t="shared" si="41"/>
        <v>114.26160000000002</v>
      </c>
      <c r="AB91" s="327">
        <f t="shared" si="41"/>
        <v>342.78479999999996</v>
      </c>
      <c r="AC91" s="327">
        <f t="shared" si="41"/>
        <v>85.69619999999999</v>
      </c>
      <c r="AD91" s="327">
        <f t="shared" si="41"/>
        <v>85.69619999999999</v>
      </c>
      <c r="AE91" s="327">
        <f t="shared" ref="S91:AF110" si="49">+$R91*VLOOKUP($E91,$P$5:$AF$7,AE$1+3,FALSE)</f>
        <v>57.130800000000008</v>
      </c>
      <c r="AF91" s="327">
        <f t="shared" si="49"/>
        <v>28.565400000000004</v>
      </c>
      <c r="AG91" s="327">
        <f t="shared" si="46"/>
        <v>399.91560000000004</v>
      </c>
      <c r="AH91" s="327">
        <f t="shared" si="46"/>
        <v>142.82700000000003</v>
      </c>
      <c r="AI91" s="327">
        <f t="shared" si="46"/>
        <v>142.82700000000003</v>
      </c>
      <c r="AJ91" s="327">
        <f t="shared" si="42"/>
        <v>85.69619999999999</v>
      </c>
      <c r="AK91" s="1336" t="s">
        <v>1596</v>
      </c>
      <c r="AL91" s="89" t="s">
        <v>1596</v>
      </c>
      <c r="AM91" s="1336" t="s">
        <v>1596</v>
      </c>
      <c r="AN91" s="327">
        <f t="shared" si="47"/>
        <v>26394.429599999999</v>
      </c>
      <c r="AO91" s="327">
        <f t="shared" si="43"/>
        <v>14040.208696916296</v>
      </c>
      <c r="AP91" s="327">
        <f t="shared" si="43"/>
        <v>581.37510132158604</v>
      </c>
      <c r="AQ91" s="327">
        <f t="shared" si="43"/>
        <v>5842.8197682819373</v>
      </c>
      <c r="AR91" s="327">
        <f t="shared" si="43"/>
        <v>0</v>
      </c>
      <c r="AS91" s="327">
        <f t="shared" si="43"/>
        <v>4214.9694845814984</v>
      </c>
      <c r="AT91" s="327">
        <f t="shared" si="43"/>
        <v>58.137510132158596</v>
      </c>
      <c r="AU91" s="327">
        <f t="shared" si="43"/>
        <v>87.206265198237872</v>
      </c>
      <c r="AV91" s="327">
        <f t="shared" si="43"/>
        <v>58.137510132158596</v>
      </c>
      <c r="AW91" s="327">
        <f t="shared" si="43"/>
        <v>116.27502026431719</v>
      </c>
      <c r="AX91" s="327">
        <f t="shared" si="43"/>
        <v>348.82506079295149</v>
      </c>
      <c r="AY91" s="327">
        <f t="shared" si="43"/>
        <v>87.206265198237872</v>
      </c>
      <c r="AZ91" s="327">
        <f t="shared" si="43"/>
        <v>87.206265198237872</v>
      </c>
      <c r="BA91" s="327">
        <f t="shared" ref="AO91:BB110" si="50">+$AN91*VLOOKUP($E91,$AL$5:$BB$7,BA$1+3,FALSE)</f>
        <v>58.137510132158596</v>
      </c>
      <c r="BB91" s="327">
        <f t="shared" si="50"/>
        <v>29.068755066079298</v>
      </c>
      <c r="BC91" s="327">
        <f t="shared" si="48"/>
        <v>406.96257092511019</v>
      </c>
      <c r="BD91" s="327">
        <f t="shared" si="48"/>
        <v>145.34377533039651</v>
      </c>
      <c r="BE91" s="327">
        <f t="shared" si="48"/>
        <v>145.34377533039651</v>
      </c>
      <c r="BF91" s="327">
        <f t="shared" si="44"/>
        <v>87.206265198237872</v>
      </c>
    </row>
    <row r="92" spans="2:58" ht="14.25">
      <c r="B92" s="6" t="s">
        <v>39</v>
      </c>
      <c r="C92" s="1864" t="s">
        <v>75</v>
      </c>
      <c r="D92" s="1866" t="s">
        <v>76</v>
      </c>
      <c r="E92" s="1845" t="s">
        <v>25</v>
      </c>
      <c r="F92" s="1566" t="s">
        <v>16</v>
      </c>
      <c r="G92" s="1847">
        <v>17.850000000000001</v>
      </c>
      <c r="H92" s="1848">
        <v>3487.52</v>
      </c>
      <c r="I92" s="1862">
        <v>3487.52</v>
      </c>
      <c r="J92" s="1862">
        <v>3487.52</v>
      </c>
      <c r="K92" s="1867">
        <v>9.32</v>
      </c>
      <c r="R92" s="327">
        <f t="shared" si="45"/>
        <v>31666.6816</v>
      </c>
      <c r="S92" s="327">
        <f t="shared" si="49"/>
        <v>16844.721599999997</v>
      </c>
      <c r="T92" s="327">
        <f t="shared" si="49"/>
        <v>697.50400000000013</v>
      </c>
      <c r="U92" s="327">
        <f t="shared" si="49"/>
        <v>7009.9151999999995</v>
      </c>
      <c r="V92" s="327">
        <f t="shared" si="49"/>
        <v>0</v>
      </c>
      <c r="W92" s="327">
        <f t="shared" si="49"/>
        <v>5056.9040000000005</v>
      </c>
      <c r="X92" s="327">
        <f t="shared" si="49"/>
        <v>69.750400000000013</v>
      </c>
      <c r="Y92" s="327">
        <f t="shared" si="49"/>
        <v>104.62559999999999</v>
      </c>
      <c r="Z92" s="327">
        <f t="shared" si="49"/>
        <v>69.750400000000013</v>
      </c>
      <c r="AA92" s="327">
        <f t="shared" si="49"/>
        <v>139.50080000000003</v>
      </c>
      <c r="AB92" s="327">
        <f t="shared" si="49"/>
        <v>418.50239999999997</v>
      </c>
      <c r="AC92" s="327">
        <f t="shared" si="49"/>
        <v>104.62559999999999</v>
      </c>
      <c r="AD92" s="327">
        <f t="shared" si="49"/>
        <v>104.62559999999999</v>
      </c>
      <c r="AE92" s="327">
        <f t="shared" si="49"/>
        <v>69.750400000000013</v>
      </c>
      <c r="AF92" s="327">
        <f t="shared" si="49"/>
        <v>34.875200000000007</v>
      </c>
      <c r="AG92" s="327">
        <f t="shared" si="46"/>
        <v>488.25280000000004</v>
      </c>
      <c r="AH92" s="327">
        <f t="shared" si="46"/>
        <v>174.37600000000003</v>
      </c>
      <c r="AI92" s="327">
        <f t="shared" si="46"/>
        <v>174.37600000000003</v>
      </c>
      <c r="AJ92" s="327">
        <f t="shared" si="42"/>
        <v>104.62559999999999</v>
      </c>
      <c r="AK92" s="1336" t="s">
        <v>1596</v>
      </c>
      <c r="AL92" s="89" t="s">
        <v>1596</v>
      </c>
      <c r="AM92" s="1336" t="s">
        <v>1596</v>
      </c>
      <c r="AN92" s="327">
        <f t="shared" si="47"/>
        <v>32503.686400000002</v>
      </c>
      <c r="AO92" s="327">
        <f t="shared" si="50"/>
        <v>17289.956532158587</v>
      </c>
      <c r="AP92" s="327">
        <f t="shared" si="50"/>
        <v>715.94022907489011</v>
      </c>
      <c r="AQ92" s="327">
        <f t="shared" si="50"/>
        <v>7195.1993022026427</v>
      </c>
      <c r="AR92" s="327">
        <f t="shared" si="50"/>
        <v>0</v>
      </c>
      <c r="AS92" s="327">
        <f t="shared" si="50"/>
        <v>5190.5666607929525</v>
      </c>
      <c r="AT92" s="327">
        <f t="shared" si="50"/>
        <v>71.594022907489006</v>
      </c>
      <c r="AU92" s="327">
        <f t="shared" si="50"/>
        <v>107.39103436123348</v>
      </c>
      <c r="AV92" s="327">
        <f t="shared" si="50"/>
        <v>71.594022907489006</v>
      </c>
      <c r="AW92" s="327">
        <f t="shared" si="50"/>
        <v>143.18804581497801</v>
      </c>
      <c r="AX92" s="327">
        <f t="shared" si="50"/>
        <v>429.56413744493392</v>
      </c>
      <c r="AY92" s="327">
        <f t="shared" si="50"/>
        <v>107.39103436123348</v>
      </c>
      <c r="AZ92" s="327">
        <f t="shared" si="50"/>
        <v>107.39103436123348</v>
      </c>
      <c r="BA92" s="327">
        <f t="shared" si="50"/>
        <v>71.594022907489006</v>
      </c>
      <c r="BB92" s="327">
        <f t="shared" si="50"/>
        <v>35.797011453744503</v>
      </c>
      <c r="BC92" s="327">
        <f t="shared" si="48"/>
        <v>501.15816035242301</v>
      </c>
      <c r="BD92" s="327">
        <f t="shared" si="48"/>
        <v>178.98505726872253</v>
      </c>
      <c r="BE92" s="327">
        <f t="shared" si="48"/>
        <v>178.98505726872253</v>
      </c>
      <c r="BF92" s="327">
        <f t="shared" si="44"/>
        <v>107.39103436123348</v>
      </c>
    </row>
    <row r="93" spans="2:58" ht="14.25">
      <c r="B93" s="6" t="s">
        <v>39</v>
      </c>
      <c r="C93" s="1864" t="s">
        <v>75</v>
      </c>
      <c r="D93" s="1866" t="s">
        <v>77</v>
      </c>
      <c r="E93" s="1845" t="s">
        <v>25</v>
      </c>
      <c r="F93" s="1566" t="s">
        <v>16</v>
      </c>
      <c r="G93" s="1847">
        <v>17.39</v>
      </c>
      <c r="H93" s="1848">
        <v>6977.67</v>
      </c>
      <c r="I93" s="1862">
        <v>6977.67</v>
      </c>
      <c r="J93" s="1862">
        <v>6977.67</v>
      </c>
      <c r="K93" s="1867">
        <v>9.08</v>
      </c>
      <c r="R93" s="327">
        <f t="shared" si="45"/>
        <v>63357.243600000002</v>
      </c>
      <c r="S93" s="327">
        <f t="shared" si="49"/>
        <v>33702.146099999991</v>
      </c>
      <c r="T93" s="327">
        <f t="shared" si="49"/>
        <v>1395.5340000000003</v>
      </c>
      <c r="U93" s="327">
        <f t="shared" si="49"/>
        <v>14025.116699999999</v>
      </c>
      <c r="V93" s="327">
        <f t="shared" si="49"/>
        <v>0</v>
      </c>
      <c r="W93" s="327">
        <f t="shared" si="49"/>
        <v>10117.621500000001</v>
      </c>
      <c r="X93" s="327">
        <f t="shared" si="49"/>
        <v>139.55340000000001</v>
      </c>
      <c r="Y93" s="327">
        <f t="shared" si="49"/>
        <v>209.33009999999999</v>
      </c>
      <c r="Z93" s="327">
        <f t="shared" si="49"/>
        <v>139.55340000000001</v>
      </c>
      <c r="AA93" s="327">
        <f t="shared" si="49"/>
        <v>279.10680000000002</v>
      </c>
      <c r="AB93" s="327">
        <f t="shared" si="49"/>
        <v>837.32039999999995</v>
      </c>
      <c r="AC93" s="327">
        <f t="shared" si="49"/>
        <v>209.33009999999999</v>
      </c>
      <c r="AD93" s="327">
        <f t="shared" si="49"/>
        <v>209.33009999999999</v>
      </c>
      <c r="AE93" s="327">
        <f t="shared" si="49"/>
        <v>139.55340000000001</v>
      </c>
      <c r="AF93" s="327">
        <f t="shared" si="49"/>
        <v>69.776700000000005</v>
      </c>
      <c r="AG93" s="327">
        <f t="shared" si="46"/>
        <v>976.87380000000019</v>
      </c>
      <c r="AH93" s="327">
        <f t="shared" si="46"/>
        <v>348.88350000000008</v>
      </c>
      <c r="AI93" s="327">
        <f t="shared" si="46"/>
        <v>348.88350000000008</v>
      </c>
      <c r="AJ93" s="327">
        <f t="shared" si="42"/>
        <v>209.33009999999999</v>
      </c>
      <c r="AK93" s="1336" t="s">
        <v>1596</v>
      </c>
      <c r="AL93" s="89" t="s">
        <v>1596</v>
      </c>
      <c r="AM93" s="1336" t="s">
        <v>1596</v>
      </c>
      <c r="AN93" s="327">
        <f t="shared" si="47"/>
        <v>63357.243600000002</v>
      </c>
      <c r="AO93" s="327">
        <f t="shared" si="50"/>
        <v>33702.146099999991</v>
      </c>
      <c r="AP93" s="327">
        <f t="shared" si="50"/>
        <v>1395.5340000000003</v>
      </c>
      <c r="AQ93" s="327">
        <f t="shared" si="50"/>
        <v>14025.116699999999</v>
      </c>
      <c r="AR93" s="327">
        <f t="shared" si="50"/>
        <v>0</v>
      </c>
      <c r="AS93" s="327">
        <f t="shared" si="50"/>
        <v>10117.621500000001</v>
      </c>
      <c r="AT93" s="327">
        <f t="shared" si="50"/>
        <v>139.55340000000001</v>
      </c>
      <c r="AU93" s="327">
        <f t="shared" si="50"/>
        <v>209.33009999999999</v>
      </c>
      <c r="AV93" s="327">
        <f t="shared" si="50"/>
        <v>139.55340000000001</v>
      </c>
      <c r="AW93" s="327">
        <f t="shared" si="50"/>
        <v>279.10680000000002</v>
      </c>
      <c r="AX93" s="327">
        <f t="shared" si="50"/>
        <v>837.32039999999995</v>
      </c>
      <c r="AY93" s="327">
        <f t="shared" si="50"/>
        <v>209.33009999999999</v>
      </c>
      <c r="AZ93" s="327">
        <f t="shared" si="50"/>
        <v>209.33009999999999</v>
      </c>
      <c r="BA93" s="327">
        <f t="shared" si="50"/>
        <v>139.55340000000001</v>
      </c>
      <c r="BB93" s="327">
        <f t="shared" si="50"/>
        <v>69.776700000000005</v>
      </c>
      <c r="BC93" s="327">
        <f t="shared" si="48"/>
        <v>976.87380000000019</v>
      </c>
      <c r="BD93" s="327">
        <f t="shared" si="48"/>
        <v>348.88350000000008</v>
      </c>
      <c r="BE93" s="327">
        <f t="shared" si="48"/>
        <v>348.88350000000008</v>
      </c>
      <c r="BF93" s="327">
        <f t="shared" si="44"/>
        <v>209.33009999999999</v>
      </c>
    </row>
    <row r="94" spans="2:58" ht="14.25">
      <c r="B94" s="6" t="s">
        <v>39</v>
      </c>
      <c r="C94" s="1864" t="s">
        <v>75</v>
      </c>
      <c r="D94" s="1866" t="s">
        <v>78</v>
      </c>
      <c r="E94" s="1845" t="s">
        <v>25</v>
      </c>
      <c r="F94" s="1566" t="s">
        <v>16</v>
      </c>
      <c r="G94" s="1847">
        <v>17.39</v>
      </c>
      <c r="H94" s="1848">
        <v>9278.44</v>
      </c>
      <c r="I94" s="1862">
        <v>9278.44</v>
      </c>
      <c r="J94" s="1862">
        <v>9278.44</v>
      </c>
      <c r="K94" s="1867">
        <v>9.08</v>
      </c>
      <c r="R94" s="327">
        <f t="shared" si="45"/>
        <v>84248.23520000001</v>
      </c>
      <c r="S94" s="327">
        <f t="shared" si="49"/>
        <v>44814.865199999993</v>
      </c>
      <c r="T94" s="327">
        <f t="shared" si="49"/>
        <v>1855.6880000000006</v>
      </c>
      <c r="U94" s="327">
        <f t="shared" si="49"/>
        <v>18649.664400000001</v>
      </c>
      <c r="V94" s="327">
        <f t="shared" si="49"/>
        <v>0</v>
      </c>
      <c r="W94" s="327">
        <f t="shared" si="49"/>
        <v>13453.738000000003</v>
      </c>
      <c r="X94" s="327">
        <f t="shared" si="49"/>
        <v>185.56880000000004</v>
      </c>
      <c r="Y94" s="327">
        <f t="shared" si="49"/>
        <v>278.35320000000002</v>
      </c>
      <c r="Z94" s="327">
        <f t="shared" si="49"/>
        <v>185.56880000000004</v>
      </c>
      <c r="AA94" s="327">
        <f t="shared" si="49"/>
        <v>371.13760000000008</v>
      </c>
      <c r="AB94" s="327">
        <f t="shared" si="49"/>
        <v>1113.4128000000001</v>
      </c>
      <c r="AC94" s="327">
        <f t="shared" si="49"/>
        <v>278.35320000000002</v>
      </c>
      <c r="AD94" s="327">
        <f t="shared" si="49"/>
        <v>278.35320000000002</v>
      </c>
      <c r="AE94" s="327">
        <f t="shared" si="49"/>
        <v>185.56880000000004</v>
      </c>
      <c r="AF94" s="327">
        <f t="shared" si="49"/>
        <v>92.784400000000019</v>
      </c>
      <c r="AG94" s="327">
        <f t="shared" si="46"/>
        <v>1298.9816000000003</v>
      </c>
      <c r="AH94" s="327">
        <f t="shared" si="46"/>
        <v>463.92200000000014</v>
      </c>
      <c r="AI94" s="327">
        <f t="shared" si="46"/>
        <v>463.92200000000014</v>
      </c>
      <c r="AJ94" s="327">
        <f t="shared" si="42"/>
        <v>278.35320000000002</v>
      </c>
      <c r="AK94" s="1336" t="s">
        <v>1596</v>
      </c>
      <c r="AL94" s="89" t="s">
        <v>1596</v>
      </c>
      <c r="AM94" s="1336" t="s">
        <v>1596</v>
      </c>
      <c r="AN94" s="327">
        <f t="shared" si="47"/>
        <v>84248.23520000001</v>
      </c>
      <c r="AO94" s="327">
        <f t="shared" si="50"/>
        <v>44814.865199999993</v>
      </c>
      <c r="AP94" s="327">
        <f t="shared" si="50"/>
        <v>1855.6880000000006</v>
      </c>
      <c r="AQ94" s="327">
        <f t="shared" si="50"/>
        <v>18649.664400000001</v>
      </c>
      <c r="AR94" s="327">
        <f t="shared" si="50"/>
        <v>0</v>
      </c>
      <c r="AS94" s="327">
        <f t="shared" si="50"/>
        <v>13453.738000000003</v>
      </c>
      <c r="AT94" s="327">
        <f t="shared" si="50"/>
        <v>185.56880000000004</v>
      </c>
      <c r="AU94" s="327">
        <f t="shared" si="50"/>
        <v>278.35320000000002</v>
      </c>
      <c r="AV94" s="327">
        <f t="shared" si="50"/>
        <v>185.56880000000004</v>
      </c>
      <c r="AW94" s="327">
        <f t="shared" si="50"/>
        <v>371.13760000000008</v>
      </c>
      <c r="AX94" s="327">
        <f t="shared" si="50"/>
        <v>1113.4128000000001</v>
      </c>
      <c r="AY94" s="327">
        <f t="shared" si="50"/>
        <v>278.35320000000002</v>
      </c>
      <c r="AZ94" s="327">
        <f t="shared" si="50"/>
        <v>278.35320000000002</v>
      </c>
      <c r="BA94" s="327">
        <f t="shared" si="50"/>
        <v>185.56880000000004</v>
      </c>
      <c r="BB94" s="327">
        <f t="shared" si="50"/>
        <v>92.784400000000019</v>
      </c>
      <c r="BC94" s="327">
        <f t="shared" si="48"/>
        <v>1298.9816000000003</v>
      </c>
      <c r="BD94" s="327">
        <f t="shared" si="48"/>
        <v>463.92200000000014</v>
      </c>
      <c r="BE94" s="327">
        <f t="shared" si="48"/>
        <v>463.92200000000014</v>
      </c>
      <c r="BF94" s="327">
        <f t="shared" si="44"/>
        <v>278.35320000000002</v>
      </c>
    </row>
    <row r="95" spans="2:58" ht="14.25">
      <c r="B95" s="6" t="s">
        <v>39</v>
      </c>
      <c r="C95" s="1864" t="s">
        <v>75</v>
      </c>
      <c r="D95" s="1866" t="s">
        <v>79</v>
      </c>
      <c r="E95" s="1845" t="s">
        <v>25</v>
      </c>
      <c r="F95" s="1566" t="s">
        <v>16</v>
      </c>
      <c r="G95" s="1847">
        <v>16.920000000000002</v>
      </c>
      <c r="H95" s="1848">
        <v>9.9400000000000013</v>
      </c>
      <c r="I95" s="1862">
        <v>9.9400000000000013</v>
      </c>
      <c r="J95" s="1862">
        <v>9.9400000000000013</v>
      </c>
      <c r="K95" s="1867">
        <v>9.17</v>
      </c>
      <c r="R95" s="327">
        <f t="shared" si="45"/>
        <v>90.255200000000016</v>
      </c>
      <c r="S95" s="327">
        <f t="shared" si="49"/>
        <v>48.010199999999998</v>
      </c>
      <c r="T95" s="327">
        <f t="shared" si="49"/>
        <v>1.9880000000000009</v>
      </c>
      <c r="U95" s="327">
        <f t="shared" si="49"/>
        <v>19.979400000000002</v>
      </c>
      <c r="V95" s="327">
        <f t="shared" si="49"/>
        <v>0</v>
      </c>
      <c r="W95" s="327">
        <f t="shared" si="49"/>
        <v>14.413000000000004</v>
      </c>
      <c r="X95" s="327">
        <f t="shared" si="49"/>
        <v>0.19880000000000006</v>
      </c>
      <c r="Y95" s="327">
        <f t="shared" si="49"/>
        <v>0.29820000000000002</v>
      </c>
      <c r="Z95" s="327">
        <f t="shared" si="49"/>
        <v>0.19880000000000006</v>
      </c>
      <c r="AA95" s="327">
        <f t="shared" si="49"/>
        <v>0.39760000000000012</v>
      </c>
      <c r="AB95" s="327">
        <f t="shared" si="49"/>
        <v>1.1928000000000001</v>
      </c>
      <c r="AC95" s="327">
        <f t="shared" si="49"/>
        <v>0.29820000000000002</v>
      </c>
      <c r="AD95" s="327">
        <f t="shared" si="49"/>
        <v>0.29820000000000002</v>
      </c>
      <c r="AE95" s="327">
        <f t="shared" si="49"/>
        <v>0.19880000000000006</v>
      </c>
      <c r="AF95" s="327">
        <f t="shared" si="49"/>
        <v>9.940000000000003E-2</v>
      </c>
      <c r="AG95" s="327">
        <f t="shared" si="46"/>
        <v>1.3916000000000004</v>
      </c>
      <c r="AH95" s="327">
        <f t="shared" si="46"/>
        <v>0.49700000000000022</v>
      </c>
      <c r="AI95" s="327">
        <f t="shared" si="46"/>
        <v>0.49700000000000022</v>
      </c>
      <c r="AJ95" s="327">
        <f t="shared" si="42"/>
        <v>0.29820000000000002</v>
      </c>
      <c r="AK95" s="1336" t="s">
        <v>1596</v>
      </c>
      <c r="AL95" s="89" t="s">
        <v>1596</v>
      </c>
      <c r="AM95" s="1336" t="s">
        <v>1596</v>
      </c>
      <c r="AN95" s="327">
        <f t="shared" si="47"/>
        <v>91.149800000000013</v>
      </c>
      <c r="AO95" s="327">
        <f t="shared" si="50"/>
        <v>48.486072026431714</v>
      </c>
      <c r="AP95" s="327">
        <f t="shared" si="50"/>
        <v>2.0077048458149789</v>
      </c>
      <c r="AQ95" s="327">
        <f t="shared" si="50"/>
        <v>20.177433700440528</v>
      </c>
      <c r="AR95" s="327">
        <f t="shared" si="50"/>
        <v>0</v>
      </c>
      <c r="AS95" s="327">
        <f t="shared" si="50"/>
        <v>14.555860132158594</v>
      </c>
      <c r="AT95" s="327">
        <f t="shared" si="50"/>
        <v>0.20077048458149785</v>
      </c>
      <c r="AU95" s="327">
        <f t="shared" si="50"/>
        <v>0.30115572687224673</v>
      </c>
      <c r="AV95" s="327">
        <f t="shared" si="50"/>
        <v>0.20077048458149785</v>
      </c>
      <c r="AW95" s="327">
        <f t="shared" si="50"/>
        <v>0.4015409691629957</v>
      </c>
      <c r="AX95" s="327">
        <f t="shared" si="50"/>
        <v>1.2046229074889869</v>
      </c>
      <c r="AY95" s="327">
        <f t="shared" si="50"/>
        <v>0.30115572687224673</v>
      </c>
      <c r="AZ95" s="327">
        <f t="shared" si="50"/>
        <v>0.30115572687224673</v>
      </c>
      <c r="BA95" s="327">
        <f t="shared" si="50"/>
        <v>0.20077048458149785</v>
      </c>
      <c r="BB95" s="327">
        <f t="shared" si="50"/>
        <v>0.10038524229074892</v>
      </c>
      <c r="BC95" s="327">
        <f t="shared" si="48"/>
        <v>1.4053933920704849</v>
      </c>
      <c r="BD95" s="327">
        <f t="shared" si="48"/>
        <v>0.50192621145374472</v>
      </c>
      <c r="BE95" s="327">
        <f t="shared" si="48"/>
        <v>0.50192621145374472</v>
      </c>
      <c r="BF95" s="327">
        <f t="shared" si="44"/>
        <v>0.30115572687224673</v>
      </c>
    </row>
    <row r="96" spans="2:58" ht="14.25">
      <c r="B96" s="6" t="s">
        <v>39</v>
      </c>
      <c r="C96" s="1864" t="s">
        <v>75</v>
      </c>
      <c r="D96" s="1866" t="s">
        <v>80</v>
      </c>
      <c r="E96" s="1845" t="s">
        <v>25</v>
      </c>
      <c r="F96" s="1566" t="s">
        <v>16</v>
      </c>
      <c r="G96" s="1847">
        <v>16.920000000000002</v>
      </c>
      <c r="H96" s="1848">
        <v>233.67</v>
      </c>
      <c r="I96" s="1848">
        <v>233.67</v>
      </c>
      <c r="J96" s="1848">
        <v>233.67</v>
      </c>
      <c r="K96" s="1867">
        <v>9.17</v>
      </c>
      <c r="R96" s="327">
        <f t="shared" si="45"/>
        <v>2121.7235999999998</v>
      </c>
      <c r="S96" s="327">
        <f t="shared" si="49"/>
        <v>1128.6260999999995</v>
      </c>
      <c r="T96" s="327">
        <f t="shared" si="49"/>
        <v>46.734000000000009</v>
      </c>
      <c r="U96" s="327">
        <f t="shared" si="49"/>
        <v>469.67669999999987</v>
      </c>
      <c r="V96" s="327">
        <f t="shared" si="49"/>
        <v>0</v>
      </c>
      <c r="W96" s="327">
        <f t="shared" si="49"/>
        <v>338.82150000000001</v>
      </c>
      <c r="X96" s="327">
        <f t="shared" si="49"/>
        <v>4.6734</v>
      </c>
      <c r="Y96" s="327">
        <f t="shared" si="49"/>
        <v>7.0100999999999987</v>
      </c>
      <c r="Z96" s="327">
        <f t="shared" si="49"/>
        <v>4.6734</v>
      </c>
      <c r="AA96" s="327">
        <f t="shared" si="49"/>
        <v>9.3468</v>
      </c>
      <c r="AB96" s="327">
        <f t="shared" si="49"/>
        <v>28.040399999999995</v>
      </c>
      <c r="AC96" s="327">
        <f t="shared" si="49"/>
        <v>7.0100999999999987</v>
      </c>
      <c r="AD96" s="327">
        <f t="shared" si="49"/>
        <v>7.0100999999999987</v>
      </c>
      <c r="AE96" s="327">
        <f t="shared" si="49"/>
        <v>4.6734</v>
      </c>
      <c r="AF96" s="327">
        <f t="shared" si="49"/>
        <v>2.3367</v>
      </c>
      <c r="AG96" s="327">
        <f t="shared" si="46"/>
        <v>32.713799999999999</v>
      </c>
      <c r="AH96" s="327">
        <f t="shared" si="46"/>
        <v>11.683500000000002</v>
      </c>
      <c r="AI96" s="327">
        <f t="shared" si="46"/>
        <v>11.683500000000002</v>
      </c>
      <c r="AJ96" s="327">
        <f t="shared" si="42"/>
        <v>7.0100999999999987</v>
      </c>
      <c r="AK96" s="1336" t="s">
        <v>1596</v>
      </c>
      <c r="AL96" s="89" t="s">
        <v>1596</v>
      </c>
      <c r="AM96" s="1336" t="s">
        <v>1596</v>
      </c>
      <c r="AN96" s="327">
        <f t="shared" si="47"/>
        <v>2142.7538999999997</v>
      </c>
      <c r="AO96" s="327">
        <f t="shared" si="50"/>
        <v>1139.812922577092</v>
      </c>
      <c r="AP96" s="327">
        <f t="shared" si="50"/>
        <v>47.197222466960355</v>
      </c>
      <c r="AQ96" s="327">
        <f t="shared" si="50"/>
        <v>474.33208579295143</v>
      </c>
      <c r="AR96" s="327">
        <f t="shared" si="50"/>
        <v>0</v>
      </c>
      <c r="AS96" s="327">
        <f t="shared" si="50"/>
        <v>342.17986288546257</v>
      </c>
      <c r="AT96" s="327">
        <f t="shared" si="50"/>
        <v>4.7197222466960351</v>
      </c>
      <c r="AU96" s="327">
        <f t="shared" si="50"/>
        <v>7.0795833700440509</v>
      </c>
      <c r="AV96" s="327">
        <f t="shared" si="50"/>
        <v>4.7197222466960351</v>
      </c>
      <c r="AW96" s="327">
        <f t="shared" si="50"/>
        <v>9.4394444933920703</v>
      </c>
      <c r="AX96" s="327">
        <f t="shared" si="50"/>
        <v>28.318333480176204</v>
      </c>
      <c r="AY96" s="327">
        <f t="shared" si="50"/>
        <v>7.0795833700440509</v>
      </c>
      <c r="AZ96" s="327">
        <f t="shared" si="50"/>
        <v>7.0795833700440509</v>
      </c>
      <c r="BA96" s="327">
        <f t="shared" si="50"/>
        <v>4.7197222466960351</v>
      </c>
      <c r="BB96" s="327">
        <f t="shared" si="50"/>
        <v>2.3598611233480176</v>
      </c>
      <c r="BC96" s="327">
        <f t="shared" si="48"/>
        <v>33.038055726872244</v>
      </c>
      <c r="BD96" s="327">
        <f t="shared" si="48"/>
        <v>11.799305616740089</v>
      </c>
      <c r="BE96" s="327">
        <f t="shared" si="48"/>
        <v>11.799305616740089</v>
      </c>
      <c r="BF96" s="327">
        <f t="shared" si="44"/>
        <v>7.0795833700440509</v>
      </c>
    </row>
    <row r="97" spans="2:58" ht="14.25">
      <c r="B97" s="6" t="s">
        <v>39</v>
      </c>
      <c r="C97" s="1864" t="s">
        <v>75</v>
      </c>
      <c r="D97" s="1866" t="s">
        <v>81</v>
      </c>
      <c r="E97" s="1845" t="s">
        <v>25</v>
      </c>
      <c r="F97" s="1566" t="s">
        <v>16</v>
      </c>
      <c r="G97" s="1847">
        <v>17.100000000000001</v>
      </c>
      <c r="H97" s="1848">
        <v>712.80000000000007</v>
      </c>
      <c r="I97" s="1848">
        <v>712.80000000000007</v>
      </c>
      <c r="J97" s="1848">
        <v>712.80000000000007</v>
      </c>
      <c r="K97" s="1867">
        <v>9.08</v>
      </c>
      <c r="R97" s="327">
        <f t="shared" si="45"/>
        <v>6472.2240000000011</v>
      </c>
      <c r="S97" s="327">
        <f t="shared" si="49"/>
        <v>3442.8239999999996</v>
      </c>
      <c r="T97" s="327">
        <f t="shared" si="49"/>
        <v>142.56000000000006</v>
      </c>
      <c r="U97" s="327">
        <f t="shared" si="49"/>
        <v>1432.7280000000001</v>
      </c>
      <c r="V97" s="327">
        <f t="shared" si="49"/>
        <v>0</v>
      </c>
      <c r="W97" s="327">
        <f t="shared" si="49"/>
        <v>1033.5600000000004</v>
      </c>
      <c r="X97" s="327">
        <f t="shared" si="49"/>
        <v>14.256000000000004</v>
      </c>
      <c r="Y97" s="327">
        <f t="shared" si="49"/>
        <v>21.384</v>
      </c>
      <c r="Z97" s="327">
        <f t="shared" si="49"/>
        <v>14.256000000000004</v>
      </c>
      <c r="AA97" s="327">
        <f t="shared" si="49"/>
        <v>28.512000000000008</v>
      </c>
      <c r="AB97" s="327">
        <f t="shared" si="49"/>
        <v>85.536000000000001</v>
      </c>
      <c r="AC97" s="327">
        <f t="shared" si="49"/>
        <v>21.384</v>
      </c>
      <c r="AD97" s="327">
        <f t="shared" si="49"/>
        <v>21.384</v>
      </c>
      <c r="AE97" s="327">
        <f t="shared" si="49"/>
        <v>14.256000000000004</v>
      </c>
      <c r="AF97" s="327">
        <f t="shared" si="49"/>
        <v>7.1280000000000019</v>
      </c>
      <c r="AG97" s="327">
        <f t="shared" si="46"/>
        <v>99.79200000000003</v>
      </c>
      <c r="AH97" s="327">
        <f t="shared" si="46"/>
        <v>35.640000000000015</v>
      </c>
      <c r="AI97" s="327">
        <f t="shared" si="46"/>
        <v>35.640000000000015</v>
      </c>
      <c r="AJ97" s="327">
        <f t="shared" si="42"/>
        <v>21.384</v>
      </c>
      <c r="AK97" s="1336" t="s">
        <v>1596</v>
      </c>
      <c r="AL97" s="89" t="s">
        <v>1596</v>
      </c>
      <c r="AM97" s="1336" t="s">
        <v>1596</v>
      </c>
      <c r="AN97" s="327">
        <f t="shared" si="47"/>
        <v>6472.2240000000011</v>
      </c>
      <c r="AO97" s="327">
        <f t="shared" si="50"/>
        <v>3442.8239999999996</v>
      </c>
      <c r="AP97" s="327">
        <f t="shared" si="50"/>
        <v>142.56000000000006</v>
      </c>
      <c r="AQ97" s="327">
        <f t="shared" si="50"/>
        <v>1432.7280000000001</v>
      </c>
      <c r="AR97" s="327">
        <f t="shared" si="50"/>
        <v>0</v>
      </c>
      <c r="AS97" s="327">
        <f t="shared" si="50"/>
        <v>1033.5600000000004</v>
      </c>
      <c r="AT97" s="327">
        <f t="shared" si="50"/>
        <v>14.256000000000004</v>
      </c>
      <c r="AU97" s="327">
        <f t="shared" si="50"/>
        <v>21.384</v>
      </c>
      <c r="AV97" s="327">
        <f t="shared" si="50"/>
        <v>14.256000000000004</v>
      </c>
      <c r="AW97" s="327">
        <f t="shared" si="50"/>
        <v>28.512000000000008</v>
      </c>
      <c r="AX97" s="327">
        <f t="shared" si="50"/>
        <v>85.536000000000001</v>
      </c>
      <c r="AY97" s="327">
        <f t="shared" si="50"/>
        <v>21.384</v>
      </c>
      <c r="AZ97" s="327">
        <f t="shared" si="50"/>
        <v>21.384</v>
      </c>
      <c r="BA97" s="327">
        <f t="shared" si="50"/>
        <v>14.256000000000004</v>
      </c>
      <c r="BB97" s="327">
        <f t="shared" si="50"/>
        <v>7.1280000000000019</v>
      </c>
      <c r="BC97" s="327">
        <f t="shared" si="48"/>
        <v>99.79200000000003</v>
      </c>
      <c r="BD97" s="327">
        <f t="shared" si="48"/>
        <v>35.640000000000015</v>
      </c>
      <c r="BE97" s="327">
        <f t="shared" si="48"/>
        <v>35.640000000000015</v>
      </c>
      <c r="BF97" s="327">
        <f t="shared" si="44"/>
        <v>21.384</v>
      </c>
    </row>
    <row r="98" spans="2:58" ht="14.25">
      <c r="B98" s="6" t="s">
        <v>39</v>
      </c>
      <c r="C98" s="1864" t="s">
        <v>75</v>
      </c>
      <c r="D98" s="1866" t="s">
        <v>82</v>
      </c>
      <c r="E98" s="1845" t="s">
        <v>25</v>
      </c>
      <c r="F98" s="1566" t="s">
        <v>16</v>
      </c>
      <c r="G98" s="1847">
        <v>17.68</v>
      </c>
      <c r="H98" s="1848">
        <v>1188.3899999999999</v>
      </c>
      <c r="I98" s="1848">
        <v>1188.3899999999999</v>
      </c>
      <c r="J98" s="1848">
        <v>1188.3899999999999</v>
      </c>
      <c r="K98" s="1867">
        <v>9.08</v>
      </c>
      <c r="R98" s="327">
        <f t="shared" si="45"/>
        <v>10790.581199999999</v>
      </c>
      <c r="S98" s="327">
        <f t="shared" si="49"/>
        <v>5739.9236999999976</v>
      </c>
      <c r="T98" s="327">
        <f t="shared" si="49"/>
        <v>237.67800000000003</v>
      </c>
      <c r="U98" s="327">
        <f t="shared" si="49"/>
        <v>2388.6638999999996</v>
      </c>
      <c r="V98" s="327">
        <f t="shared" si="49"/>
        <v>0</v>
      </c>
      <c r="W98" s="327">
        <f t="shared" si="49"/>
        <v>1723.1655000000001</v>
      </c>
      <c r="X98" s="327">
        <f t="shared" si="49"/>
        <v>23.767800000000001</v>
      </c>
      <c r="Y98" s="327">
        <f t="shared" si="49"/>
        <v>35.651699999999991</v>
      </c>
      <c r="Z98" s="327">
        <f t="shared" si="49"/>
        <v>23.767800000000001</v>
      </c>
      <c r="AA98" s="327">
        <f t="shared" si="49"/>
        <v>47.535600000000002</v>
      </c>
      <c r="AB98" s="327">
        <f t="shared" si="49"/>
        <v>142.60679999999996</v>
      </c>
      <c r="AC98" s="327">
        <f t="shared" si="49"/>
        <v>35.651699999999991</v>
      </c>
      <c r="AD98" s="327">
        <f t="shared" si="49"/>
        <v>35.651699999999991</v>
      </c>
      <c r="AE98" s="327">
        <f t="shared" si="49"/>
        <v>23.767800000000001</v>
      </c>
      <c r="AF98" s="327">
        <f t="shared" si="49"/>
        <v>11.883900000000001</v>
      </c>
      <c r="AG98" s="327">
        <f t="shared" si="46"/>
        <v>166.37459999999999</v>
      </c>
      <c r="AH98" s="327">
        <f t="shared" si="46"/>
        <v>59.419500000000006</v>
      </c>
      <c r="AI98" s="327">
        <f t="shared" si="46"/>
        <v>59.419500000000006</v>
      </c>
      <c r="AJ98" s="327">
        <f t="shared" si="42"/>
        <v>35.651699999999991</v>
      </c>
      <c r="AK98" s="1336" t="s">
        <v>1596</v>
      </c>
      <c r="AL98" s="89" t="s">
        <v>1596</v>
      </c>
      <c r="AM98" s="1336" t="s">
        <v>1596</v>
      </c>
      <c r="AN98" s="327">
        <f t="shared" si="47"/>
        <v>10790.581199999999</v>
      </c>
      <c r="AO98" s="327">
        <f t="shared" si="50"/>
        <v>5739.9236999999976</v>
      </c>
      <c r="AP98" s="327">
        <f t="shared" si="50"/>
        <v>237.67800000000003</v>
      </c>
      <c r="AQ98" s="327">
        <f t="shared" si="50"/>
        <v>2388.6638999999996</v>
      </c>
      <c r="AR98" s="327">
        <f t="shared" si="50"/>
        <v>0</v>
      </c>
      <c r="AS98" s="327">
        <f t="shared" si="50"/>
        <v>1723.1655000000001</v>
      </c>
      <c r="AT98" s="327">
        <f t="shared" si="50"/>
        <v>23.767800000000001</v>
      </c>
      <c r="AU98" s="327">
        <f t="shared" si="50"/>
        <v>35.651699999999991</v>
      </c>
      <c r="AV98" s="327">
        <f t="shared" si="50"/>
        <v>23.767800000000001</v>
      </c>
      <c r="AW98" s="327">
        <f t="shared" si="50"/>
        <v>47.535600000000002</v>
      </c>
      <c r="AX98" s="327">
        <f t="shared" si="50"/>
        <v>142.60679999999996</v>
      </c>
      <c r="AY98" s="327">
        <f t="shared" si="50"/>
        <v>35.651699999999991</v>
      </c>
      <c r="AZ98" s="327">
        <f t="shared" si="50"/>
        <v>35.651699999999991</v>
      </c>
      <c r="BA98" s="327">
        <f t="shared" si="50"/>
        <v>23.767800000000001</v>
      </c>
      <c r="BB98" s="327">
        <f t="shared" si="50"/>
        <v>11.883900000000001</v>
      </c>
      <c r="BC98" s="327">
        <f t="shared" si="48"/>
        <v>166.37459999999999</v>
      </c>
      <c r="BD98" s="327">
        <f t="shared" si="48"/>
        <v>59.419500000000006</v>
      </c>
      <c r="BE98" s="327">
        <f t="shared" si="48"/>
        <v>59.419500000000006</v>
      </c>
      <c r="BF98" s="327">
        <f t="shared" si="44"/>
        <v>35.651699999999991</v>
      </c>
    </row>
    <row r="99" spans="2:58" ht="14.25">
      <c r="B99" s="6" t="s">
        <v>39</v>
      </c>
      <c r="C99" s="1864" t="s">
        <v>75</v>
      </c>
      <c r="D99" s="1866" t="s">
        <v>83</v>
      </c>
      <c r="E99" s="1845" t="s">
        <v>25</v>
      </c>
      <c r="F99" s="1566" t="s">
        <v>16</v>
      </c>
      <c r="G99" s="1847">
        <v>17.68</v>
      </c>
      <c r="H99" s="1848">
        <v>34732.270000000004</v>
      </c>
      <c r="I99" s="1848">
        <v>34732.270000000004</v>
      </c>
      <c r="J99" s="1848">
        <v>34732.270000000004</v>
      </c>
      <c r="K99" s="1867">
        <v>9.08</v>
      </c>
      <c r="R99" s="327">
        <f t="shared" si="45"/>
        <v>315369.01160000003</v>
      </c>
      <c r="S99" s="327">
        <f t="shared" si="49"/>
        <v>167756.86409999998</v>
      </c>
      <c r="T99" s="327">
        <f t="shared" si="49"/>
        <v>6946.4540000000025</v>
      </c>
      <c r="U99" s="327">
        <f t="shared" si="49"/>
        <v>69811.862699999998</v>
      </c>
      <c r="V99" s="327">
        <f t="shared" si="49"/>
        <v>0</v>
      </c>
      <c r="W99" s="327">
        <f t="shared" si="49"/>
        <v>50361.791500000014</v>
      </c>
      <c r="X99" s="327">
        <f t="shared" si="49"/>
        <v>694.64540000000011</v>
      </c>
      <c r="Y99" s="327">
        <f t="shared" si="49"/>
        <v>1041.9681</v>
      </c>
      <c r="Z99" s="327">
        <f t="shared" si="49"/>
        <v>694.64540000000011</v>
      </c>
      <c r="AA99" s="327">
        <f t="shared" si="49"/>
        <v>1389.2908000000002</v>
      </c>
      <c r="AB99" s="327">
        <f t="shared" si="49"/>
        <v>4167.8724000000002</v>
      </c>
      <c r="AC99" s="327">
        <f t="shared" si="49"/>
        <v>1041.9681</v>
      </c>
      <c r="AD99" s="327">
        <f t="shared" si="49"/>
        <v>1041.9681</v>
      </c>
      <c r="AE99" s="327">
        <f t="shared" si="49"/>
        <v>694.64540000000011</v>
      </c>
      <c r="AF99" s="327">
        <f t="shared" si="49"/>
        <v>347.32270000000005</v>
      </c>
      <c r="AG99" s="327">
        <f t="shared" si="46"/>
        <v>4862.5178000000014</v>
      </c>
      <c r="AH99" s="327">
        <f t="shared" si="46"/>
        <v>1736.6135000000006</v>
      </c>
      <c r="AI99" s="327">
        <f t="shared" si="46"/>
        <v>1736.6135000000006</v>
      </c>
      <c r="AJ99" s="327">
        <f t="shared" si="42"/>
        <v>1041.9681</v>
      </c>
      <c r="AK99" s="1336" t="s">
        <v>1596</v>
      </c>
      <c r="AL99" s="89" t="s">
        <v>1596</v>
      </c>
      <c r="AM99" s="1336" t="s">
        <v>1596</v>
      </c>
      <c r="AN99" s="327">
        <f t="shared" si="47"/>
        <v>315369.01160000003</v>
      </c>
      <c r="AO99" s="327">
        <f t="shared" si="50"/>
        <v>167756.86409999998</v>
      </c>
      <c r="AP99" s="327">
        <f t="shared" si="50"/>
        <v>6946.4540000000025</v>
      </c>
      <c r="AQ99" s="327">
        <f t="shared" si="50"/>
        <v>69811.862699999998</v>
      </c>
      <c r="AR99" s="327">
        <f t="shared" si="50"/>
        <v>0</v>
      </c>
      <c r="AS99" s="327">
        <f t="shared" si="50"/>
        <v>50361.791500000014</v>
      </c>
      <c r="AT99" s="327">
        <f t="shared" si="50"/>
        <v>694.64540000000011</v>
      </c>
      <c r="AU99" s="327">
        <f t="shared" si="50"/>
        <v>1041.9681</v>
      </c>
      <c r="AV99" s="327">
        <f t="shared" si="50"/>
        <v>694.64540000000011</v>
      </c>
      <c r="AW99" s="327">
        <f t="shared" si="50"/>
        <v>1389.2908000000002</v>
      </c>
      <c r="AX99" s="327">
        <f t="shared" si="50"/>
        <v>4167.8724000000002</v>
      </c>
      <c r="AY99" s="327">
        <f t="shared" si="50"/>
        <v>1041.9681</v>
      </c>
      <c r="AZ99" s="327">
        <f t="shared" si="50"/>
        <v>1041.9681</v>
      </c>
      <c r="BA99" s="327">
        <f t="shared" si="50"/>
        <v>694.64540000000011</v>
      </c>
      <c r="BB99" s="327">
        <f t="shared" si="50"/>
        <v>347.32270000000005</v>
      </c>
      <c r="BC99" s="327">
        <f t="shared" si="48"/>
        <v>4862.5178000000014</v>
      </c>
      <c r="BD99" s="327">
        <f t="shared" si="48"/>
        <v>1736.6135000000006</v>
      </c>
      <c r="BE99" s="327">
        <f t="shared" si="48"/>
        <v>1736.6135000000006</v>
      </c>
      <c r="BF99" s="327">
        <f t="shared" si="44"/>
        <v>1041.9681</v>
      </c>
    </row>
    <row r="100" spans="2:58" ht="14.25">
      <c r="B100" s="6" t="s">
        <v>39</v>
      </c>
      <c r="C100" s="1864" t="s">
        <v>75</v>
      </c>
      <c r="D100" s="1866" t="s">
        <v>84</v>
      </c>
      <c r="E100" s="1845" t="s">
        <v>25</v>
      </c>
      <c r="F100" s="1566" t="s">
        <v>16</v>
      </c>
      <c r="G100" s="1847">
        <v>17.39</v>
      </c>
      <c r="H100" s="1848">
        <v>2.8000000000000003</v>
      </c>
      <c r="I100" s="1848">
        <v>2.8000000000000003</v>
      </c>
      <c r="J100" s="1848">
        <v>2.8000000000000003</v>
      </c>
      <c r="K100" s="1867">
        <v>9.08</v>
      </c>
      <c r="R100" s="327">
        <f t="shared" si="45"/>
        <v>25.424000000000003</v>
      </c>
      <c r="S100" s="327">
        <f t="shared" si="49"/>
        <v>13.523999999999997</v>
      </c>
      <c r="T100" s="327">
        <f t="shared" si="49"/>
        <v>0.56000000000000016</v>
      </c>
      <c r="U100" s="327">
        <f t="shared" si="49"/>
        <v>5.6280000000000001</v>
      </c>
      <c r="V100" s="327">
        <f t="shared" si="49"/>
        <v>0</v>
      </c>
      <c r="W100" s="327">
        <f t="shared" si="49"/>
        <v>4.0600000000000014</v>
      </c>
      <c r="X100" s="327">
        <f t="shared" si="49"/>
        <v>5.6000000000000015E-2</v>
      </c>
      <c r="Y100" s="327">
        <f t="shared" si="49"/>
        <v>8.4000000000000005E-2</v>
      </c>
      <c r="Z100" s="327">
        <f t="shared" si="49"/>
        <v>5.6000000000000015E-2</v>
      </c>
      <c r="AA100" s="327">
        <f t="shared" si="49"/>
        <v>0.11200000000000003</v>
      </c>
      <c r="AB100" s="327">
        <f t="shared" si="49"/>
        <v>0.33600000000000002</v>
      </c>
      <c r="AC100" s="327">
        <f t="shared" si="49"/>
        <v>8.4000000000000005E-2</v>
      </c>
      <c r="AD100" s="327">
        <f t="shared" si="49"/>
        <v>8.4000000000000005E-2</v>
      </c>
      <c r="AE100" s="327">
        <f t="shared" si="49"/>
        <v>5.6000000000000015E-2</v>
      </c>
      <c r="AF100" s="327">
        <f t="shared" si="49"/>
        <v>2.8000000000000008E-2</v>
      </c>
      <c r="AG100" s="327">
        <f t="shared" si="46"/>
        <v>0.39200000000000007</v>
      </c>
      <c r="AH100" s="327">
        <f t="shared" si="46"/>
        <v>0.14000000000000004</v>
      </c>
      <c r="AI100" s="327">
        <f t="shared" si="46"/>
        <v>0.14000000000000004</v>
      </c>
      <c r="AJ100" s="327">
        <f t="shared" si="42"/>
        <v>8.4000000000000005E-2</v>
      </c>
      <c r="AK100" s="1336" t="s">
        <v>1596</v>
      </c>
      <c r="AL100" s="89" t="s">
        <v>1596</v>
      </c>
      <c r="AM100" s="1336" t="s">
        <v>1596</v>
      </c>
      <c r="AN100" s="327">
        <f t="shared" si="47"/>
        <v>25.424000000000003</v>
      </c>
      <c r="AO100" s="327">
        <f t="shared" si="50"/>
        <v>13.523999999999997</v>
      </c>
      <c r="AP100" s="327">
        <f t="shared" si="50"/>
        <v>0.56000000000000016</v>
      </c>
      <c r="AQ100" s="327">
        <f t="shared" si="50"/>
        <v>5.6280000000000001</v>
      </c>
      <c r="AR100" s="327">
        <f t="shared" si="50"/>
        <v>0</v>
      </c>
      <c r="AS100" s="327">
        <f t="shared" si="50"/>
        <v>4.0600000000000014</v>
      </c>
      <c r="AT100" s="327">
        <f t="shared" si="50"/>
        <v>5.6000000000000015E-2</v>
      </c>
      <c r="AU100" s="327">
        <f t="shared" si="50"/>
        <v>8.4000000000000005E-2</v>
      </c>
      <c r="AV100" s="327">
        <f t="shared" si="50"/>
        <v>5.6000000000000015E-2</v>
      </c>
      <c r="AW100" s="327">
        <f t="shared" si="50"/>
        <v>0.11200000000000003</v>
      </c>
      <c r="AX100" s="327">
        <f t="shared" si="50"/>
        <v>0.33600000000000002</v>
      </c>
      <c r="AY100" s="327">
        <f t="shared" si="50"/>
        <v>8.4000000000000005E-2</v>
      </c>
      <c r="AZ100" s="327">
        <f t="shared" si="50"/>
        <v>8.4000000000000005E-2</v>
      </c>
      <c r="BA100" s="327">
        <f t="shared" si="50"/>
        <v>5.6000000000000015E-2</v>
      </c>
      <c r="BB100" s="327">
        <f t="shared" si="50"/>
        <v>2.8000000000000008E-2</v>
      </c>
      <c r="BC100" s="327">
        <f t="shared" si="48"/>
        <v>0.39200000000000007</v>
      </c>
      <c r="BD100" s="327">
        <f t="shared" si="48"/>
        <v>0.14000000000000004</v>
      </c>
      <c r="BE100" s="327">
        <f t="shared" si="48"/>
        <v>0.14000000000000004</v>
      </c>
      <c r="BF100" s="327">
        <f t="shared" si="44"/>
        <v>8.4000000000000005E-2</v>
      </c>
    </row>
    <row r="101" spans="2:58" ht="14.25">
      <c r="B101" s="7" t="s">
        <v>39</v>
      </c>
      <c r="C101" s="1868" t="s">
        <v>1606</v>
      </c>
      <c r="D101" s="1869" t="s">
        <v>126</v>
      </c>
      <c r="E101" s="1855" t="s">
        <v>15</v>
      </c>
      <c r="F101" s="1856" t="s">
        <v>16</v>
      </c>
      <c r="G101" s="1870">
        <v>17.39</v>
      </c>
      <c r="H101" s="1871">
        <v>10318.466758697416</v>
      </c>
      <c r="I101" s="1871">
        <v>10318.466758697416</v>
      </c>
      <c r="J101" s="1871">
        <v>10318.466758697416</v>
      </c>
      <c r="K101" s="1872">
        <v>17.59</v>
      </c>
      <c r="R101" s="327">
        <f t="shared" si="45"/>
        <v>125885.29445610846</v>
      </c>
      <c r="S101" s="327">
        <f t="shared" si="49"/>
        <v>49838.194444508546</v>
      </c>
      <c r="T101" s="327">
        <f t="shared" si="49"/>
        <v>2063.6933517394837</v>
      </c>
      <c r="U101" s="327">
        <f t="shared" si="49"/>
        <v>20740.118184981806</v>
      </c>
      <c r="V101" s="327">
        <f t="shared" si="49"/>
        <v>0</v>
      </c>
      <c r="W101" s="327">
        <f t="shared" si="49"/>
        <v>47155.39308724719</v>
      </c>
      <c r="X101" s="327">
        <f t="shared" si="49"/>
        <v>206.36933517394834</v>
      </c>
      <c r="Y101" s="327">
        <f t="shared" si="49"/>
        <v>309.55400276092246</v>
      </c>
      <c r="Z101" s="327">
        <f t="shared" si="49"/>
        <v>206.36933517394834</v>
      </c>
      <c r="AA101" s="327">
        <f t="shared" si="49"/>
        <v>412.73867034789669</v>
      </c>
      <c r="AB101" s="327">
        <f t="shared" si="49"/>
        <v>1238.2160110436898</v>
      </c>
      <c r="AC101" s="327">
        <f t="shared" si="49"/>
        <v>309.55400276092246</v>
      </c>
      <c r="AD101" s="327">
        <f t="shared" si="49"/>
        <v>309.55400276092246</v>
      </c>
      <c r="AE101" s="327">
        <f t="shared" si="49"/>
        <v>206.36933517394834</v>
      </c>
      <c r="AF101" s="327">
        <f t="shared" si="49"/>
        <v>103.18466758697417</v>
      </c>
      <c r="AG101" s="327">
        <f t="shared" si="46"/>
        <v>1444.5853462176383</v>
      </c>
      <c r="AH101" s="327">
        <f t="shared" si="46"/>
        <v>515.92333793487091</v>
      </c>
      <c r="AI101" s="327">
        <f t="shared" si="46"/>
        <v>515.92333793487091</v>
      </c>
      <c r="AJ101" s="327">
        <f t="shared" si="42"/>
        <v>309.55400276092246</v>
      </c>
      <c r="AK101" s="1336" t="s">
        <v>1596</v>
      </c>
      <c r="AL101" s="89" t="s">
        <v>1596</v>
      </c>
      <c r="AM101" s="1336" t="s">
        <v>1596</v>
      </c>
      <c r="AN101" s="327">
        <f t="shared" si="47"/>
        <v>181501.83028548755</v>
      </c>
      <c r="AO101" s="327">
        <f t="shared" si="50"/>
        <v>71856.872154008655</v>
      </c>
      <c r="AP101" s="327">
        <f t="shared" si="50"/>
        <v>2975.4398407456983</v>
      </c>
      <c r="AQ101" s="327">
        <f t="shared" si="50"/>
        <v>29903.170399494262</v>
      </c>
      <c r="AR101" s="327">
        <f t="shared" si="50"/>
        <v>0</v>
      </c>
      <c r="AS101" s="327">
        <f t="shared" si="50"/>
        <v>67988.800361039204</v>
      </c>
      <c r="AT101" s="327">
        <f t="shared" si="50"/>
        <v>297.54398407456983</v>
      </c>
      <c r="AU101" s="327">
        <f t="shared" si="50"/>
        <v>446.3159761118547</v>
      </c>
      <c r="AV101" s="327">
        <f t="shared" si="50"/>
        <v>297.54398407456983</v>
      </c>
      <c r="AW101" s="327">
        <f t="shared" si="50"/>
        <v>595.08796814913967</v>
      </c>
      <c r="AX101" s="327">
        <f t="shared" si="50"/>
        <v>1785.2639044474188</v>
      </c>
      <c r="AY101" s="327">
        <f t="shared" si="50"/>
        <v>446.3159761118547</v>
      </c>
      <c r="AZ101" s="327">
        <f t="shared" si="50"/>
        <v>446.3159761118547</v>
      </c>
      <c r="BA101" s="327">
        <f t="shared" si="50"/>
        <v>297.54398407456983</v>
      </c>
      <c r="BB101" s="327">
        <f t="shared" si="50"/>
        <v>148.77199203728492</v>
      </c>
      <c r="BC101" s="327">
        <f t="shared" si="48"/>
        <v>2082.8078885219884</v>
      </c>
      <c r="BD101" s="327">
        <f t="shared" si="48"/>
        <v>743.85996018642459</v>
      </c>
      <c r="BE101" s="327">
        <f t="shared" si="48"/>
        <v>743.85996018642459</v>
      </c>
      <c r="BF101" s="327">
        <f t="shared" si="44"/>
        <v>446.3159761118547</v>
      </c>
    </row>
    <row r="102" spans="2:58" ht="14.25">
      <c r="B102" s="17" t="s">
        <v>99</v>
      </c>
      <c r="C102" s="1845" t="s">
        <v>24</v>
      </c>
      <c r="D102" s="1846" t="s">
        <v>23</v>
      </c>
      <c r="E102" s="1845" t="s">
        <v>25</v>
      </c>
      <c r="F102" s="1573" t="s">
        <v>16</v>
      </c>
      <c r="G102" s="1873">
        <v>17.39</v>
      </c>
      <c r="H102" s="1874">
        <v>4681.2725891975488</v>
      </c>
      <c r="I102" s="1874">
        <v>4681.2725891975488</v>
      </c>
      <c r="J102" s="1874">
        <v>4681.2700000000004</v>
      </c>
      <c r="K102" s="1860">
        <v>9.08</v>
      </c>
      <c r="R102" s="327">
        <f t="shared" si="45"/>
        <v>42505.955109913746</v>
      </c>
      <c r="S102" s="327">
        <f t="shared" si="49"/>
        <v>22610.546605824155</v>
      </c>
      <c r="T102" s="327">
        <f t="shared" si="49"/>
        <v>936.25451783951007</v>
      </c>
      <c r="U102" s="327">
        <f t="shared" si="49"/>
        <v>9409.3579042870733</v>
      </c>
      <c r="V102" s="327">
        <f t="shared" si="49"/>
        <v>0</v>
      </c>
      <c r="W102" s="327">
        <f t="shared" si="49"/>
        <v>6787.8452543364474</v>
      </c>
      <c r="X102" s="327">
        <f t="shared" si="49"/>
        <v>93.625451783950993</v>
      </c>
      <c r="Y102" s="327">
        <f t="shared" si="49"/>
        <v>140.43817767592645</v>
      </c>
      <c r="Z102" s="327">
        <f t="shared" si="49"/>
        <v>93.625451783950993</v>
      </c>
      <c r="AA102" s="327">
        <f t="shared" si="49"/>
        <v>187.25090356790199</v>
      </c>
      <c r="AB102" s="327">
        <f t="shared" si="49"/>
        <v>561.75271070370582</v>
      </c>
      <c r="AC102" s="327">
        <f t="shared" si="49"/>
        <v>140.43817767592645</v>
      </c>
      <c r="AD102" s="327">
        <f t="shared" si="49"/>
        <v>140.43817767592645</v>
      </c>
      <c r="AE102" s="327">
        <f t="shared" si="49"/>
        <v>93.625451783950993</v>
      </c>
      <c r="AF102" s="327">
        <f t="shared" si="49"/>
        <v>46.812725891975496</v>
      </c>
      <c r="AG102" s="327">
        <f t="shared" si="46"/>
        <v>655.37816248765694</v>
      </c>
      <c r="AH102" s="327">
        <f t="shared" si="46"/>
        <v>234.06362945987752</v>
      </c>
      <c r="AI102" s="327">
        <f t="shared" si="46"/>
        <v>234.06362945987752</v>
      </c>
      <c r="AJ102" s="327">
        <f t="shared" si="42"/>
        <v>140.43817767592645</v>
      </c>
      <c r="AK102" s="1336" t="s">
        <v>1596</v>
      </c>
      <c r="AL102" s="89" t="s">
        <v>1596</v>
      </c>
      <c r="AM102" s="1336" t="s">
        <v>1596</v>
      </c>
      <c r="AN102" s="327">
        <f t="shared" si="47"/>
        <v>42505.931600000004</v>
      </c>
      <c r="AO102" s="327">
        <f t="shared" si="50"/>
        <v>22610.534099999997</v>
      </c>
      <c r="AP102" s="327">
        <f t="shared" si="50"/>
        <v>936.25400000000025</v>
      </c>
      <c r="AQ102" s="327">
        <f t="shared" si="50"/>
        <v>9409.3526999999995</v>
      </c>
      <c r="AR102" s="327">
        <f t="shared" si="50"/>
        <v>0</v>
      </c>
      <c r="AS102" s="327">
        <f t="shared" si="50"/>
        <v>6787.8415000000014</v>
      </c>
      <c r="AT102" s="327">
        <f t="shared" si="50"/>
        <v>93.625400000000013</v>
      </c>
      <c r="AU102" s="327">
        <f t="shared" si="50"/>
        <v>140.43809999999999</v>
      </c>
      <c r="AV102" s="327">
        <f t="shared" si="50"/>
        <v>93.625400000000013</v>
      </c>
      <c r="AW102" s="327">
        <f t="shared" si="50"/>
        <v>187.25080000000003</v>
      </c>
      <c r="AX102" s="327">
        <f t="shared" si="50"/>
        <v>561.75239999999997</v>
      </c>
      <c r="AY102" s="327">
        <f t="shared" si="50"/>
        <v>140.43809999999999</v>
      </c>
      <c r="AZ102" s="327">
        <f t="shared" si="50"/>
        <v>140.43809999999999</v>
      </c>
      <c r="BA102" s="327">
        <f t="shared" si="50"/>
        <v>93.625400000000013</v>
      </c>
      <c r="BB102" s="327">
        <f t="shared" si="50"/>
        <v>46.812700000000007</v>
      </c>
      <c r="BC102" s="327">
        <f t="shared" si="48"/>
        <v>655.37780000000009</v>
      </c>
      <c r="BD102" s="327">
        <f t="shared" si="48"/>
        <v>234.06350000000006</v>
      </c>
      <c r="BE102" s="327">
        <f t="shared" si="48"/>
        <v>234.06350000000006</v>
      </c>
      <c r="BF102" s="327">
        <f t="shared" si="44"/>
        <v>140.43809999999999</v>
      </c>
    </row>
    <row r="103" spans="2:58" ht="14.25">
      <c r="B103" s="8" t="s">
        <v>99</v>
      </c>
      <c r="C103" s="1845" t="s">
        <v>24</v>
      </c>
      <c r="D103" s="1846" t="s">
        <v>27</v>
      </c>
      <c r="E103" s="1845" t="s">
        <v>25</v>
      </c>
      <c r="F103" s="1573" t="s">
        <v>16</v>
      </c>
      <c r="G103" s="1873">
        <v>17.39</v>
      </c>
      <c r="H103" s="1874">
        <v>14207.471540551891</v>
      </c>
      <c r="I103" s="1874">
        <v>14207.471540551891</v>
      </c>
      <c r="J103" s="1874">
        <v>14207.47</v>
      </c>
      <c r="K103" s="1860">
        <v>9.08</v>
      </c>
      <c r="R103" s="327">
        <f t="shared" si="45"/>
        <v>129003.84158821117</v>
      </c>
      <c r="S103" s="327">
        <f t="shared" si="49"/>
        <v>68622.087540865614</v>
      </c>
      <c r="T103" s="327">
        <f t="shared" si="49"/>
        <v>2841.4943081103788</v>
      </c>
      <c r="U103" s="327">
        <f t="shared" si="49"/>
        <v>28557.017796509299</v>
      </c>
      <c r="V103" s="327">
        <f t="shared" si="49"/>
        <v>0</v>
      </c>
      <c r="W103" s="327">
        <f t="shared" si="49"/>
        <v>20600.833733800246</v>
      </c>
      <c r="X103" s="327">
        <f t="shared" si="49"/>
        <v>284.14943081103786</v>
      </c>
      <c r="Y103" s="327">
        <f t="shared" si="49"/>
        <v>426.22414621655668</v>
      </c>
      <c r="Z103" s="327">
        <f t="shared" si="49"/>
        <v>284.14943081103786</v>
      </c>
      <c r="AA103" s="327">
        <f t="shared" si="49"/>
        <v>568.29886162207572</v>
      </c>
      <c r="AB103" s="327">
        <f t="shared" si="49"/>
        <v>1704.8965848662267</v>
      </c>
      <c r="AC103" s="327">
        <f t="shared" si="49"/>
        <v>426.22414621655668</v>
      </c>
      <c r="AD103" s="327">
        <f t="shared" si="49"/>
        <v>426.22414621655668</v>
      </c>
      <c r="AE103" s="327">
        <f t="shared" si="49"/>
        <v>284.14943081103786</v>
      </c>
      <c r="AF103" s="327">
        <f t="shared" si="49"/>
        <v>142.07471540551893</v>
      </c>
      <c r="AG103" s="327">
        <f t="shared" si="46"/>
        <v>1989.0460156772651</v>
      </c>
      <c r="AH103" s="327">
        <f t="shared" si="46"/>
        <v>710.37357702759471</v>
      </c>
      <c r="AI103" s="327">
        <f t="shared" si="46"/>
        <v>710.37357702759471</v>
      </c>
      <c r="AJ103" s="327">
        <f t="shared" si="42"/>
        <v>426.22414621655668</v>
      </c>
      <c r="AK103" s="1336" t="s">
        <v>1596</v>
      </c>
      <c r="AL103" s="89" t="s">
        <v>1596</v>
      </c>
      <c r="AM103" s="1336" t="s">
        <v>1596</v>
      </c>
      <c r="AN103" s="327">
        <f t="shared" si="47"/>
        <v>129003.82759999999</v>
      </c>
      <c r="AO103" s="327">
        <f t="shared" si="50"/>
        <v>68622.080099999977</v>
      </c>
      <c r="AP103" s="327">
        <f t="shared" si="50"/>
        <v>2841.4940000000006</v>
      </c>
      <c r="AQ103" s="327">
        <f t="shared" si="50"/>
        <v>28557.014699999992</v>
      </c>
      <c r="AR103" s="327">
        <f t="shared" si="50"/>
        <v>0</v>
      </c>
      <c r="AS103" s="327">
        <f t="shared" si="50"/>
        <v>20600.8315</v>
      </c>
      <c r="AT103" s="327">
        <f t="shared" si="50"/>
        <v>284.14940000000001</v>
      </c>
      <c r="AU103" s="327">
        <f t="shared" si="50"/>
        <v>426.22409999999991</v>
      </c>
      <c r="AV103" s="327">
        <f t="shared" si="50"/>
        <v>284.14940000000001</v>
      </c>
      <c r="AW103" s="327">
        <f t="shared" si="50"/>
        <v>568.29880000000003</v>
      </c>
      <c r="AX103" s="327">
        <f t="shared" si="50"/>
        <v>1704.8963999999996</v>
      </c>
      <c r="AY103" s="327">
        <f t="shared" si="50"/>
        <v>426.22409999999991</v>
      </c>
      <c r="AZ103" s="327">
        <f t="shared" si="50"/>
        <v>426.22409999999991</v>
      </c>
      <c r="BA103" s="327">
        <f t="shared" si="50"/>
        <v>284.14940000000001</v>
      </c>
      <c r="BB103" s="327">
        <f t="shared" si="50"/>
        <v>142.07470000000001</v>
      </c>
      <c r="BC103" s="327">
        <f t="shared" si="48"/>
        <v>1989.0458000000001</v>
      </c>
      <c r="BD103" s="327">
        <f t="shared" si="48"/>
        <v>710.37350000000015</v>
      </c>
      <c r="BE103" s="327">
        <f t="shared" si="48"/>
        <v>710.37350000000015</v>
      </c>
      <c r="BF103" s="327">
        <f t="shared" si="44"/>
        <v>426.22409999999991</v>
      </c>
    </row>
    <row r="104" spans="2:58" ht="14.25">
      <c r="B104" s="6" t="s">
        <v>99</v>
      </c>
      <c r="C104" s="1845" t="s">
        <v>24</v>
      </c>
      <c r="D104" s="1846" t="s">
        <v>28</v>
      </c>
      <c r="E104" s="1845" t="s">
        <v>25</v>
      </c>
      <c r="F104" s="1573" t="s">
        <v>16</v>
      </c>
      <c r="G104" s="1873">
        <v>17.39</v>
      </c>
      <c r="H104" s="1874">
        <v>1254.0497788561652</v>
      </c>
      <c r="I104" s="1874">
        <v>1254.0497788561652</v>
      </c>
      <c r="J104" s="1874">
        <v>1254.05</v>
      </c>
      <c r="K104" s="1860">
        <v>9.08</v>
      </c>
      <c r="R104" s="327">
        <f t="shared" si="45"/>
        <v>11386.771992013981</v>
      </c>
      <c r="S104" s="327">
        <f t="shared" si="49"/>
        <v>6057.0604318752767</v>
      </c>
      <c r="T104" s="327">
        <f t="shared" si="49"/>
        <v>250.80995577123312</v>
      </c>
      <c r="U104" s="327">
        <f t="shared" si="49"/>
        <v>2520.6400555008918</v>
      </c>
      <c r="V104" s="327">
        <f t="shared" si="49"/>
        <v>0</v>
      </c>
      <c r="W104" s="327">
        <f t="shared" si="49"/>
        <v>1818.37217934144</v>
      </c>
      <c r="X104" s="327">
        <f t="shared" si="49"/>
        <v>25.080995577123307</v>
      </c>
      <c r="Y104" s="327">
        <f t="shared" si="49"/>
        <v>37.621493365684955</v>
      </c>
      <c r="Z104" s="327">
        <f t="shared" si="49"/>
        <v>25.080995577123307</v>
      </c>
      <c r="AA104" s="327">
        <f t="shared" si="49"/>
        <v>50.161991154246614</v>
      </c>
      <c r="AB104" s="327">
        <f t="shared" si="49"/>
        <v>150.48597346273982</v>
      </c>
      <c r="AC104" s="327">
        <f t="shared" si="49"/>
        <v>37.621493365684955</v>
      </c>
      <c r="AD104" s="327">
        <f t="shared" si="49"/>
        <v>37.621493365684955</v>
      </c>
      <c r="AE104" s="327">
        <f t="shared" si="49"/>
        <v>25.080995577123307</v>
      </c>
      <c r="AF104" s="327">
        <f t="shared" si="49"/>
        <v>12.540497788561654</v>
      </c>
      <c r="AG104" s="327">
        <f t="shared" si="46"/>
        <v>175.56696903986315</v>
      </c>
      <c r="AH104" s="327">
        <f t="shared" si="46"/>
        <v>62.70248894280828</v>
      </c>
      <c r="AI104" s="327">
        <f t="shared" si="46"/>
        <v>62.70248894280828</v>
      </c>
      <c r="AJ104" s="327">
        <f t="shared" si="42"/>
        <v>37.621493365684955</v>
      </c>
      <c r="AK104" s="1336" t="s">
        <v>1596</v>
      </c>
      <c r="AL104" s="89" t="s">
        <v>1596</v>
      </c>
      <c r="AM104" s="1336" t="s">
        <v>1596</v>
      </c>
      <c r="AN104" s="327">
        <f t="shared" si="47"/>
        <v>11386.773999999999</v>
      </c>
      <c r="AO104" s="327">
        <f t="shared" si="50"/>
        <v>6057.061499999998</v>
      </c>
      <c r="AP104" s="327">
        <f t="shared" si="50"/>
        <v>250.81000000000003</v>
      </c>
      <c r="AQ104" s="327">
        <f t="shared" si="50"/>
        <v>2520.6404999999995</v>
      </c>
      <c r="AR104" s="327">
        <f t="shared" si="50"/>
        <v>0</v>
      </c>
      <c r="AS104" s="327">
        <f t="shared" si="50"/>
        <v>1818.3725000000002</v>
      </c>
      <c r="AT104" s="327">
        <f t="shared" si="50"/>
        <v>25.081</v>
      </c>
      <c r="AU104" s="327">
        <f t="shared" si="50"/>
        <v>37.621499999999997</v>
      </c>
      <c r="AV104" s="327">
        <f t="shared" si="50"/>
        <v>25.081</v>
      </c>
      <c r="AW104" s="327">
        <f t="shared" si="50"/>
        <v>50.161999999999999</v>
      </c>
      <c r="AX104" s="327">
        <f t="shared" si="50"/>
        <v>150.48599999999999</v>
      </c>
      <c r="AY104" s="327">
        <f t="shared" si="50"/>
        <v>37.621499999999997</v>
      </c>
      <c r="AZ104" s="327">
        <f t="shared" si="50"/>
        <v>37.621499999999997</v>
      </c>
      <c r="BA104" s="327">
        <f t="shared" si="50"/>
        <v>25.081</v>
      </c>
      <c r="BB104" s="327">
        <f t="shared" si="50"/>
        <v>12.5405</v>
      </c>
      <c r="BC104" s="327">
        <f t="shared" si="48"/>
        <v>175.56700000000001</v>
      </c>
      <c r="BD104" s="327">
        <f t="shared" si="48"/>
        <v>62.702500000000008</v>
      </c>
      <c r="BE104" s="327">
        <f t="shared" si="48"/>
        <v>62.702500000000008</v>
      </c>
      <c r="BF104" s="327">
        <f t="shared" si="44"/>
        <v>37.621499999999997</v>
      </c>
    </row>
    <row r="105" spans="2:58" ht="14.25">
      <c r="B105" s="6" t="s">
        <v>99</v>
      </c>
      <c r="C105" s="1845" t="s">
        <v>24</v>
      </c>
      <c r="D105" s="1846" t="s">
        <v>29</v>
      </c>
      <c r="E105" s="1845" t="s">
        <v>25</v>
      </c>
      <c r="F105" s="1573" t="s">
        <v>16</v>
      </c>
      <c r="G105" s="1873">
        <v>17.73</v>
      </c>
      <c r="H105" s="1874">
        <v>312.00588754160435</v>
      </c>
      <c r="I105" s="1874">
        <v>312.00588754160435</v>
      </c>
      <c r="J105" s="1874">
        <v>312.01</v>
      </c>
      <c r="K105" s="1860">
        <v>9.26</v>
      </c>
      <c r="R105" s="327">
        <f t="shared" si="45"/>
        <v>2833.0134588777673</v>
      </c>
      <c r="S105" s="327">
        <f t="shared" si="49"/>
        <v>1506.9884368259486</v>
      </c>
      <c r="T105" s="327">
        <f t="shared" si="49"/>
        <v>62.401177508320878</v>
      </c>
      <c r="U105" s="327">
        <f t="shared" si="49"/>
        <v>627.13183395862461</v>
      </c>
      <c r="V105" s="327">
        <f t="shared" si="49"/>
        <v>0</v>
      </c>
      <c r="W105" s="327">
        <f t="shared" si="49"/>
        <v>452.40853693532631</v>
      </c>
      <c r="X105" s="327">
        <f t="shared" si="49"/>
        <v>6.2401177508320869</v>
      </c>
      <c r="Y105" s="327">
        <f t="shared" si="49"/>
        <v>9.3601766262481298</v>
      </c>
      <c r="Z105" s="327">
        <f t="shared" si="49"/>
        <v>6.2401177508320869</v>
      </c>
      <c r="AA105" s="327">
        <f t="shared" si="49"/>
        <v>12.480235501664174</v>
      </c>
      <c r="AB105" s="327">
        <f t="shared" si="49"/>
        <v>37.440706504992519</v>
      </c>
      <c r="AC105" s="327">
        <f t="shared" si="49"/>
        <v>9.3601766262481298</v>
      </c>
      <c r="AD105" s="327">
        <f t="shared" si="49"/>
        <v>9.3601766262481298</v>
      </c>
      <c r="AE105" s="327">
        <f t="shared" si="49"/>
        <v>6.2401177508320869</v>
      </c>
      <c r="AF105" s="327">
        <f t="shared" si="49"/>
        <v>3.1200588754160434</v>
      </c>
      <c r="AG105" s="327">
        <f t="shared" si="46"/>
        <v>43.680824255824611</v>
      </c>
      <c r="AH105" s="327">
        <f t="shared" si="46"/>
        <v>15.600294377080219</v>
      </c>
      <c r="AI105" s="327">
        <f t="shared" si="46"/>
        <v>15.600294377080219</v>
      </c>
      <c r="AJ105" s="327">
        <f t="shared" si="42"/>
        <v>9.3601766262481298</v>
      </c>
      <c r="AK105" s="1336" t="s">
        <v>1596</v>
      </c>
      <c r="AL105" s="89" t="s">
        <v>1596</v>
      </c>
      <c r="AM105" s="1336" t="s">
        <v>1596</v>
      </c>
      <c r="AN105" s="327">
        <f t="shared" si="47"/>
        <v>2889.2125999999998</v>
      </c>
      <c r="AO105" s="327">
        <f t="shared" si="50"/>
        <v>1536.8829138766514</v>
      </c>
      <c r="AP105" s="327">
        <f t="shared" si="50"/>
        <v>63.639044052863447</v>
      </c>
      <c r="AQ105" s="327">
        <f t="shared" si="50"/>
        <v>639.57239273127743</v>
      </c>
      <c r="AR105" s="327">
        <f t="shared" si="50"/>
        <v>0</v>
      </c>
      <c r="AS105" s="327">
        <f t="shared" si="50"/>
        <v>461.38306938325996</v>
      </c>
      <c r="AT105" s="327">
        <f t="shared" si="50"/>
        <v>6.3639044052863438</v>
      </c>
      <c r="AU105" s="327">
        <f t="shared" si="50"/>
        <v>9.5458566079295135</v>
      </c>
      <c r="AV105" s="327">
        <f t="shared" si="50"/>
        <v>6.3639044052863438</v>
      </c>
      <c r="AW105" s="327">
        <f t="shared" si="50"/>
        <v>12.727808810572688</v>
      </c>
      <c r="AX105" s="327">
        <f t="shared" si="50"/>
        <v>38.183426431718054</v>
      </c>
      <c r="AY105" s="327">
        <f t="shared" si="50"/>
        <v>9.5458566079295135</v>
      </c>
      <c r="AZ105" s="327">
        <f t="shared" si="50"/>
        <v>9.5458566079295135</v>
      </c>
      <c r="BA105" s="327">
        <f t="shared" si="50"/>
        <v>6.3639044052863438</v>
      </c>
      <c r="BB105" s="327">
        <f t="shared" si="50"/>
        <v>3.1819522026431719</v>
      </c>
      <c r="BC105" s="327">
        <f t="shared" si="48"/>
        <v>44.547330837004409</v>
      </c>
      <c r="BD105" s="327">
        <f t="shared" si="48"/>
        <v>15.909761013215862</v>
      </c>
      <c r="BE105" s="327">
        <f t="shared" si="48"/>
        <v>15.909761013215862</v>
      </c>
      <c r="BF105" s="327">
        <f t="shared" si="44"/>
        <v>9.5458566079295135</v>
      </c>
    </row>
    <row r="106" spans="2:58" ht="14.25">
      <c r="B106" s="6" t="s">
        <v>99</v>
      </c>
      <c r="C106" s="1845" t="s">
        <v>24</v>
      </c>
      <c r="D106" s="1846" t="s">
        <v>30</v>
      </c>
      <c r="E106" s="1845" t="s">
        <v>25</v>
      </c>
      <c r="F106" s="1573" t="s">
        <v>16</v>
      </c>
      <c r="G106" s="1873">
        <v>17.73</v>
      </c>
      <c r="H106" s="1874">
        <v>313.2876075756048</v>
      </c>
      <c r="I106" s="1874">
        <v>313.2876075756048</v>
      </c>
      <c r="J106" s="1874">
        <v>313.29000000000002</v>
      </c>
      <c r="K106" s="1860">
        <v>9.26</v>
      </c>
      <c r="R106" s="327">
        <f t="shared" si="45"/>
        <v>2844.6514767864915</v>
      </c>
      <c r="S106" s="327">
        <f t="shared" si="49"/>
        <v>1513.1791445901706</v>
      </c>
      <c r="T106" s="327">
        <f t="shared" si="49"/>
        <v>62.657521515120969</v>
      </c>
      <c r="U106" s="327">
        <f t="shared" si="49"/>
        <v>629.70809122696551</v>
      </c>
      <c r="V106" s="327">
        <f t="shared" si="49"/>
        <v>0</v>
      </c>
      <c r="W106" s="327">
        <f t="shared" si="49"/>
        <v>454.26703098462701</v>
      </c>
      <c r="X106" s="327">
        <f t="shared" si="49"/>
        <v>6.2657521515120962</v>
      </c>
      <c r="Y106" s="327">
        <f t="shared" si="49"/>
        <v>9.3986282272681425</v>
      </c>
      <c r="Z106" s="327">
        <f t="shared" si="49"/>
        <v>6.2657521515120962</v>
      </c>
      <c r="AA106" s="327">
        <f t="shared" si="49"/>
        <v>12.531504303024192</v>
      </c>
      <c r="AB106" s="327">
        <f t="shared" si="49"/>
        <v>37.59451290907257</v>
      </c>
      <c r="AC106" s="327">
        <f t="shared" si="49"/>
        <v>9.3986282272681425</v>
      </c>
      <c r="AD106" s="327">
        <f t="shared" si="49"/>
        <v>9.3986282272681425</v>
      </c>
      <c r="AE106" s="327">
        <f t="shared" si="49"/>
        <v>6.2657521515120962</v>
      </c>
      <c r="AF106" s="327">
        <f t="shared" si="49"/>
        <v>3.1328760757560481</v>
      </c>
      <c r="AG106" s="327">
        <f t="shared" si="46"/>
        <v>43.860265060584673</v>
      </c>
      <c r="AH106" s="327">
        <f t="shared" si="46"/>
        <v>15.664380378780242</v>
      </c>
      <c r="AI106" s="327">
        <f t="shared" si="46"/>
        <v>15.664380378780242</v>
      </c>
      <c r="AJ106" s="327">
        <f t="shared" si="42"/>
        <v>9.3986282272681425</v>
      </c>
      <c r="AK106" s="1336" t="s">
        <v>1596</v>
      </c>
      <c r="AL106" s="89" t="s">
        <v>1596</v>
      </c>
      <c r="AM106" s="1336" t="s">
        <v>1596</v>
      </c>
      <c r="AN106" s="327">
        <f t="shared" si="47"/>
        <v>2901.0654</v>
      </c>
      <c r="AO106" s="327">
        <f t="shared" si="50"/>
        <v>1543.18787246696</v>
      </c>
      <c r="AP106" s="327">
        <f t="shared" si="50"/>
        <v>63.900118942731289</v>
      </c>
      <c r="AQ106" s="327">
        <f t="shared" si="50"/>
        <v>642.1961953744493</v>
      </c>
      <c r="AR106" s="327">
        <f t="shared" si="50"/>
        <v>0</v>
      </c>
      <c r="AS106" s="327">
        <f t="shared" si="50"/>
        <v>463.27586233480179</v>
      </c>
      <c r="AT106" s="327">
        <f t="shared" si="50"/>
        <v>6.3900118942731279</v>
      </c>
      <c r="AU106" s="327">
        <f t="shared" si="50"/>
        <v>9.5850178414096909</v>
      </c>
      <c r="AV106" s="327">
        <f t="shared" si="50"/>
        <v>6.3900118942731279</v>
      </c>
      <c r="AW106" s="327">
        <f t="shared" si="50"/>
        <v>12.780023788546256</v>
      </c>
      <c r="AX106" s="327">
        <f t="shared" si="50"/>
        <v>38.340071365638764</v>
      </c>
      <c r="AY106" s="327">
        <f t="shared" si="50"/>
        <v>9.5850178414096909</v>
      </c>
      <c r="AZ106" s="327">
        <f t="shared" si="50"/>
        <v>9.5850178414096909</v>
      </c>
      <c r="BA106" s="327">
        <f t="shared" si="50"/>
        <v>6.3900118942731279</v>
      </c>
      <c r="BB106" s="327">
        <f t="shared" si="50"/>
        <v>3.1950059471365639</v>
      </c>
      <c r="BC106" s="327">
        <f t="shared" si="48"/>
        <v>44.7300832599119</v>
      </c>
      <c r="BD106" s="327">
        <f t="shared" si="48"/>
        <v>15.975029735682822</v>
      </c>
      <c r="BE106" s="327">
        <f t="shared" si="48"/>
        <v>15.975029735682822</v>
      </c>
      <c r="BF106" s="327">
        <f t="shared" si="44"/>
        <v>9.5850178414096909</v>
      </c>
    </row>
    <row r="107" spans="2:58" ht="14.25">
      <c r="B107" s="6" t="s">
        <v>99</v>
      </c>
      <c r="C107" s="1845" t="s">
        <v>24</v>
      </c>
      <c r="D107" s="1846" t="s">
        <v>31</v>
      </c>
      <c r="E107" s="1845" t="s">
        <v>25</v>
      </c>
      <c r="F107" s="1573" t="s">
        <v>16</v>
      </c>
      <c r="G107" s="1873">
        <v>17.73</v>
      </c>
      <c r="H107" s="1874">
        <v>735.55527904039013</v>
      </c>
      <c r="I107" s="1874">
        <v>735.55527904039013</v>
      </c>
      <c r="J107" s="1874">
        <v>735.56</v>
      </c>
      <c r="K107" s="1860">
        <v>9.26</v>
      </c>
      <c r="R107" s="327">
        <f t="shared" si="45"/>
        <v>6678.8419336867428</v>
      </c>
      <c r="S107" s="327">
        <f t="shared" si="49"/>
        <v>3552.7319977650836</v>
      </c>
      <c r="T107" s="327">
        <f t="shared" si="49"/>
        <v>147.11105580807808</v>
      </c>
      <c r="U107" s="327">
        <f t="shared" si="49"/>
        <v>1478.4661108711841</v>
      </c>
      <c r="V107" s="327">
        <f t="shared" si="49"/>
        <v>0</v>
      </c>
      <c r="W107" s="327">
        <f t="shared" si="49"/>
        <v>1066.5551546085658</v>
      </c>
      <c r="X107" s="327">
        <f t="shared" si="49"/>
        <v>14.711105580807805</v>
      </c>
      <c r="Y107" s="327">
        <f t="shared" si="49"/>
        <v>22.066658371211702</v>
      </c>
      <c r="Z107" s="327">
        <f t="shared" si="49"/>
        <v>14.711105580807805</v>
      </c>
      <c r="AA107" s="327">
        <f t="shared" si="49"/>
        <v>29.422211161615611</v>
      </c>
      <c r="AB107" s="327">
        <f t="shared" si="49"/>
        <v>88.266633484846807</v>
      </c>
      <c r="AC107" s="327">
        <f t="shared" si="49"/>
        <v>22.066658371211702</v>
      </c>
      <c r="AD107" s="327">
        <f t="shared" si="49"/>
        <v>22.066658371211702</v>
      </c>
      <c r="AE107" s="327">
        <f t="shared" si="49"/>
        <v>14.711105580807805</v>
      </c>
      <c r="AF107" s="327">
        <f t="shared" si="49"/>
        <v>7.3555527904039026</v>
      </c>
      <c r="AG107" s="327">
        <f t="shared" si="46"/>
        <v>102.97773906565463</v>
      </c>
      <c r="AH107" s="327">
        <f t="shared" si="46"/>
        <v>36.777763952019519</v>
      </c>
      <c r="AI107" s="327">
        <f t="shared" si="46"/>
        <v>36.777763952019519</v>
      </c>
      <c r="AJ107" s="327">
        <f t="shared" si="42"/>
        <v>22.066658371211702</v>
      </c>
      <c r="AK107" s="1336" t="s">
        <v>1596</v>
      </c>
      <c r="AL107" s="89" t="s">
        <v>1596</v>
      </c>
      <c r="AM107" s="1336" t="s">
        <v>1596</v>
      </c>
      <c r="AN107" s="327">
        <f t="shared" si="47"/>
        <v>6811.2855999999992</v>
      </c>
      <c r="AO107" s="327">
        <f t="shared" si="50"/>
        <v>3623.1838599118928</v>
      </c>
      <c r="AP107" s="327">
        <f t="shared" si="50"/>
        <v>150.02831718061677</v>
      </c>
      <c r="AQ107" s="327">
        <f t="shared" si="50"/>
        <v>1507.7845876651979</v>
      </c>
      <c r="AR107" s="327">
        <f t="shared" si="50"/>
        <v>0</v>
      </c>
      <c r="AS107" s="327">
        <f t="shared" si="50"/>
        <v>1087.7052995594713</v>
      </c>
      <c r="AT107" s="327">
        <f t="shared" si="50"/>
        <v>15.002831718061675</v>
      </c>
      <c r="AU107" s="327">
        <f t="shared" si="50"/>
        <v>22.504247577092507</v>
      </c>
      <c r="AV107" s="327">
        <f t="shared" si="50"/>
        <v>15.002831718061675</v>
      </c>
      <c r="AW107" s="327">
        <f t="shared" si="50"/>
        <v>30.005663436123349</v>
      </c>
      <c r="AX107" s="327">
        <f t="shared" si="50"/>
        <v>90.016990308370026</v>
      </c>
      <c r="AY107" s="327">
        <f t="shared" si="50"/>
        <v>22.504247577092507</v>
      </c>
      <c r="AZ107" s="327">
        <f t="shared" si="50"/>
        <v>22.504247577092507</v>
      </c>
      <c r="BA107" s="327">
        <f t="shared" si="50"/>
        <v>15.002831718061675</v>
      </c>
      <c r="BB107" s="327">
        <f t="shared" si="50"/>
        <v>7.5014158590308373</v>
      </c>
      <c r="BC107" s="327">
        <f t="shared" si="48"/>
        <v>105.01982202643173</v>
      </c>
      <c r="BD107" s="327">
        <f t="shared" si="48"/>
        <v>37.507079295154192</v>
      </c>
      <c r="BE107" s="327">
        <f t="shared" si="48"/>
        <v>37.507079295154192</v>
      </c>
      <c r="BF107" s="327">
        <f t="shared" si="44"/>
        <v>22.504247577092507</v>
      </c>
    </row>
    <row r="108" spans="2:58" ht="14.25">
      <c r="B108" s="6" t="s">
        <v>99</v>
      </c>
      <c r="C108" s="1845" t="s">
        <v>24</v>
      </c>
      <c r="D108" s="1846" t="s">
        <v>32</v>
      </c>
      <c r="E108" s="1845" t="s">
        <v>25</v>
      </c>
      <c r="F108" s="1573" t="s">
        <v>16</v>
      </c>
      <c r="G108" s="1873">
        <v>17.73</v>
      </c>
      <c r="H108" s="1874">
        <v>1190.4523547222723</v>
      </c>
      <c r="I108" s="1874">
        <v>1190.4523547222723</v>
      </c>
      <c r="J108" s="1874">
        <v>1190.45</v>
      </c>
      <c r="K108" s="1860">
        <v>9.26</v>
      </c>
      <c r="R108" s="327">
        <f t="shared" si="45"/>
        <v>10809.307380878232</v>
      </c>
      <c r="S108" s="327">
        <f t="shared" si="49"/>
        <v>5749.8848733085733</v>
      </c>
      <c r="T108" s="327">
        <f t="shared" si="49"/>
        <v>238.09047094445449</v>
      </c>
      <c r="U108" s="327">
        <f t="shared" si="49"/>
        <v>2392.8092329917667</v>
      </c>
      <c r="V108" s="327">
        <f t="shared" si="49"/>
        <v>0</v>
      </c>
      <c r="W108" s="327">
        <f t="shared" si="49"/>
        <v>1726.155914347295</v>
      </c>
      <c r="X108" s="327">
        <f t="shared" si="49"/>
        <v>23.809047094445447</v>
      </c>
      <c r="Y108" s="327">
        <f t="shared" si="49"/>
        <v>35.713570641668163</v>
      </c>
      <c r="Z108" s="327">
        <f t="shared" si="49"/>
        <v>23.809047094445447</v>
      </c>
      <c r="AA108" s="327">
        <f t="shared" si="49"/>
        <v>47.618094188890893</v>
      </c>
      <c r="AB108" s="327">
        <f t="shared" si="49"/>
        <v>142.85428256667265</v>
      </c>
      <c r="AC108" s="327">
        <f t="shared" si="49"/>
        <v>35.713570641668163</v>
      </c>
      <c r="AD108" s="327">
        <f t="shared" si="49"/>
        <v>35.713570641668163</v>
      </c>
      <c r="AE108" s="327">
        <f t="shared" si="49"/>
        <v>23.809047094445447</v>
      </c>
      <c r="AF108" s="327">
        <f t="shared" si="49"/>
        <v>11.904523547222723</v>
      </c>
      <c r="AG108" s="327">
        <f t="shared" si="46"/>
        <v>166.66332966111813</v>
      </c>
      <c r="AH108" s="327">
        <f t="shared" si="46"/>
        <v>59.522617736113624</v>
      </c>
      <c r="AI108" s="327">
        <f t="shared" si="46"/>
        <v>59.522617736113624</v>
      </c>
      <c r="AJ108" s="327">
        <f t="shared" si="42"/>
        <v>35.713570641668163</v>
      </c>
      <c r="AK108" s="1336" t="s">
        <v>1596</v>
      </c>
      <c r="AL108" s="89" t="s">
        <v>1596</v>
      </c>
      <c r="AM108" s="1336" t="s">
        <v>1596</v>
      </c>
      <c r="AN108" s="327">
        <f t="shared" si="47"/>
        <v>11023.567000000001</v>
      </c>
      <c r="AO108" s="327">
        <f t="shared" si="50"/>
        <v>5863.857776431717</v>
      </c>
      <c r="AP108" s="327">
        <f t="shared" si="50"/>
        <v>242.80984581497805</v>
      </c>
      <c r="AQ108" s="327">
        <f t="shared" si="50"/>
        <v>2440.2389504405287</v>
      </c>
      <c r="AR108" s="327">
        <f t="shared" si="50"/>
        <v>0</v>
      </c>
      <c r="AS108" s="327">
        <f t="shared" si="50"/>
        <v>1760.3713821585907</v>
      </c>
      <c r="AT108" s="327">
        <f t="shared" si="50"/>
        <v>24.280984581497801</v>
      </c>
      <c r="AU108" s="327">
        <f t="shared" si="50"/>
        <v>36.421476872246693</v>
      </c>
      <c r="AV108" s="327">
        <f t="shared" si="50"/>
        <v>24.280984581497801</v>
      </c>
      <c r="AW108" s="327">
        <f t="shared" si="50"/>
        <v>48.561969162995602</v>
      </c>
      <c r="AX108" s="327">
        <f t="shared" si="50"/>
        <v>145.68590748898677</v>
      </c>
      <c r="AY108" s="327">
        <f t="shared" si="50"/>
        <v>36.421476872246693</v>
      </c>
      <c r="AZ108" s="327">
        <f t="shared" si="50"/>
        <v>36.421476872246693</v>
      </c>
      <c r="BA108" s="327">
        <f t="shared" si="50"/>
        <v>24.280984581497801</v>
      </c>
      <c r="BB108" s="327">
        <f t="shared" si="50"/>
        <v>12.140492290748901</v>
      </c>
      <c r="BC108" s="327">
        <f t="shared" si="48"/>
        <v>169.96689207048462</v>
      </c>
      <c r="BD108" s="327">
        <f t="shared" si="48"/>
        <v>60.702461453744512</v>
      </c>
      <c r="BE108" s="327">
        <f t="shared" si="48"/>
        <v>60.702461453744512</v>
      </c>
      <c r="BF108" s="327">
        <f t="shared" si="44"/>
        <v>36.421476872246693</v>
      </c>
    </row>
    <row r="109" spans="2:58" ht="14.25">
      <c r="B109" s="6" t="s">
        <v>99</v>
      </c>
      <c r="C109" s="1845" t="s">
        <v>24</v>
      </c>
      <c r="D109" s="1846" t="s">
        <v>33</v>
      </c>
      <c r="E109" s="1845" t="s">
        <v>25</v>
      </c>
      <c r="F109" s="1573" t="s">
        <v>16</v>
      </c>
      <c r="G109" s="1873">
        <v>17.73</v>
      </c>
      <c r="H109" s="1874">
        <v>451.32825965038182</v>
      </c>
      <c r="I109" s="1874">
        <v>451.32825965038182</v>
      </c>
      <c r="J109" s="1874">
        <v>451.33</v>
      </c>
      <c r="K109" s="1860">
        <v>9.26</v>
      </c>
      <c r="R109" s="327">
        <f t="shared" si="45"/>
        <v>4098.0605976254674</v>
      </c>
      <c r="S109" s="327">
        <f t="shared" si="49"/>
        <v>2179.9154941113438</v>
      </c>
      <c r="T109" s="327">
        <f t="shared" si="49"/>
        <v>90.265651930076388</v>
      </c>
      <c r="U109" s="327">
        <f t="shared" si="49"/>
        <v>907.16980189726746</v>
      </c>
      <c r="V109" s="327">
        <f t="shared" si="49"/>
        <v>0</v>
      </c>
      <c r="W109" s="327">
        <f t="shared" si="49"/>
        <v>654.42597649305378</v>
      </c>
      <c r="X109" s="327">
        <f t="shared" si="49"/>
        <v>9.026565193007638</v>
      </c>
      <c r="Y109" s="327">
        <f t="shared" si="49"/>
        <v>13.539847789511455</v>
      </c>
      <c r="Z109" s="327">
        <f t="shared" si="49"/>
        <v>9.026565193007638</v>
      </c>
      <c r="AA109" s="327">
        <f t="shared" si="49"/>
        <v>18.053130386015276</v>
      </c>
      <c r="AB109" s="327">
        <f t="shared" si="49"/>
        <v>54.159391158045821</v>
      </c>
      <c r="AC109" s="327">
        <f t="shared" si="49"/>
        <v>13.539847789511455</v>
      </c>
      <c r="AD109" s="327">
        <f t="shared" si="49"/>
        <v>13.539847789511455</v>
      </c>
      <c r="AE109" s="327">
        <f t="shared" si="49"/>
        <v>9.026565193007638</v>
      </c>
      <c r="AF109" s="327">
        <f t="shared" si="49"/>
        <v>4.513282596503819</v>
      </c>
      <c r="AG109" s="327">
        <f t="shared" si="46"/>
        <v>63.18595635105347</v>
      </c>
      <c r="AH109" s="327">
        <f t="shared" si="46"/>
        <v>22.566412982519097</v>
      </c>
      <c r="AI109" s="327">
        <f t="shared" si="46"/>
        <v>22.566412982519097</v>
      </c>
      <c r="AJ109" s="327">
        <f t="shared" si="42"/>
        <v>13.539847789511455</v>
      </c>
      <c r="AK109" s="1336" t="s">
        <v>1596</v>
      </c>
      <c r="AL109" s="89" t="s">
        <v>1596</v>
      </c>
      <c r="AM109" s="1336" t="s">
        <v>1596</v>
      </c>
      <c r="AN109" s="327">
        <f t="shared" si="47"/>
        <v>4179.3157999999994</v>
      </c>
      <c r="AO109" s="327">
        <f t="shared" si="50"/>
        <v>2223.1382504405278</v>
      </c>
      <c r="AP109" s="327">
        <f t="shared" si="50"/>
        <v>92.055414096916309</v>
      </c>
      <c r="AQ109" s="327">
        <f t="shared" si="50"/>
        <v>925.1569116740086</v>
      </c>
      <c r="AR109" s="327">
        <f t="shared" si="50"/>
        <v>0</v>
      </c>
      <c r="AS109" s="327">
        <f t="shared" si="50"/>
        <v>667.40175220264314</v>
      </c>
      <c r="AT109" s="327">
        <f t="shared" si="50"/>
        <v>9.2055414096916302</v>
      </c>
      <c r="AU109" s="327">
        <f t="shared" si="50"/>
        <v>13.808312114537442</v>
      </c>
      <c r="AV109" s="327">
        <f t="shared" si="50"/>
        <v>9.2055414096916302</v>
      </c>
      <c r="AW109" s="327">
        <f t="shared" si="50"/>
        <v>18.41108281938326</v>
      </c>
      <c r="AX109" s="327">
        <f t="shared" si="50"/>
        <v>55.233248458149767</v>
      </c>
      <c r="AY109" s="327">
        <f t="shared" si="50"/>
        <v>13.808312114537442</v>
      </c>
      <c r="AZ109" s="327">
        <f t="shared" si="50"/>
        <v>13.808312114537442</v>
      </c>
      <c r="BA109" s="327">
        <f t="shared" si="50"/>
        <v>9.2055414096916302</v>
      </c>
      <c r="BB109" s="327">
        <f t="shared" si="50"/>
        <v>4.6027707048458151</v>
      </c>
      <c r="BC109" s="327">
        <f t="shared" si="48"/>
        <v>64.438789867841407</v>
      </c>
      <c r="BD109" s="327">
        <f t="shared" si="48"/>
        <v>23.013853524229077</v>
      </c>
      <c r="BE109" s="327">
        <f t="shared" si="48"/>
        <v>23.013853524229077</v>
      </c>
      <c r="BF109" s="327">
        <f t="shared" si="44"/>
        <v>13.808312114537442</v>
      </c>
    </row>
    <row r="110" spans="2:58" ht="14.25">
      <c r="B110" s="6" t="s">
        <v>99</v>
      </c>
      <c r="C110" s="1845" t="s">
        <v>24</v>
      </c>
      <c r="D110" s="1846" t="s">
        <v>34</v>
      </c>
      <c r="E110" s="1845" t="s">
        <v>25</v>
      </c>
      <c r="F110" s="1573" t="s">
        <v>16</v>
      </c>
      <c r="G110" s="1873">
        <v>17.850000000000001</v>
      </c>
      <c r="H110" s="1874">
        <v>10.288652511416107</v>
      </c>
      <c r="I110" s="1874">
        <v>10.288652511416107</v>
      </c>
      <c r="J110" s="1874">
        <v>10.29</v>
      </c>
      <c r="K110" s="1860">
        <v>9.32</v>
      </c>
      <c r="R110" s="327">
        <f t="shared" si="45"/>
        <v>93.420964803658251</v>
      </c>
      <c r="S110" s="327">
        <f t="shared" si="49"/>
        <v>49.694191630139784</v>
      </c>
      <c r="T110" s="327">
        <f t="shared" ref="S110:AF128" si="51">+$R110*VLOOKUP($E110,$P$5:$AF$7,T$1+3,FALSE)</f>
        <v>2.057730502283222</v>
      </c>
      <c r="U110" s="327">
        <f t="shared" si="51"/>
        <v>20.680191547946372</v>
      </c>
      <c r="V110" s="327">
        <f t="shared" si="51"/>
        <v>0</v>
      </c>
      <c r="W110" s="327">
        <f t="shared" si="51"/>
        <v>14.918546141553357</v>
      </c>
      <c r="X110" s="327">
        <f t="shared" si="51"/>
        <v>0.20577305022832215</v>
      </c>
      <c r="Y110" s="327">
        <f t="shared" si="51"/>
        <v>0.30865957534248317</v>
      </c>
      <c r="Z110" s="327">
        <f t="shared" si="51"/>
        <v>0.20577305022832215</v>
      </c>
      <c r="AA110" s="327">
        <f t="shared" si="51"/>
        <v>0.4115461004566443</v>
      </c>
      <c r="AB110" s="327">
        <f t="shared" si="51"/>
        <v>1.2346383013699327</v>
      </c>
      <c r="AC110" s="327">
        <f t="shared" si="51"/>
        <v>0.30865957534248317</v>
      </c>
      <c r="AD110" s="327">
        <f t="shared" si="51"/>
        <v>0.30865957534248317</v>
      </c>
      <c r="AE110" s="327">
        <f t="shared" si="51"/>
        <v>0.20577305022832215</v>
      </c>
      <c r="AF110" s="327">
        <f t="shared" si="51"/>
        <v>0.10288652511416108</v>
      </c>
      <c r="AG110" s="327">
        <f t="shared" si="46"/>
        <v>1.4404113515982551</v>
      </c>
      <c r="AH110" s="327">
        <f t="shared" si="46"/>
        <v>0.51443262557080549</v>
      </c>
      <c r="AI110" s="327">
        <f t="shared" si="46"/>
        <v>0.51443262557080549</v>
      </c>
      <c r="AJ110" s="327">
        <f t="shared" si="42"/>
        <v>0.30865957534248317</v>
      </c>
      <c r="AK110" s="1336" t="s">
        <v>1596</v>
      </c>
      <c r="AL110" s="89" t="s">
        <v>1596</v>
      </c>
      <c r="AM110" s="1336" t="s">
        <v>1596</v>
      </c>
      <c r="AN110" s="327">
        <f t="shared" si="47"/>
        <v>95.902799999999999</v>
      </c>
      <c r="AO110" s="327">
        <f t="shared" si="50"/>
        <v>51.014374889867824</v>
      </c>
      <c r="AP110" s="327">
        <f t="shared" ref="AO110:BB128" si="52">+$AN110*VLOOKUP($E110,$AL$5:$BB$7,AP$1+3,FALSE)</f>
        <v>2.1123964757709257</v>
      </c>
      <c r="AQ110" s="327">
        <f t="shared" si="52"/>
        <v>21.229584581497793</v>
      </c>
      <c r="AR110" s="327">
        <f t="shared" si="52"/>
        <v>0</v>
      </c>
      <c r="AS110" s="327">
        <f t="shared" si="52"/>
        <v>15.314874449339209</v>
      </c>
      <c r="AT110" s="327">
        <f t="shared" si="52"/>
        <v>0.21123964757709252</v>
      </c>
      <c r="AU110" s="327">
        <f t="shared" si="52"/>
        <v>0.31685947136563875</v>
      </c>
      <c r="AV110" s="327">
        <f t="shared" si="52"/>
        <v>0.21123964757709252</v>
      </c>
      <c r="AW110" s="327">
        <f t="shared" si="52"/>
        <v>0.42247929515418503</v>
      </c>
      <c r="AX110" s="327">
        <f t="shared" si="52"/>
        <v>1.267437885462555</v>
      </c>
      <c r="AY110" s="327">
        <f t="shared" si="52"/>
        <v>0.31685947136563875</v>
      </c>
      <c r="AZ110" s="327">
        <f t="shared" si="52"/>
        <v>0.31685947136563875</v>
      </c>
      <c r="BA110" s="327">
        <f t="shared" si="52"/>
        <v>0.21123964757709252</v>
      </c>
      <c r="BB110" s="327">
        <f t="shared" si="52"/>
        <v>0.10561982378854626</v>
      </c>
      <c r="BC110" s="327">
        <f t="shared" si="48"/>
        <v>1.4786775330396478</v>
      </c>
      <c r="BD110" s="327">
        <f t="shared" si="48"/>
        <v>0.52809911894273143</v>
      </c>
      <c r="BE110" s="327">
        <f t="shared" si="48"/>
        <v>0.52809911894273143</v>
      </c>
      <c r="BF110" s="327">
        <f t="shared" si="44"/>
        <v>0.31685947136563875</v>
      </c>
    </row>
    <row r="111" spans="2:58" ht="14.25">
      <c r="B111" s="6" t="s">
        <v>99</v>
      </c>
      <c r="C111" s="1845" t="s">
        <v>35</v>
      </c>
      <c r="D111" s="1846" t="s">
        <v>36</v>
      </c>
      <c r="E111" s="1845" t="s">
        <v>25</v>
      </c>
      <c r="F111" s="1573" t="s">
        <v>16</v>
      </c>
      <c r="G111" s="1873">
        <v>17.39</v>
      </c>
      <c r="H111" s="1874">
        <v>13113.626430107257</v>
      </c>
      <c r="I111" s="1849">
        <v>13113.626430107257</v>
      </c>
      <c r="J111" s="1862">
        <v>13113.63</v>
      </c>
      <c r="K111" s="1860">
        <v>9.08</v>
      </c>
      <c r="R111" s="327">
        <f t="shared" si="45"/>
        <v>119071.72798537389</v>
      </c>
      <c r="S111" s="327">
        <f t="shared" si="51"/>
        <v>63338.815657418032</v>
      </c>
      <c r="T111" s="327">
        <f t="shared" si="51"/>
        <v>2622.7252860214517</v>
      </c>
      <c r="U111" s="327">
        <f t="shared" si="51"/>
        <v>26358.389124515583</v>
      </c>
      <c r="V111" s="327">
        <f t="shared" si="51"/>
        <v>0</v>
      </c>
      <c r="W111" s="327">
        <f t="shared" si="51"/>
        <v>19014.758323655526</v>
      </c>
      <c r="X111" s="327">
        <f t="shared" si="51"/>
        <v>262.27252860214514</v>
      </c>
      <c r="Y111" s="327">
        <f t="shared" si="51"/>
        <v>393.40879290321766</v>
      </c>
      <c r="Z111" s="327">
        <f t="shared" si="51"/>
        <v>262.27252860214514</v>
      </c>
      <c r="AA111" s="327">
        <f t="shared" si="51"/>
        <v>524.54505720429029</v>
      </c>
      <c r="AB111" s="327">
        <f t="shared" si="51"/>
        <v>1573.6351716128706</v>
      </c>
      <c r="AC111" s="327">
        <f t="shared" si="51"/>
        <v>393.40879290321766</v>
      </c>
      <c r="AD111" s="327">
        <f t="shared" si="51"/>
        <v>393.40879290321766</v>
      </c>
      <c r="AE111" s="327">
        <f t="shared" si="51"/>
        <v>262.27252860214514</v>
      </c>
      <c r="AF111" s="327">
        <f t="shared" si="51"/>
        <v>131.13626430107257</v>
      </c>
      <c r="AG111" s="327">
        <f t="shared" si="46"/>
        <v>1835.9077002150161</v>
      </c>
      <c r="AH111" s="327">
        <f t="shared" si="46"/>
        <v>655.68132150536292</v>
      </c>
      <c r="AI111" s="327">
        <f t="shared" si="46"/>
        <v>655.68132150536292</v>
      </c>
      <c r="AJ111" s="327">
        <f t="shared" si="42"/>
        <v>393.40879290321766</v>
      </c>
      <c r="AK111" s="1336" t="s">
        <v>1596</v>
      </c>
      <c r="AL111" s="89" t="s">
        <v>1596</v>
      </c>
      <c r="AM111" s="1336" t="s">
        <v>1596</v>
      </c>
      <c r="AN111" s="327">
        <f t="shared" si="47"/>
        <v>119071.7604</v>
      </c>
      <c r="AO111" s="327">
        <f t="shared" si="52"/>
        <v>63338.832899999979</v>
      </c>
      <c r="AP111" s="327">
        <f t="shared" si="52"/>
        <v>2622.7260000000006</v>
      </c>
      <c r="AQ111" s="327">
        <f t="shared" si="52"/>
        <v>26358.396299999997</v>
      </c>
      <c r="AR111" s="327">
        <f t="shared" si="52"/>
        <v>0</v>
      </c>
      <c r="AS111" s="327">
        <f t="shared" si="52"/>
        <v>19014.763500000001</v>
      </c>
      <c r="AT111" s="327">
        <f t="shared" si="52"/>
        <v>262.27260000000001</v>
      </c>
      <c r="AU111" s="327">
        <f t="shared" si="52"/>
        <v>393.40889999999996</v>
      </c>
      <c r="AV111" s="327">
        <f t="shared" si="52"/>
        <v>262.27260000000001</v>
      </c>
      <c r="AW111" s="327">
        <f t="shared" si="52"/>
        <v>524.54520000000002</v>
      </c>
      <c r="AX111" s="327">
        <f t="shared" si="52"/>
        <v>1573.6355999999998</v>
      </c>
      <c r="AY111" s="327">
        <f t="shared" si="52"/>
        <v>393.40889999999996</v>
      </c>
      <c r="AZ111" s="327">
        <f t="shared" si="52"/>
        <v>393.40889999999996</v>
      </c>
      <c r="BA111" s="327">
        <f t="shared" si="52"/>
        <v>262.27260000000001</v>
      </c>
      <c r="BB111" s="327">
        <f t="shared" si="52"/>
        <v>131.13630000000001</v>
      </c>
      <c r="BC111" s="327">
        <f t="shared" si="48"/>
        <v>1835.9082000000003</v>
      </c>
      <c r="BD111" s="327">
        <f t="shared" si="48"/>
        <v>655.68150000000014</v>
      </c>
      <c r="BE111" s="327">
        <f t="shared" si="48"/>
        <v>655.68150000000014</v>
      </c>
      <c r="BF111" s="327">
        <f t="shared" si="44"/>
        <v>393.40889999999996</v>
      </c>
    </row>
    <row r="112" spans="2:58" ht="14.25">
      <c r="B112" s="6" t="s">
        <v>99</v>
      </c>
      <c r="C112" s="1845" t="s">
        <v>35</v>
      </c>
      <c r="D112" s="1846" t="s">
        <v>23</v>
      </c>
      <c r="E112" s="1845" t="s">
        <v>25</v>
      </c>
      <c r="F112" s="1573" t="s">
        <v>16</v>
      </c>
      <c r="G112" s="1873">
        <v>17.39</v>
      </c>
      <c r="H112" s="1874">
        <v>4236.8586733932789</v>
      </c>
      <c r="I112" s="1849">
        <v>4236.8586733932789</v>
      </c>
      <c r="J112" s="1862">
        <v>4236.8599999999997</v>
      </c>
      <c r="K112" s="1860">
        <v>9.08</v>
      </c>
      <c r="R112" s="327">
        <f t="shared" si="45"/>
        <v>38470.676754410975</v>
      </c>
      <c r="S112" s="327">
        <f t="shared" si="51"/>
        <v>20464.027392489534</v>
      </c>
      <c r="T112" s="327">
        <f t="shared" si="51"/>
        <v>847.37173467865603</v>
      </c>
      <c r="U112" s="327">
        <f t="shared" si="51"/>
        <v>8516.0859335204896</v>
      </c>
      <c r="V112" s="327">
        <f t="shared" si="51"/>
        <v>0</v>
      </c>
      <c r="W112" s="327">
        <f t="shared" si="51"/>
        <v>6143.4450764202556</v>
      </c>
      <c r="X112" s="327">
        <f t="shared" si="51"/>
        <v>84.737173467865588</v>
      </c>
      <c r="Y112" s="327">
        <f t="shared" si="51"/>
        <v>127.10576020179836</v>
      </c>
      <c r="Z112" s="327">
        <f t="shared" si="51"/>
        <v>84.737173467865588</v>
      </c>
      <c r="AA112" s="327">
        <f t="shared" si="51"/>
        <v>169.47434693573118</v>
      </c>
      <c r="AB112" s="327">
        <f t="shared" si="51"/>
        <v>508.42304080719344</v>
      </c>
      <c r="AC112" s="327">
        <f t="shared" si="51"/>
        <v>127.10576020179836</v>
      </c>
      <c r="AD112" s="327">
        <f t="shared" si="51"/>
        <v>127.10576020179836</v>
      </c>
      <c r="AE112" s="327">
        <f t="shared" si="51"/>
        <v>84.737173467865588</v>
      </c>
      <c r="AF112" s="327">
        <f t="shared" si="51"/>
        <v>42.368586733932794</v>
      </c>
      <c r="AG112" s="327">
        <f t="shared" si="46"/>
        <v>593.16021427505916</v>
      </c>
      <c r="AH112" s="327">
        <f t="shared" si="46"/>
        <v>211.84293366966401</v>
      </c>
      <c r="AI112" s="327">
        <f t="shared" si="46"/>
        <v>211.84293366966401</v>
      </c>
      <c r="AJ112" s="327">
        <f t="shared" si="42"/>
        <v>127.10576020179836</v>
      </c>
      <c r="AK112" s="1336" t="s">
        <v>1596</v>
      </c>
      <c r="AL112" s="89" t="s">
        <v>1596</v>
      </c>
      <c r="AM112" s="1336" t="s">
        <v>1596</v>
      </c>
      <c r="AN112" s="327">
        <f t="shared" si="47"/>
        <v>38470.688799999996</v>
      </c>
      <c r="AO112" s="327">
        <f t="shared" si="52"/>
        <v>20464.033799999994</v>
      </c>
      <c r="AP112" s="327">
        <f t="shared" si="52"/>
        <v>847.37200000000007</v>
      </c>
      <c r="AQ112" s="327">
        <f t="shared" si="52"/>
        <v>8516.0885999999973</v>
      </c>
      <c r="AR112" s="327">
        <f t="shared" si="52"/>
        <v>0</v>
      </c>
      <c r="AS112" s="327">
        <f t="shared" si="52"/>
        <v>6143.4470000000001</v>
      </c>
      <c r="AT112" s="327">
        <f t="shared" si="52"/>
        <v>84.737200000000001</v>
      </c>
      <c r="AU112" s="327">
        <f t="shared" si="52"/>
        <v>127.10579999999997</v>
      </c>
      <c r="AV112" s="327">
        <f t="shared" si="52"/>
        <v>84.737200000000001</v>
      </c>
      <c r="AW112" s="327">
        <f t="shared" si="52"/>
        <v>169.4744</v>
      </c>
      <c r="AX112" s="327">
        <f t="shared" si="52"/>
        <v>508.42319999999989</v>
      </c>
      <c r="AY112" s="327">
        <f t="shared" si="52"/>
        <v>127.10579999999997</v>
      </c>
      <c r="AZ112" s="327">
        <f t="shared" si="52"/>
        <v>127.10579999999997</v>
      </c>
      <c r="BA112" s="327">
        <f t="shared" si="52"/>
        <v>84.737200000000001</v>
      </c>
      <c r="BB112" s="327">
        <f t="shared" si="52"/>
        <v>42.368600000000001</v>
      </c>
      <c r="BC112" s="327">
        <f t="shared" si="48"/>
        <v>593.16039999999998</v>
      </c>
      <c r="BD112" s="327">
        <f t="shared" si="48"/>
        <v>211.84300000000002</v>
      </c>
      <c r="BE112" s="327">
        <f t="shared" si="48"/>
        <v>211.84300000000002</v>
      </c>
      <c r="BF112" s="327">
        <f t="shared" si="44"/>
        <v>127.10579999999997</v>
      </c>
    </row>
    <row r="113" spans="2:58" ht="14.25">
      <c r="B113" s="6" t="s">
        <v>99</v>
      </c>
      <c r="C113" s="1845" t="s">
        <v>35</v>
      </c>
      <c r="D113" s="1846" t="s">
        <v>37</v>
      </c>
      <c r="E113" s="1845" t="s">
        <v>25</v>
      </c>
      <c r="F113" s="1573" t="s">
        <v>16</v>
      </c>
      <c r="G113" s="1873">
        <v>17.649999999999999</v>
      </c>
      <c r="H113" s="1874">
        <v>557.03289132125872</v>
      </c>
      <c r="I113" s="1874">
        <v>557.03289132125872</v>
      </c>
      <c r="J113" s="1874">
        <v>557.03</v>
      </c>
      <c r="K113" s="1867">
        <v>9.2100000000000009</v>
      </c>
      <c r="R113" s="327">
        <f t="shared" si="45"/>
        <v>5057.8586531970295</v>
      </c>
      <c r="S113" s="327">
        <f t="shared" si="51"/>
        <v>2690.4688650816793</v>
      </c>
      <c r="T113" s="327">
        <f t="shared" si="51"/>
        <v>111.40657826425178</v>
      </c>
      <c r="U113" s="327">
        <f t="shared" si="51"/>
        <v>1119.6361115557299</v>
      </c>
      <c r="V113" s="327">
        <f t="shared" si="51"/>
        <v>0</v>
      </c>
      <c r="W113" s="327">
        <f t="shared" si="51"/>
        <v>807.69769241582526</v>
      </c>
      <c r="X113" s="327">
        <f t="shared" si="51"/>
        <v>11.140657826425176</v>
      </c>
      <c r="Y113" s="327">
        <f t="shared" si="51"/>
        <v>16.710986739637761</v>
      </c>
      <c r="Z113" s="327">
        <f t="shared" si="51"/>
        <v>11.140657826425176</v>
      </c>
      <c r="AA113" s="327">
        <f t="shared" si="51"/>
        <v>22.281315652850353</v>
      </c>
      <c r="AB113" s="327">
        <f t="shared" si="51"/>
        <v>66.843946958551044</v>
      </c>
      <c r="AC113" s="327">
        <f t="shared" si="51"/>
        <v>16.710986739637761</v>
      </c>
      <c r="AD113" s="327">
        <f t="shared" si="51"/>
        <v>16.710986739637761</v>
      </c>
      <c r="AE113" s="327">
        <f t="shared" si="51"/>
        <v>11.140657826425176</v>
      </c>
      <c r="AF113" s="327">
        <f t="shared" si="51"/>
        <v>5.5703289132125882</v>
      </c>
      <c r="AG113" s="327">
        <f t="shared" si="46"/>
        <v>77.984604784976241</v>
      </c>
      <c r="AH113" s="327">
        <f t="shared" si="46"/>
        <v>27.851644566062944</v>
      </c>
      <c r="AI113" s="327">
        <f t="shared" si="46"/>
        <v>27.851644566062944</v>
      </c>
      <c r="AJ113" s="327">
        <f t="shared" si="42"/>
        <v>16.710986739637761</v>
      </c>
      <c r="AK113" s="1336" t="s">
        <v>1596</v>
      </c>
      <c r="AL113" s="89" t="s">
        <v>1596</v>
      </c>
      <c r="AM113" s="1336" t="s">
        <v>1596</v>
      </c>
      <c r="AN113" s="327">
        <f t="shared" si="47"/>
        <v>5130.2462999999998</v>
      </c>
      <c r="AO113" s="327">
        <f t="shared" si="52"/>
        <v>2728.9746287444927</v>
      </c>
      <c r="AP113" s="327">
        <f t="shared" si="52"/>
        <v>113.00101982378857</v>
      </c>
      <c r="AQ113" s="327">
        <f t="shared" si="52"/>
        <v>1135.6602492290747</v>
      </c>
      <c r="AR113" s="327">
        <f t="shared" si="52"/>
        <v>0</v>
      </c>
      <c r="AS113" s="327">
        <f t="shared" si="52"/>
        <v>819.25739372246699</v>
      </c>
      <c r="AT113" s="327">
        <f t="shared" si="52"/>
        <v>11.300101982378855</v>
      </c>
      <c r="AU113" s="327">
        <f t="shared" si="52"/>
        <v>16.950152973568279</v>
      </c>
      <c r="AV113" s="327">
        <f t="shared" si="52"/>
        <v>11.300101982378855</v>
      </c>
      <c r="AW113" s="327">
        <f t="shared" si="52"/>
        <v>22.600203964757711</v>
      </c>
      <c r="AX113" s="327">
        <f t="shared" si="52"/>
        <v>67.800611894273118</v>
      </c>
      <c r="AY113" s="327">
        <f t="shared" si="52"/>
        <v>16.950152973568279</v>
      </c>
      <c r="AZ113" s="327">
        <f t="shared" si="52"/>
        <v>16.950152973568279</v>
      </c>
      <c r="BA113" s="327">
        <f t="shared" si="52"/>
        <v>11.300101982378855</v>
      </c>
      <c r="BB113" s="327">
        <f t="shared" si="52"/>
        <v>5.6500509911894277</v>
      </c>
      <c r="BC113" s="327">
        <f t="shared" si="48"/>
        <v>79.100713876651994</v>
      </c>
      <c r="BD113" s="327">
        <f t="shared" si="48"/>
        <v>28.250254955947142</v>
      </c>
      <c r="BE113" s="327">
        <f t="shared" si="48"/>
        <v>28.250254955947142</v>
      </c>
      <c r="BF113" s="327">
        <f t="shared" si="44"/>
        <v>16.950152973568279</v>
      </c>
    </row>
    <row r="114" spans="2:58" ht="14.25">
      <c r="B114" s="6" t="s">
        <v>99</v>
      </c>
      <c r="C114" s="1845" t="s">
        <v>35</v>
      </c>
      <c r="D114" s="1846" t="s">
        <v>38</v>
      </c>
      <c r="E114" s="1845" t="s">
        <v>25</v>
      </c>
      <c r="F114" s="1573" t="s">
        <v>16</v>
      </c>
      <c r="G114" s="1873">
        <v>17.39</v>
      </c>
      <c r="H114" s="1874">
        <v>3258.6489303023986</v>
      </c>
      <c r="I114" s="1874">
        <v>3258.6489303023986</v>
      </c>
      <c r="J114" s="1874">
        <v>3258.65</v>
      </c>
      <c r="K114" s="1867">
        <v>9.08</v>
      </c>
      <c r="R114" s="327">
        <f t="shared" si="45"/>
        <v>29588.532287145779</v>
      </c>
      <c r="S114" s="327">
        <f t="shared" si="51"/>
        <v>15739.274333360581</v>
      </c>
      <c r="T114" s="327">
        <f t="shared" si="51"/>
        <v>651.72978606047991</v>
      </c>
      <c r="U114" s="327">
        <f t="shared" si="51"/>
        <v>6549.8843499078203</v>
      </c>
      <c r="V114" s="327">
        <f t="shared" si="51"/>
        <v>0</v>
      </c>
      <c r="W114" s="327">
        <f t="shared" si="51"/>
        <v>4725.0409489384783</v>
      </c>
      <c r="X114" s="327">
        <f t="shared" si="51"/>
        <v>65.172978606047977</v>
      </c>
      <c r="Y114" s="327">
        <f t="shared" si="51"/>
        <v>97.759467909071944</v>
      </c>
      <c r="Z114" s="327">
        <f t="shared" si="51"/>
        <v>65.172978606047977</v>
      </c>
      <c r="AA114" s="327">
        <f t="shared" si="51"/>
        <v>130.34595721209595</v>
      </c>
      <c r="AB114" s="327">
        <f t="shared" si="51"/>
        <v>391.03787163628778</v>
      </c>
      <c r="AC114" s="327">
        <f t="shared" si="51"/>
        <v>97.759467909071944</v>
      </c>
      <c r="AD114" s="327">
        <f t="shared" si="51"/>
        <v>97.759467909071944</v>
      </c>
      <c r="AE114" s="327">
        <f t="shared" si="51"/>
        <v>65.172978606047977</v>
      </c>
      <c r="AF114" s="327">
        <f t="shared" si="51"/>
        <v>32.586489303023988</v>
      </c>
      <c r="AG114" s="327">
        <f t="shared" si="46"/>
        <v>456.21085024233588</v>
      </c>
      <c r="AH114" s="327">
        <f t="shared" si="46"/>
        <v>162.93244651511998</v>
      </c>
      <c r="AI114" s="327">
        <f t="shared" si="46"/>
        <v>162.93244651511998</v>
      </c>
      <c r="AJ114" s="327">
        <f t="shared" si="42"/>
        <v>97.759467909071944</v>
      </c>
      <c r="AK114" s="1336" t="s">
        <v>1596</v>
      </c>
      <c r="AL114" s="89" t="s">
        <v>1596</v>
      </c>
      <c r="AM114" s="1336" t="s">
        <v>1596</v>
      </c>
      <c r="AN114" s="327">
        <f t="shared" si="47"/>
        <v>29588.542000000001</v>
      </c>
      <c r="AO114" s="327">
        <f t="shared" si="52"/>
        <v>15739.279499999997</v>
      </c>
      <c r="AP114" s="327">
        <f t="shared" si="52"/>
        <v>651.73000000000013</v>
      </c>
      <c r="AQ114" s="327">
        <f t="shared" si="52"/>
        <v>6549.8864999999996</v>
      </c>
      <c r="AR114" s="327">
        <f t="shared" si="52"/>
        <v>0</v>
      </c>
      <c r="AS114" s="327">
        <f t="shared" si="52"/>
        <v>4725.0425000000005</v>
      </c>
      <c r="AT114" s="327">
        <f t="shared" si="52"/>
        <v>65.173000000000002</v>
      </c>
      <c r="AU114" s="327">
        <f t="shared" si="52"/>
        <v>97.759499999999989</v>
      </c>
      <c r="AV114" s="327">
        <f t="shared" si="52"/>
        <v>65.173000000000002</v>
      </c>
      <c r="AW114" s="327">
        <f t="shared" si="52"/>
        <v>130.346</v>
      </c>
      <c r="AX114" s="327">
        <f t="shared" si="52"/>
        <v>391.03799999999995</v>
      </c>
      <c r="AY114" s="327">
        <f t="shared" si="52"/>
        <v>97.759499999999989</v>
      </c>
      <c r="AZ114" s="327">
        <f t="shared" si="52"/>
        <v>97.759499999999989</v>
      </c>
      <c r="BA114" s="327">
        <f t="shared" si="52"/>
        <v>65.173000000000002</v>
      </c>
      <c r="BB114" s="327">
        <f t="shared" si="52"/>
        <v>32.586500000000001</v>
      </c>
      <c r="BC114" s="327">
        <f t="shared" si="48"/>
        <v>456.21100000000007</v>
      </c>
      <c r="BD114" s="327">
        <f t="shared" si="48"/>
        <v>162.93250000000003</v>
      </c>
      <c r="BE114" s="327">
        <f t="shared" si="48"/>
        <v>162.93250000000003</v>
      </c>
      <c r="BF114" s="327">
        <f t="shared" si="44"/>
        <v>97.759499999999989</v>
      </c>
    </row>
    <row r="115" spans="2:58" ht="14.25">
      <c r="B115" s="6" t="s">
        <v>99</v>
      </c>
      <c r="C115" s="1845" t="s">
        <v>35</v>
      </c>
      <c r="D115" s="1846" t="s">
        <v>36</v>
      </c>
      <c r="E115" s="1845" t="s">
        <v>15</v>
      </c>
      <c r="F115" s="1573" t="s">
        <v>16</v>
      </c>
      <c r="G115" s="1873">
        <v>17.39</v>
      </c>
      <c r="H115" s="1874">
        <v>7863.4769868989451</v>
      </c>
      <c r="I115" s="1874">
        <v>7863.4769868989451</v>
      </c>
      <c r="J115" s="1874">
        <v>7863.48</v>
      </c>
      <c r="K115" s="1867">
        <v>12.2</v>
      </c>
      <c r="R115" s="327">
        <f t="shared" si="45"/>
        <v>95934.419240167132</v>
      </c>
      <c r="S115" s="327">
        <f t="shared" si="51"/>
        <v>37980.593846721931</v>
      </c>
      <c r="T115" s="327">
        <f t="shared" si="51"/>
        <v>1572.6953973797895</v>
      </c>
      <c r="U115" s="327">
        <f t="shared" si="51"/>
        <v>15805.58874366688</v>
      </c>
      <c r="V115" s="327">
        <f t="shared" si="51"/>
        <v>0</v>
      </c>
      <c r="W115" s="327">
        <f t="shared" si="51"/>
        <v>35936.089830128185</v>
      </c>
      <c r="X115" s="327">
        <f t="shared" si="51"/>
        <v>157.26953973797896</v>
      </c>
      <c r="Y115" s="327">
        <f t="shared" si="51"/>
        <v>235.90430960696838</v>
      </c>
      <c r="Z115" s="327">
        <f t="shared" si="51"/>
        <v>157.26953973797896</v>
      </c>
      <c r="AA115" s="327">
        <f t="shared" si="51"/>
        <v>314.53907947595792</v>
      </c>
      <c r="AB115" s="327">
        <f t="shared" si="51"/>
        <v>943.61723842787353</v>
      </c>
      <c r="AC115" s="327">
        <f t="shared" si="51"/>
        <v>235.90430960696838</v>
      </c>
      <c r="AD115" s="327">
        <f t="shared" si="51"/>
        <v>235.90430960696838</v>
      </c>
      <c r="AE115" s="327">
        <f t="shared" si="51"/>
        <v>157.26953973797896</v>
      </c>
      <c r="AF115" s="327">
        <f t="shared" si="51"/>
        <v>78.63476986898948</v>
      </c>
      <c r="AG115" s="327">
        <f t="shared" si="46"/>
        <v>1100.8867781658525</v>
      </c>
      <c r="AH115" s="327">
        <f t="shared" si="46"/>
        <v>393.17384934494737</v>
      </c>
      <c r="AI115" s="327">
        <f t="shared" si="46"/>
        <v>393.17384934494737</v>
      </c>
      <c r="AJ115" s="327">
        <f t="shared" si="42"/>
        <v>235.90430960696838</v>
      </c>
      <c r="AK115" s="1336" t="s">
        <v>1596</v>
      </c>
      <c r="AL115" s="89" t="s">
        <v>1596</v>
      </c>
      <c r="AM115" s="1336" t="s">
        <v>1596</v>
      </c>
      <c r="AN115" s="327">
        <f t="shared" si="47"/>
        <v>95934.455999999991</v>
      </c>
      <c r="AO115" s="327">
        <f t="shared" si="52"/>
        <v>37980.608400000026</v>
      </c>
      <c r="AP115" s="327">
        <f t="shared" si="52"/>
        <v>1572.6960000000004</v>
      </c>
      <c r="AQ115" s="327">
        <f t="shared" si="52"/>
        <v>15805.594799999999</v>
      </c>
      <c r="AR115" s="327">
        <f t="shared" si="52"/>
        <v>0</v>
      </c>
      <c r="AS115" s="327">
        <f t="shared" si="52"/>
        <v>35936.103600000002</v>
      </c>
      <c r="AT115" s="327">
        <f t="shared" si="52"/>
        <v>157.26960000000003</v>
      </c>
      <c r="AU115" s="327">
        <f t="shared" si="52"/>
        <v>235.90440000000001</v>
      </c>
      <c r="AV115" s="327">
        <f t="shared" si="52"/>
        <v>157.26960000000003</v>
      </c>
      <c r="AW115" s="327">
        <f t="shared" si="52"/>
        <v>314.53920000000005</v>
      </c>
      <c r="AX115" s="327">
        <f t="shared" si="52"/>
        <v>943.61760000000004</v>
      </c>
      <c r="AY115" s="327">
        <f t="shared" si="52"/>
        <v>235.90440000000001</v>
      </c>
      <c r="AZ115" s="327">
        <f t="shared" si="52"/>
        <v>235.90440000000001</v>
      </c>
      <c r="BA115" s="327">
        <f t="shared" si="52"/>
        <v>157.26960000000003</v>
      </c>
      <c r="BB115" s="327">
        <f t="shared" si="52"/>
        <v>78.634800000000013</v>
      </c>
      <c r="BC115" s="327">
        <f t="shared" si="48"/>
        <v>1100.8872000000001</v>
      </c>
      <c r="BD115" s="327">
        <f t="shared" si="48"/>
        <v>393.17400000000009</v>
      </c>
      <c r="BE115" s="327">
        <f t="shared" si="48"/>
        <v>393.17400000000009</v>
      </c>
      <c r="BF115" s="327">
        <f t="shared" si="44"/>
        <v>235.90440000000001</v>
      </c>
    </row>
    <row r="116" spans="2:58" ht="14.25">
      <c r="B116" s="6" t="s">
        <v>99</v>
      </c>
      <c r="C116" s="1845" t="s">
        <v>35</v>
      </c>
      <c r="D116" s="1846" t="s">
        <v>23</v>
      </c>
      <c r="E116" s="1845" t="s">
        <v>15</v>
      </c>
      <c r="F116" s="1573" t="s">
        <v>16</v>
      </c>
      <c r="G116" s="1873">
        <v>17.39</v>
      </c>
      <c r="H116" s="1874">
        <v>2540.5970539530417</v>
      </c>
      <c r="I116" s="1874">
        <v>2540.5970539530417</v>
      </c>
      <c r="J116" s="1874">
        <v>2540.6</v>
      </c>
      <c r="K116" s="1867">
        <v>12.2</v>
      </c>
      <c r="R116" s="327">
        <f t="shared" si="45"/>
        <v>30995.284058227106</v>
      </c>
      <c r="S116" s="327">
        <f t="shared" si="51"/>
        <v>12271.083770593199</v>
      </c>
      <c r="T116" s="327">
        <f t="shared" si="51"/>
        <v>508.11941079060841</v>
      </c>
      <c r="U116" s="327">
        <f t="shared" si="51"/>
        <v>5106.6000784456137</v>
      </c>
      <c r="V116" s="327">
        <f t="shared" si="51"/>
        <v>0</v>
      </c>
      <c r="W116" s="327">
        <f t="shared" si="51"/>
        <v>11610.528536565402</v>
      </c>
      <c r="X116" s="327">
        <f t="shared" si="51"/>
        <v>50.811941079060844</v>
      </c>
      <c r="Y116" s="327">
        <f t="shared" si="51"/>
        <v>76.217911618591245</v>
      </c>
      <c r="Z116" s="327">
        <f t="shared" si="51"/>
        <v>50.811941079060844</v>
      </c>
      <c r="AA116" s="327">
        <f t="shared" si="51"/>
        <v>101.62388215812169</v>
      </c>
      <c r="AB116" s="327">
        <f t="shared" si="51"/>
        <v>304.87164647436498</v>
      </c>
      <c r="AC116" s="327">
        <f t="shared" si="51"/>
        <v>76.217911618591245</v>
      </c>
      <c r="AD116" s="327">
        <f t="shared" si="51"/>
        <v>76.217911618591245</v>
      </c>
      <c r="AE116" s="327">
        <f t="shared" si="51"/>
        <v>50.811941079060844</v>
      </c>
      <c r="AF116" s="327">
        <f t="shared" si="51"/>
        <v>25.405970539530422</v>
      </c>
      <c r="AG116" s="327">
        <f t="shared" si="46"/>
        <v>355.68358755342587</v>
      </c>
      <c r="AH116" s="327">
        <f t="shared" si="46"/>
        <v>127.0298526976521</v>
      </c>
      <c r="AI116" s="327">
        <f t="shared" si="46"/>
        <v>127.0298526976521</v>
      </c>
      <c r="AJ116" s="327">
        <f t="shared" si="42"/>
        <v>76.217911618591245</v>
      </c>
      <c r="AK116" s="1336" t="s">
        <v>1596</v>
      </c>
      <c r="AL116" s="89" t="s">
        <v>1596</v>
      </c>
      <c r="AM116" s="1336" t="s">
        <v>1596</v>
      </c>
      <c r="AN116" s="327">
        <f t="shared" si="47"/>
        <v>30995.319999999996</v>
      </c>
      <c r="AO116" s="327">
        <f t="shared" si="52"/>
        <v>12271.098000000007</v>
      </c>
      <c r="AP116" s="327">
        <f t="shared" si="52"/>
        <v>508.12000000000006</v>
      </c>
      <c r="AQ116" s="327">
        <f t="shared" si="52"/>
        <v>5106.6059999999998</v>
      </c>
      <c r="AR116" s="327">
        <f t="shared" si="52"/>
        <v>0</v>
      </c>
      <c r="AS116" s="327">
        <f t="shared" si="52"/>
        <v>11610.542000000001</v>
      </c>
      <c r="AT116" s="327">
        <f t="shared" si="52"/>
        <v>50.812000000000005</v>
      </c>
      <c r="AU116" s="327">
        <f t="shared" si="52"/>
        <v>76.218000000000004</v>
      </c>
      <c r="AV116" s="327">
        <f t="shared" si="52"/>
        <v>50.812000000000005</v>
      </c>
      <c r="AW116" s="327">
        <f t="shared" si="52"/>
        <v>101.62400000000001</v>
      </c>
      <c r="AX116" s="327">
        <f t="shared" si="52"/>
        <v>304.87200000000001</v>
      </c>
      <c r="AY116" s="327">
        <f t="shared" si="52"/>
        <v>76.218000000000004</v>
      </c>
      <c r="AZ116" s="327">
        <f t="shared" si="52"/>
        <v>76.218000000000004</v>
      </c>
      <c r="BA116" s="327">
        <f t="shared" si="52"/>
        <v>50.812000000000005</v>
      </c>
      <c r="BB116" s="327">
        <f t="shared" si="52"/>
        <v>25.406000000000002</v>
      </c>
      <c r="BC116" s="327">
        <f t="shared" si="48"/>
        <v>355.68399999999997</v>
      </c>
      <c r="BD116" s="327">
        <f t="shared" si="48"/>
        <v>127.03000000000002</v>
      </c>
      <c r="BE116" s="327">
        <f t="shared" si="48"/>
        <v>127.03000000000002</v>
      </c>
      <c r="BF116" s="327">
        <f t="shared" si="44"/>
        <v>76.218000000000004</v>
      </c>
    </row>
    <row r="117" spans="2:58" ht="14.25">
      <c r="B117" s="6" t="s">
        <v>99</v>
      </c>
      <c r="C117" s="1845" t="s">
        <v>35</v>
      </c>
      <c r="D117" s="1846" t="s">
        <v>37</v>
      </c>
      <c r="E117" s="1845" t="s">
        <v>15</v>
      </c>
      <c r="F117" s="1573" t="s">
        <v>16</v>
      </c>
      <c r="G117" s="1873">
        <v>17.649999999999999</v>
      </c>
      <c r="H117" s="1874">
        <v>334.02013891398252</v>
      </c>
      <c r="I117" s="1874">
        <v>334.02013891398252</v>
      </c>
      <c r="J117" s="1874">
        <v>334.02</v>
      </c>
      <c r="K117" s="1867">
        <v>12.38</v>
      </c>
      <c r="R117" s="327">
        <f t="shared" si="45"/>
        <v>4075.0456947505863</v>
      </c>
      <c r="S117" s="327">
        <f t="shared" si="51"/>
        <v>1613.3172709545365</v>
      </c>
      <c r="T117" s="327">
        <f t="shared" si="51"/>
        <v>66.80402778279651</v>
      </c>
      <c r="U117" s="327">
        <f t="shared" si="51"/>
        <v>671.38047921710483</v>
      </c>
      <c r="V117" s="327">
        <f t="shared" si="51"/>
        <v>0</v>
      </c>
      <c r="W117" s="327">
        <f t="shared" si="51"/>
        <v>1526.4720348369003</v>
      </c>
      <c r="X117" s="327">
        <f t="shared" si="51"/>
        <v>6.6804027782796513</v>
      </c>
      <c r="Y117" s="327">
        <f t="shared" si="51"/>
        <v>10.020604167419476</v>
      </c>
      <c r="Z117" s="327">
        <f t="shared" si="51"/>
        <v>6.6804027782796513</v>
      </c>
      <c r="AA117" s="327">
        <f t="shared" si="51"/>
        <v>13.360805556559303</v>
      </c>
      <c r="AB117" s="327">
        <f t="shared" si="51"/>
        <v>40.082416669677905</v>
      </c>
      <c r="AC117" s="327">
        <f t="shared" si="51"/>
        <v>10.020604167419476</v>
      </c>
      <c r="AD117" s="327">
        <f t="shared" si="51"/>
        <v>10.020604167419476</v>
      </c>
      <c r="AE117" s="327">
        <f t="shared" si="51"/>
        <v>6.6804027782796513</v>
      </c>
      <c r="AF117" s="327">
        <f t="shared" si="51"/>
        <v>3.3402013891398257</v>
      </c>
      <c r="AG117" s="327">
        <f t="shared" si="46"/>
        <v>46.762819447957554</v>
      </c>
      <c r="AH117" s="327">
        <f t="shared" si="46"/>
        <v>16.701006945699127</v>
      </c>
      <c r="AI117" s="327">
        <f t="shared" si="46"/>
        <v>16.701006945699127</v>
      </c>
      <c r="AJ117" s="327">
        <f t="shared" si="42"/>
        <v>10.020604167419476</v>
      </c>
      <c r="AK117" s="1336" t="s">
        <v>1596</v>
      </c>
      <c r="AL117" s="89" t="s">
        <v>1596</v>
      </c>
      <c r="AM117" s="1336" t="s">
        <v>1596</v>
      </c>
      <c r="AN117" s="327">
        <f t="shared" si="47"/>
        <v>4135.1675999999998</v>
      </c>
      <c r="AO117" s="327">
        <f t="shared" si="52"/>
        <v>1637.1196318032798</v>
      </c>
      <c r="AP117" s="327">
        <f t="shared" si="52"/>
        <v>67.789632786885264</v>
      </c>
      <c r="AQ117" s="327">
        <f t="shared" si="52"/>
        <v>681.28580950819673</v>
      </c>
      <c r="AR117" s="327">
        <f t="shared" si="52"/>
        <v>0</v>
      </c>
      <c r="AS117" s="327">
        <f t="shared" si="52"/>
        <v>1548.993109180328</v>
      </c>
      <c r="AT117" s="327">
        <f t="shared" si="52"/>
        <v>6.7789632786885257</v>
      </c>
      <c r="AU117" s="327">
        <f t="shared" si="52"/>
        <v>10.168444918032787</v>
      </c>
      <c r="AV117" s="327">
        <f t="shared" si="52"/>
        <v>6.7789632786885257</v>
      </c>
      <c r="AW117" s="327">
        <f t="shared" si="52"/>
        <v>13.557926557377051</v>
      </c>
      <c r="AX117" s="327">
        <f t="shared" si="52"/>
        <v>40.673779672131147</v>
      </c>
      <c r="AY117" s="327">
        <f t="shared" si="52"/>
        <v>10.168444918032787</v>
      </c>
      <c r="AZ117" s="327">
        <f t="shared" si="52"/>
        <v>10.168444918032787</v>
      </c>
      <c r="BA117" s="327">
        <f t="shared" si="52"/>
        <v>6.7789632786885257</v>
      </c>
      <c r="BB117" s="327">
        <f t="shared" si="52"/>
        <v>3.3894816393442628</v>
      </c>
      <c r="BC117" s="327">
        <f t="shared" si="48"/>
        <v>47.452742950819676</v>
      </c>
      <c r="BD117" s="327">
        <f t="shared" si="48"/>
        <v>16.947408196721316</v>
      </c>
      <c r="BE117" s="327">
        <f t="shared" si="48"/>
        <v>16.947408196721316</v>
      </c>
      <c r="BF117" s="327">
        <f t="shared" si="44"/>
        <v>10.168444918032787</v>
      </c>
    </row>
    <row r="118" spans="2:58" ht="14.25">
      <c r="B118" s="6" t="s">
        <v>99</v>
      </c>
      <c r="C118" s="1845" t="s">
        <v>35</v>
      </c>
      <c r="D118" s="1846" t="s">
        <v>38</v>
      </c>
      <c r="E118" s="1845" t="s">
        <v>15</v>
      </c>
      <c r="F118" s="1573" t="s">
        <v>16</v>
      </c>
      <c r="G118" s="1873">
        <v>17.39</v>
      </c>
      <c r="H118" s="1874">
        <v>1954.0217199557815</v>
      </c>
      <c r="I118" s="1874">
        <v>1954.0217199557815</v>
      </c>
      <c r="J118" s="1874">
        <v>1954.02</v>
      </c>
      <c r="K118" s="1867">
        <v>12.2</v>
      </c>
      <c r="R118" s="327">
        <f t="shared" si="45"/>
        <v>23839.064983460532</v>
      </c>
      <c r="S118" s="327">
        <f t="shared" si="51"/>
        <v>9437.9249073864303</v>
      </c>
      <c r="T118" s="327">
        <f t="shared" si="51"/>
        <v>390.80434399115637</v>
      </c>
      <c r="U118" s="327">
        <f t="shared" si="51"/>
        <v>3927.5836571111204</v>
      </c>
      <c r="V118" s="327">
        <f t="shared" si="51"/>
        <v>0</v>
      </c>
      <c r="W118" s="327">
        <f t="shared" si="51"/>
        <v>8929.8792601979221</v>
      </c>
      <c r="X118" s="327">
        <f t="shared" si="51"/>
        <v>39.080434399115639</v>
      </c>
      <c r="Y118" s="327">
        <f t="shared" si="51"/>
        <v>58.620651598673447</v>
      </c>
      <c r="Z118" s="327">
        <f t="shared" si="51"/>
        <v>39.080434399115639</v>
      </c>
      <c r="AA118" s="327">
        <f t="shared" si="51"/>
        <v>78.160868798231277</v>
      </c>
      <c r="AB118" s="327">
        <f t="shared" si="51"/>
        <v>234.48260639469379</v>
      </c>
      <c r="AC118" s="327">
        <f t="shared" si="51"/>
        <v>58.620651598673447</v>
      </c>
      <c r="AD118" s="327">
        <f t="shared" si="51"/>
        <v>58.620651598673447</v>
      </c>
      <c r="AE118" s="327">
        <f t="shared" si="51"/>
        <v>39.080434399115639</v>
      </c>
      <c r="AF118" s="327">
        <f t="shared" si="51"/>
        <v>19.540217199557819</v>
      </c>
      <c r="AG118" s="327">
        <f t="shared" si="46"/>
        <v>273.56304079380942</v>
      </c>
      <c r="AH118" s="327">
        <f t="shared" si="46"/>
        <v>97.701085997789093</v>
      </c>
      <c r="AI118" s="327">
        <f t="shared" si="46"/>
        <v>97.701085997789093</v>
      </c>
      <c r="AJ118" s="327">
        <f t="shared" si="42"/>
        <v>58.620651598673447</v>
      </c>
      <c r="AK118" s="1336" t="s">
        <v>1596</v>
      </c>
      <c r="AL118" s="89" t="s">
        <v>1596</v>
      </c>
      <c r="AM118" s="1336" t="s">
        <v>1596</v>
      </c>
      <c r="AN118" s="327">
        <f t="shared" si="47"/>
        <v>23839.043999999998</v>
      </c>
      <c r="AO118" s="327">
        <f t="shared" si="52"/>
        <v>9437.9166000000059</v>
      </c>
      <c r="AP118" s="327">
        <f t="shared" si="52"/>
        <v>390.80400000000009</v>
      </c>
      <c r="AQ118" s="327">
        <f t="shared" si="52"/>
        <v>3927.5801999999999</v>
      </c>
      <c r="AR118" s="327">
        <f t="shared" si="52"/>
        <v>0</v>
      </c>
      <c r="AS118" s="327">
        <f t="shared" si="52"/>
        <v>8929.8714</v>
      </c>
      <c r="AT118" s="327">
        <f t="shared" si="52"/>
        <v>39.080400000000004</v>
      </c>
      <c r="AU118" s="327">
        <f t="shared" si="52"/>
        <v>58.620600000000003</v>
      </c>
      <c r="AV118" s="327">
        <f t="shared" si="52"/>
        <v>39.080400000000004</v>
      </c>
      <c r="AW118" s="327">
        <f t="shared" si="52"/>
        <v>78.160800000000009</v>
      </c>
      <c r="AX118" s="327">
        <f t="shared" si="52"/>
        <v>234.48240000000001</v>
      </c>
      <c r="AY118" s="327">
        <f t="shared" si="52"/>
        <v>58.620600000000003</v>
      </c>
      <c r="AZ118" s="327">
        <f t="shared" si="52"/>
        <v>58.620600000000003</v>
      </c>
      <c r="BA118" s="327">
        <f t="shared" si="52"/>
        <v>39.080400000000004</v>
      </c>
      <c r="BB118" s="327">
        <f t="shared" si="52"/>
        <v>19.540200000000002</v>
      </c>
      <c r="BC118" s="327">
        <f t="shared" si="48"/>
        <v>273.56279999999998</v>
      </c>
      <c r="BD118" s="327">
        <f t="shared" si="48"/>
        <v>97.701000000000022</v>
      </c>
      <c r="BE118" s="327">
        <f t="shared" si="48"/>
        <v>97.701000000000022</v>
      </c>
      <c r="BF118" s="327">
        <f t="shared" si="44"/>
        <v>58.620600000000003</v>
      </c>
    </row>
    <row r="119" spans="2:58" ht="14.25">
      <c r="B119" s="6" t="s">
        <v>99</v>
      </c>
      <c r="C119" s="1845" t="s">
        <v>100</v>
      </c>
      <c r="D119" s="1846" t="s">
        <v>101</v>
      </c>
      <c r="E119" s="1845" t="s">
        <v>15</v>
      </c>
      <c r="F119" s="1573" t="s">
        <v>16</v>
      </c>
      <c r="G119" s="1873">
        <v>17.77</v>
      </c>
      <c r="H119" s="1874">
        <v>5745.2999999999993</v>
      </c>
      <c r="I119" s="1874">
        <v>5745.2999999999993</v>
      </c>
      <c r="J119" s="1874">
        <v>6524.3879999999999</v>
      </c>
      <c r="K119" s="1867">
        <v>12.2</v>
      </c>
      <c r="R119" s="327">
        <f t="shared" si="45"/>
        <v>70092.659999999989</v>
      </c>
      <c r="S119" s="327">
        <f t="shared" si="51"/>
        <v>27749.799000000017</v>
      </c>
      <c r="T119" s="327">
        <f t="shared" si="51"/>
        <v>1149.0600000000002</v>
      </c>
      <c r="U119" s="327">
        <f t="shared" si="51"/>
        <v>11548.052999999998</v>
      </c>
      <c r="V119" s="327">
        <f t="shared" si="51"/>
        <v>0</v>
      </c>
      <c r="W119" s="327">
        <f t="shared" si="51"/>
        <v>26256.021000000001</v>
      </c>
      <c r="X119" s="327">
        <f t="shared" si="51"/>
        <v>114.90600000000001</v>
      </c>
      <c r="Y119" s="327">
        <f t="shared" si="51"/>
        <v>172.35899999999998</v>
      </c>
      <c r="Z119" s="327">
        <f t="shared" si="51"/>
        <v>114.90600000000001</v>
      </c>
      <c r="AA119" s="327">
        <f t="shared" si="51"/>
        <v>229.81200000000001</v>
      </c>
      <c r="AB119" s="327">
        <f t="shared" si="51"/>
        <v>689.43599999999992</v>
      </c>
      <c r="AC119" s="327">
        <f t="shared" si="51"/>
        <v>172.35899999999998</v>
      </c>
      <c r="AD119" s="327">
        <f t="shared" si="51"/>
        <v>172.35899999999998</v>
      </c>
      <c r="AE119" s="327">
        <f t="shared" si="51"/>
        <v>114.90600000000001</v>
      </c>
      <c r="AF119" s="327">
        <f t="shared" si="51"/>
        <v>57.453000000000003</v>
      </c>
      <c r="AG119" s="327">
        <f t="shared" si="46"/>
        <v>804.34199999999998</v>
      </c>
      <c r="AH119" s="327">
        <f t="shared" si="46"/>
        <v>287.26500000000004</v>
      </c>
      <c r="AI119" s="327">
        <f t="shared" si="46"/>
        <v>287.26500000000004</v>
      </c>
      <c r="AJ119" s="327">
        <f t="shared" si="42"/>
        <v>172.35899999999998</v>
      </c>
      <c r="AK119" s="1336" t="s">
        <v>1596</v>
      </c>
      <c r="AL119" s="89" t="s">
        <v>1596</v>
      </c>
      <c r="AM119" s="1336" t="s">
        <v>1596</v>
      </c>
      <c r="AN119" s="327">
        <f t="shared" si="47"/>
        <v>79597.533599999995</v>
      </c>
      <c r="AO119" s="327">
        <f t="shared" si="52"/>
        <v>31512.794040000023</v>
      </c>
      <c r="AP119" s="327">
        <f t="shared" si="52"/>
        <v>1304.8776000000003</v>
      </c>
      <c r="AQ119" s="327">
        <f t="shared" si="52"/>
        <v>13114.01988</v>
      </c>
      <c r="AR119" s="327">
        <f t="shared" si="52"/>
        <v>0</v>
      </c>
      <c r="AS119" s="327">
        <f t="shared" si="52"/>
        <v>29816.453160000005</v>
      </c>
      <c r="AT119" s="327">
        <f t="shared" si="52"/>
        <v>130.48776000000004</v>
      </c>
      <c r="AU119" s="327">
        <f t="shared" si="52"/>
        <v>195.73164</v>
      </c>
      <c r="AV119" s="327">
        <f t="shared" si="52"/>
        <v>130.48776000000004</v>
      </c>
      <c r="AW119" s="327">
        <f t="shared" si="52"/>
        <v>260.97552000000007</v>
      </c>
      <c r="AX119" s="327">
        <f t="shared" si="52"/>
        <v>782.92655999999999</v>
      </c>
      <c r="AY119" s="327">
        <f t="shared" si="52"/>
        <v>195.73164</v>
      </c>
      <c r="AZ119" s="327">
        <f t="shared" si="52"/>
        <v>195.73164</v>
      </c>
      <c r="BA119" s="327">
        <f t="shared" si="52"/>
        <v>130.48776000000004</v>
      </c>
      <c r="BB119" s="327">
        <f t="shared" si="52"/>
        <v>65.243880000000019</v>
      </c>
      <c r="BC119" s="327">
        <f t="shared" si="48"/>
        <v>913.41432000000009</v>
      </c>
      <c r="BD119" s="327">
        <f t="shared" si="48"/>
        <v>326.21940000000006</v>
      </c>
      <c r="BE119" s="327">
        <f t="shared" si="48"/>
        <v>326.21940000000006</v>
      </c>
      <c r="BF119" s="327">
        <f t="shared" si="44"/>
        <v>195.73164</v>
      </c>
    </row>
    <row r="120" spans="2:58" ht="14.25">
      <c r="B120" s="6" t="s">
        <v>99</v>
      </c>
      <c r="C120" s="1845" t="s">
        <v>102</v>
      </c>
      <c r="D120" s="1846" t="s">
        <v>103</v>
      </c>
      <c r="E120" s="1845" t="s">
        <v>15</v>
      </c>
      <c r="F120" s="1573" t="s">
        <v>16</v>
      </c>
      <c r="G120" s="1873">
        <v>17.87</v>
      </c>
      <c r="H120" s="1874">
        <v>2421.4498491390127</v>
      </c>
      <c r="I120" s="1874">
        <v>2421.4498491390127</v>
      </c>
      <c r="J120" s="1874">
        <v>2464.9536534503923</v>
      </c>
      <c r="K120" s="1867">
        <v>12.2</v>
      </c>
      <c r="R120" s="327">
        <f t="shared" si="45"/>
        <v>29541.688159495952</v>
      </c>
      <c r="S120" s="327">
        <f t="shared" si="51"/>
        <v>11695.602771341439</v>
      </c>
      <c r="T120" s="327">
        <f t="shared" si="51"/>
        <v>484.28996982780262</v>
      </c>
      <c r="U120" s="327">
        <f t="shared" si="51"/>
        <v>4867.1141967694157</v>
      </c>
      <c r="V120" s="327">
        <f t="shared" si="51"/>
        <v>0</v>
      </c>
      <c r="W120" s="327">
        <f t="shared" si="51"/>
        <v>11066.025810565288</v>
      </c>
      <c r="X120" s="327">
        <f t="shared" si="51"/>
        <v>48.428996982780262</v>
      </c>
      <c r="Y120" s="327">
        <f t="shared" si="51"/>
        <v>72.643495474170379</v>
      </c>
      <c r="Z120" s="327">
        <f t="shared" si="51"/>
        <v>48.428996982780262</v>
      </c>
      <c r="AA120" s="327">
        <f t="shared" si="51"/>
        <v>96.857993965560524</v>
      </c>
      <c r="AB120" s="327">
        <f t="shared" si="51"/>
        <v>290.57398189668152</v>
      </c>
      <c r="AC120" s="327">
        <f t="shared" si="51"/>
        <v>72.643495474170379</v>
      </c>
      <c r="AD120" s="327">
        <f t="shared" si="51"/>
        <v>72.643495474170379</v>
      </c>
      <c r="AE120" s="327">
        <f t="shared" si="51"/>
        <v>48.428996982780262</v>
      </c>
      <c r="AF120" s="327">
        <f t="shared" si="51"/>
        <v>24.214498491390131</v>
      </c>
      <c r="AG120" s="327">
        <f t="shared" si="46"/>
        <v>339.00297887946181</v>
      </c>
      <c r="AH120" s="327">
        <f t="shared" si="46"/>
        <v>121.07249245695066</v>
      </c>
      <c r="AI120" s="327">
        <f t="shared" si="46"/>
        <v>121.07249245695066</v>
      </c>
      <c r="AJ120" s="327">
        <f t="shared" si="42"/>
        <v>72.643495474170379</v>
      </c>
      <c r="AK120" s="1336" t="s">
        <v>1596</v>
      </c>
      <c r="AL120" s="89" t="s">
        <v>1596</v>
      </c>
      <c r="AM120" s="1336" t="s">
        <v>1596</v>
      </c>
      <c r="AN120" s="327">
        <f t="shared" si="47"/>
        <v>30072.434572094782</v>
      </c>
      <c r="AO120" s="327">
        <f t="shared" si="52"/>
        <v>11905.726146165402</v>
      </c>
      <c r="AP120" s="327">
        <f t="shared" si="52"/>
        <v>492.99073069007852</v>
      </c>
      <c r="AQ120" s="327">
        <f t="shared" si="52"/>
        <v>4954.5568434352881</v>
      </c>
      <c r="AR120" s="327">
        <f t="shared" si="52"/>
        <v>0</v>
      </c>
      <c r="AS120" s="327">
        <f t="shared" si="52"/>
        <v>11264.838196268292</v>
      </c>
      <c r="AT120" s="327">
        <f t="shared" si="52"/>
        <v>49.299073069007854</v>
      </c>
      <c r="AU120" s="327">
        <f t="shared" si="52"/>
        <v>73.94860960351177</v>
      </c>
      <c r="AV120" s="327">
        <f t="shared" si="52"/>
        <v>49.299073069007854</v>
      </c>
      <c r="AW120" s="327">
        <f t="shared" si="52"/>
        <v>98.598146138015707</v>
      </c>
      <c r="AX120" s="327">
        <f t="shared" si="52"/>
        <v>295.79443841404708</v>
      </c>
      <c r="AY120" s="327">
        <f t="shared" si="52"/>
        <v>73.94860960351177</v>
      </c>
      <c r="AZ120" s="327">
        <f t="shared" si="52"/>
        <v>73.94860960351177</v>
      </c>
      <c r="BA120" s="327">
        <f t="shared" si="52"/>
        <v>49.299073069007854</v>
      </c>
      <c r="BB120" s="327">
        <f t="shared" si="52"/>
        <v>24.649536534503927</v>
      </c>
      <c r="BC120" s="327">
        <f t="shared" si="48"/>
        <v>345.0935114830549</v>
      </c>
      <c r="BD120" s="327">
        <f t="shared" si="48"/>
        <v>123.24768267251963</v>
      </c>
      <c r="BE120" s="327">
        <f t="shared" si="48"/>
        <v>123.24768267251963</v>
      </c>
      <c r="BF120" s="327">
        <f t="shared" si="44"/>
        <v>73.94860960351177</v>
      </c>
    </row>
    <row r="121" spans="2:58" ht="14.25">
      <c r="B121" s="6" t="s">
        <v>99</v>
      </c>
      <c r="C121" s="1845" t="s">
        <v>60</v>
      </c>
      <c r="D121" s="1846" t="s">
        <v>104</v>
      </c>
      <c r="E121" s="1845" t="s">
        <v>25</v>
      </c>
      <c r="F121" s="1573" t="s">
        <v>26</v>
      </c>
      <c r="G121" s="1873">
        <v>17.46</v>
      </c>
      <c r="H121" s="2211">
        <v>5519.9920521776994</v>
      </c>
      <c r="I121" s="2211">
        <v>5519.9920521776994</v>
      </c>
      <c r="J121" s="2211">
        <v>5519.99</v>
      </c>
      <c r="K121" s="1867">
        <v>9.1199999999999992</v>
      </c>
      <c r="R121" s="327">
        <f t="shared" si="45"/>
        <v>50121.527833773514</v>
      </c>
      <c r="S121" s="327">
        <f t="shared" si="51"/>
        <v>26661.561612018282</v>
      </c>
      <c r="T121" s="327">
        <f t="shared" si="51"/>
        <v>1103.9984104355401</v>
      </c>
      <c r="U121" s="327">
        <f t="shared" si="51"/>
        <v>11095.184024877175</v>
      </c>
      <c r="V121" s="327">
        <f t="shared" si="51"/>
        <v>0</v>
      </c>
      <c r="W121" s="327">
        <f t="shared" si="51"/>
        <v>8003.9884756576657</v>
      </c>
      <c r="X121" s="327">
        <f t="shared" si="51"/>
        <v>110.39984104355401</v>
      </c>
      <c r="Y121" s="327">
        <f t="shared" si="51"/>
        <v>165.59976156533097</v>
      </c>
      <c r="Z121" s="327">
        <f t="shared" si="51"/>
        <v>110.39984104355401</v>
      </c>
      <c r="AA121" s="327">
        <f t="shared" si="51"/>
        <v>220.79968208710801</v>
      </c>
      <c r="AB121" s="327">
        <f t="shared" si="51"/>
        <v>662.39904626132386</v>
      </c>
      <c r="AC121" s="327">
        <f t="shared" si="51"/>
        <v>165.59976156533097</v>
      </c>
      <c r="AD121" s="327">
        <f t="shared" si="51"/>
        <v>165.59976156533097</v>
      </c>
      <c r="AE121" s="327">
        <f t="shared" si="51"/>
        <v>110.39984104355401</v>
      </c>
      <c r="AF121" s="327">
        <f t="shared" si="51"/>
        <v>55.199920521777003</v>
      </c>
      <c r="AG121" s="327">
        <f t="shared" si="46"/>
        <v>772.79888730487812</v>
      </c>
      <c r="AH121" s="327">
        <f t="shared" si="46"/>
        <v>275.99960260888503</v>
      </c>
      <c r="AI121" s="327">
        <f t="shared" si="46"/>
        <v>275.99960260888503</v>
      </c>
      <c r="AJ121" s="327">
        <f t="shared" si="42"/>
        <v>165.59976156533097</v>
      </c>
      <c r="AK121" s="1336" t="s">
        <v>1596</v>
      </c>
      <c r="AL121" s="89" t="s">
        <v>1596</v>
      </c>
      <c r="AM121" s="1336" t="s">
        <v>1596</v>
      </c>
      <c r="AN121" s="327">
        <f t="shared" si="47"/>
        <v>50342.308799999992</v>
      </c>
      <c r="AO121" s="327">
        <f t="shared" si="52"/>
        <v>26779.003469603511</v>
      </c>
      <c r="AP121" s="327">
        <f t="shared" si="52"/>
        <v>1108.8614273127753</v>
      </c>
      <c r="AQ121" s="327">
        <f t="shared" si="52"/>
        <v>11144.057344493389</v>
      </c>
      <c r="AR121" s="327">
        <f t="shared" si="52"/>
        <v>0</v>
      </c>
      <c r="AS121" s="327">
        <f t="shared" si="52"/>
        <v>8039.2453480176209</v>
      </c>
      <c r="AT121" s="327">
        <f t="shared" si="52"/>
        <v>110.88614273127753</v>
      </c>
      <c r="AU121" s="327">
        <f t="shared" si="52"/>
        <v>166.32921409691625</v>
      </c>
      <c r="AV121" s="327">
        <f t="shared" si="52"/>
        <v>110.88614273127753</v>
      </c>
      <c r="AW121" s="327">
        <f t="shared" si="52"/>
        <v>221.77228546255506</v>
      </c>
      <c r="AX121" s="327">
        <f t="shared" si="52"/>
        <v>665.31685638766498</v>
      </c>
      <c r="AY121" s="327">
        <f t="shared" si="52"/>
        <v>166.32921409691625</v>
      </c>
      <c r="AZ121" s="327">
        <f t="shared" si="52"/>
        <v>166.32921409691625</v>
      </c>
      <c r="BA121" s="327">
        <f t="shared" si="52"/>
        <v>110.88614273127753</v>
      </c>
      <c r="BB121" s="327">
        <f t="shared" si="52"/>
        <v>55.443071365638765</v>
      </c>
      <c r="BC121" s="327">
        <f t="shared" si="48"/>
        <v>776.20299911894267</v>
      </c>
      <c r="BD121" s="327">
        <f t="shared" si="48"/>
        <v>277.21535682819382</v>
      </c>
      <c r="BE121" s="327">
        <f t="shared" si="48"/>
        <v>277.21535682819382</v>
      </c>
      <c r="BF121" s="327">
        <f t="shared" si="44"/>
        <v>166.32921409691625</v>
      </c>
    </row>
    <row r="122" spans="2:58" ht="14.25">
      <c r="B122" s="6" t="s">
        <v>99</v>
      </c>
      <c r="C122" s="1845" t="s">
        <v>60</v>
      </c>
      <c r="D122" s="1846" t="s">
        <v>105</v>
      </c>
      <c r="E122" s="1845" t="s">
        <v>25</v>
      </c>
      <c r="F122" s="1573" t="s">
        <v>26</v>
      </c>
      <c r="G122" s="1873">
        <v>17.79</v>
      </c>
      <c r="H122" s="2211">
        <v>877.0079478222998</v>
      </c>
      <c r="I122" s="2211">
        <v>877.0079478222998</v>
      </c>
      <c r="J122" s="2211">
        <v>877.01</v>
      </c>
      <c r="K122" s="1867">
        <v>9.2899999999999991</v>
      </c>
      <c r="R122" s="327">
        <f t="shared" si="45"/>
        <v>7963.2321662264821</v>
      </c>
      <c r="S122" s="327">
        <f t="shared" si="51"/>
        <v>4235.9483879817071</v>
      </c>
      <c r="T122" s="327">
        <f t="shared" si="51"/>
        <v>175.40158956445998</v>
      </c>
      <c r="U122" s="327">
        <f t="shared" si="51"/>
        <v>1762.7859751228223</v>
      </c>
      <c r="V122" s="327">
        <f t="shared" si="51"/>
        <v>0</v>
      </c>
      <c r="W122" s="327">
        <f t="shared" si="51"/>
        <v>1271.6615243423348</v>
      </c>
      <c r="X122" s="327">
        <f t="shared" si="51"/>
        <v>17.540158956445996</v>
      </c>
      <c r="Y122" s="327">
        <f t="shared" si="51"/>
        <v>26.310238434668992</v>
      </c>
      <c r="Z122" s="327">
        <f t="shared" si="51"/>
        <v>17.540158956445996</v>
      </c>
      <c r="AA122" s="327">
        <f t="shared" si="51"/>
        <v>35.080317912891992</v>
      </c>
      <c r="AB122" s="327">
        <f t="shared" si="51"/>
        <v>105.24095373867597</v>
      </c>
      <c r="AC122" s="327">
        <f t="shared" si="51"/>
        <v>26.310238434668992</v>
      </c>
      <c r="AD122" s="327">
        <f t="shared" si="51"/>
        <v>26.310238434668992</v>
      </c>
      <c r="AE122" s="327">
        <f t="shared" si="51"/>
        <v>17.540158956445996</v>
      </c>
      <c r="AF122" s="327">
        <f t="shared" si="51"/>
        <v>8.770079478222998</v>
      </c>
      <c r="AG122" s="327">
        <f t="shared" si="46"/>
        <v>122.78111269512199</v>
      </c>
      <c r="AH122" s="327">
        <f t="shared" si="46"/>
        <v>43.850397391114996</v>
      </c>
      <c r="AI122" s="327">
        <f t="shared" si="46"/>
        <v>43.850397391114996</v>
      </c>
      <c r="AJ122" s="327">
        <f t="shared" si="42"/>
        <v>26.310238434668992</v>
      </c>
      <c r="AK122" s="1336" t="s">
        <v>1596</v>
      </c>
      <c r="AL122" s="89" t="s">
        <v>1596</v>
      </c>
      <c r="AM122" s="1336" t="s">
        <v>1596</v>
      </c>
      <c r="AN122" s="327">
        <f t="shared" si="47"/>
        <v>8147.4228999999996</v>
      </c>
      <c r="AO122" s="327">
        <f t="shared" si="52"/>
        <v>4333.9264985682803</v>
      </c>
      <c r="AP122" s="327">
        <f t="shared" si="52"/>
        <v>179.45865418502206</v>
      </c>
      <c r="AQ122" s="327">
        <f t="shared" si="52"/>
        <v>1803.559474559471</v>
      </c>
      <c r="AR122" s="327">
        <f t="shared" si="52"/>
        <v>0</v>
      </c>
      <c r="AS122" s="327">
        <f t="shared" si="52"/>
        <v>1301.0752428414098</v>
      </c>
      <c r="AT122" s="327">
        <f t="shared" si="52"/>
        <v>17.945865418502205</v>
      </c>
      <c r="AU122" s="327">
        <f t="shared" si="52"/>
        <v>26.918798127753298</v>
      </c>
      <c r="AV122" s="327">
        <f t="shared" si="52"/>
        <v>17.945865418502205</v>
      </c>
      <c r="AW122" s="327">
        <f t="shared" si="52"/>
        <v>35.89173083700441</v>
      </c>
      <c r="AX122" s="327">
        <f t="shared" si="52"/>
        <v>107.67519251101319</v>
      </c>
      <c r="AY122" s="327">
        <f t="shared" si="52"/>
        <v>26.918798127753298</v>
      </c>
      <c r="AZ122" s="327">
        <f t="shared" si="52"/>
        <v>26.918798127753298</v>
      </c>
      <c r="BA122" s="327">
        <f t="shared" si="52"/>
        <v>17.945865418502205</v>
      </c>
      <c r="BB122" s="327">
        <f t="shared" si="52"/>
        <v>8.9729327092511024</v>
      </c>
      <c r="BC122" s="327">
        <f t="shared" si="48"/>
        <v>125.62105792951543</v>
      </c>
      <c r="BD122" s="327">
        <f t="shared" si="48"/>
        <v>44.864663546255514</v>
      </c>
      <c r="BE122" s="327">
        <f t="shared" si="48"/>
        <v>44.864663546255514</v>
      </c>
      <c r="BF122" s="327">
        <f t="shared" si="44"/>
        <v>26.918798127753298</v>
      </c>
    </row>
    <row r="123" spans="2:58" ht="14.25">
      <c r="B123" s="6" t="s">
        <v>99</v>
      </c>
      <c r="C123" s="1845" t="s">
        <v>60</v>
      </c>
      <c r="D123" s="1846" t="s">
        <v>106</v>
      </c>
      <c r="E123" s="1845" t="s">
        <v>25</v>
      </c>
      <c r="F123" s="1573" t="s">
        <v>26</v>
      </c>
      <c r="G123" s="1873">
        <v>17.649999999999999</v>
      </c>
      <c r="H123" s="1874">
        <v>103.43566284278528</v>
      </c>
      <c r="I123" s="1874">
        <v>103.43566284278528</v>
      </c>
      <c r="J123" s="1874">
        <v>103.44</v>
      </c>
      <c r="K123" s="1867">
        <v>9.2100000000000009</v>
      </c>
      <c r="R123" s="327">
        <f t="shared" si="45"/>
        <v>939.19581861249037</v>
      </c>
      <c r="S123" s="327">
        <f t="shared" si="51"/>
        <v>499.5942515306528</v>
      </c>
      <c r="T123" s="327">
        <f t="shared" si="51"/>
        <v>20.687132568557061</v>
      </c>
      <c r="U123" s="327">
        <f t="shared" si="51"/>
        <v>207.9056823139984</v>
      </c>
      <c r="V123" s="327">
        <f t="shared" si="51"/>
        <v>0</v>
      </c>
      <c r="W123" s="327">
        <f t="shared" si="51"/>
        <v>149.98171112203869</v>
      </c>
      <c r="X123" s="327">
        <f t="shared" si="51"/>
        <v>2.0687132568557058</v>
      </c>
      <c r="Y123" s="327">
        <f t="shared" si="51"/>
        <v>3.1030698852835581</v>
      </c>
      <c r="Z123" s="327">
        <f t="shared" si="51"/>
        <v>2.0687132568557058</v>
      </c>
      <c r="AA123" s="327">
        <f t="shared" si="51"/>
        <v>4.1374265137114117</v>
      </c>
      <c r="AB123" s="327">
        <f t="shared" si="51"/>
        <v>12.412279541134232</v>
      </c>
      <c r="AC123" s="327">
        <f t="shared" si="51"/>
        <v>3.1030698852835581</v>
      </c>
      <c r="AD123" s="327">
        <f t="shared" si="51"/>
        <v>3.1030698852835581</v>
      </c>
      <c r="AE123" s="327">
        <f t="shared" si="51"/>
        <v>2.0687132568557058</v>
      </c>
      <c r="AF123" s="327">
        <f t="shared" si="51"/>
        <v>1.0343566284278529</v>
      </c>
      <c r="AG123" s="327">
        <f t="shared" si="46"/>
        <v>14.480992797989941</v>
      </c>
      <c r="AH123" s="327">
        <f t="shared" si="46"/>
        <v>5.1717831421392653</v>
      </c>
      <c r="AI123" s="327">
        <f t="shared" si="46"/>
        <v>5.1717831421392653</v>
      </c>
      <c r="AJ123" s="327">
        <f t="shared" si="42"/>
        <v>3.1030698852835581</v>
      </c>
      <c r="AK123" s="1336" t="s">
        <v>1596</v>
      </c>
      <c r="AL123" s="89" t="s">
        <v>1596</v>
      </c>
      <c r="AM123" s="1336" t="s">
        <v>1596</v>
      </c>
      <c r="AN123" s="327">
        <f t="shared" si="47"/>
        <v>952.68240000000003</v>
      </c>
      <c r="AO123" s="327">
        <f t="shared" si="52"/>
        <v>506.76828105726861</v>
      </c>
      <c r="AP123" s="327">
        <f t="shared" si="52"/>
        <v>20.984193832599125</v>
      </c>
      <c r="AQ123" s="327">
        <f t="shared" si="52"/>
        <v>210.89114801762113</v>
      </c>
      <c r="AR123" s="327">
        <f t="shared" si="52"/>
        <v>0</v>
      </c>
      <c r="AS123" s="327">
        <f t="shared" si="52"/>
        <v>152.13540528634363</v>
      </c>
      <c r="AT123" s="327">
        <f t="shared" si="52"/>
        <v>2.0984193832599121</v>
      </c>
      <c r="AU123" s="327">
        <f t="shared" si="52"/>
        <v>3.1476290748898674</v>
      </c>
      <c r="AV123" s="327">
        <f t="shared" si="52"/>
        <v>2.0984193832599121</v>
      </c>
      <c r="AW123" s="327">
        <f t="shared" si="52"/>
        <v>4.1968387665198241</v>
      </c>
      <c r="AX123" s="327">
        <f t="shared" si="52"/>
        <v>12.59051629955947</v>
      </c>
      <c r="AY123" s="327">
        <f t="shared" si="52"/>
        <v>3.1476290748898674</v>
      </c>
      <c r="AZ123" s="327">
        <f t="shared" si="52"/>
        <v>3.1476290748898674</v>
      </c>
      <c r="BA123" s="327">
        <f t="shared" si="52"/>
        <v>2.0984193832599121</v>
      </c>
      <c r="BB123" s="327">
        <f t="shared" si="52"/>
        <v>1.049209691629956</v>
      </c>
      <c r="BC123" s="327">
        <f t="shared" si="48"/>
        <v>14.688935682819386</v>
      </c>
      <c r="BD123" s="327">
        <f t="shared" si="48"/>
        <v>5.2460484581497813</v>
      </c>
      <c r="BE123" s="327">
        <f t="shared" si="48"/>
        <v>5.2460484581497813</v>
      </c>
      <c r="BF123" s="327">
        <f t="shared" si="44"/>
        <v>3.1476290748898674</v>
      </c>
    </row>
    <row r="124" spans="2:58" ht="14.25">
      <c r="B124" s="6" t="s">
        <v>99</v>
      </c>
      <c r="C124" s="1845" t="s">
        <v>60</v>
      </c>
      <c r="D124" s="1846" t="s">
        <v>107</v>
      </c>
      <c r="E124" s="1845" t="s">
        <v>25</v>
      </c>
      <c r="F124" s="1573" t="s">
        <v>26</v>
      </c>
      <c r="G124" s="1873">
        <v>17.79</v>
      </c>
      <c r="H124" s="1874">
        <v>14.564337157214737</v>
      </c>
      <c r="I124" s="1874">
        <v>14.564337157214737</v>
      </c>
      <c r="J124" s="1874">
        <v>14.56</v>
      </c>
      <c r="K124" s="1867">
        <v>9.2899999999999991</v>
      </c>
      <c r="R124" s="327">
        <f t="shared" si="45"/>
        <v>132.24418138750983</v>
      </c>
      <c r="S124" s="327">
        <f t="shared" si="51"/>
        <v>70.345748469347171</v>
      </c>
      <c r="T124" s="327">
        <f t="shared" si="51"/>
        <v>2.9128674314429484</v>
      </c>
      <c r="U124" s="327">
        <f t="shared" si="51"/>
        <v>29.27431768600162</v>
      </c>
      <c r="V124" s="327">
        <f t="shared" si="51"/>
        <v>0</v>
      </c>
      <c r="W124" s="327">
        <f t="shared" si="51"/>
        <v>21.118288877961373</v>
      </c>
      <c r="X124" s="327">
        <f t="shared" si="51"/>
        <v>0.29128674314429481</v>
      </c>
      <c r="Y124" s="327">
        <f t="shared" si="51"/>
        <v>0.43693011471644211</v>
      </c>
      <c r="Z124" s="327">
        <f t="shared" si="51"/>
        <v>0.29128674314429481</v>
      </c>
      <c r="AA124" s="327">
        <f t="shared" si="51"/>
        <v>0.58257348628858963</v>
      </c>
      <c r="AB124" s="327">
        <f t="shared" si="51"/>
        <v>1.7477204588657684</v>
      </c>
      <c r="AC124" s="327">
        <f t="shared" si="51"/>
        <v>0.43693011471644211</v>
      </c>
      <c r="AD124" s="327">
        <f t="shared" si="51"/>
        <v>0.43693011471644211</v>
      </c>
      <c r="AE124" s="327">
        <f t="shared" si="51"/>
        <v>0.29128674314429481</v>
      </c>
      <c r="AF124" s="327">
        <f t="shared" si="51"/>
        <v>0.14564337157214741</v>
      </c>
      <c r="AG124" s="327">
        <f t="shared" si="46"/>
        <v>2.0390072020100636</v>
      </c>
      <c r="AH124" s="327">
        <f t="shared" si="46"/>
        <v>0.72821685786073709</v>
      </c>
      <c r="AI124" s="327">
        <f t="shared" si="46"/>
        <v>0.72821685786073709</v>
      </c>
      <c r="AJ124" s="327">
        <f t="shared" si="42"/>
        <v>0.43693011471644211</v>
      </c>
      <c r="AK124" s="1336" t="s">
        <v>1596</v>
      </c>
      <c r="AL124" s="89" t="s">
        <v>1596</v>
      </c>
      <c r="AM124" s="1336" t="s">
        <v>1596</v>
      </c>
      <c r="AN124" s="327">
        <f t="shared" si="47"/>
        <v>135.26239999999999</v>
      </c>
      <c r="AO124" s="327">
        <f t="shared" si="52"/>
        <v>71.951254625550632</v>
      </c>
      <c r="AP124" s="327">
        <f t="shared" si="52"/>
        <v>2.9793480176211458</v>
      </c>
      <c r="AQ124" s="327">
        <f t="shared" si="52"/>
        <v>29.942447577092505</v>
      </c>
      <c r="AR124" s="327">
        <f t="shared" si="52"/>
        <v>0</v>
      </c>
      <c r="AS124" s="327">
        <f t="shared" si="52"/>
        <v>21.600273127753304</v>
      </c>
      <c r="AT124" s="327">
        <f t="shared" si="52"/>
        <v>0.29793480176211451</v>
      </c>
      <c r="AU124" s="327">
        <f t="shared" si="52"/>
        <v>0.44690220264317171</v>
      </c>
      <c r="AV124" s="327">
        <f t="shared" si="52"/>
        <v>0.29793480176211451</v>
      </c>
      <c r="AW124" s="327">
        <f t="shared" si="52"/>
        <v>0.59586960352422902</v>
      </c>
      <c r="AX124" s="327">
        <f t="shared" si="52"/>
        <v>1.7876088105726868</v>
      </c>
      <c r="AY124" s="327">
        <f t="shared" si="52"/>
        <v>0.44690220264317171</v>
      </c>
      <c r="AZ124" s="327">
        <f t="shared" si="52"/>
        <v>0.44690220264317171</v>
      </c>
      <c r="BA124" s="327">
        <f t="shared" si="52"/>
        <v>0.29793480176211451</v>
      </c>
      <c r="BB124" s="327">
        <f t="shared" si="52"/>
        <v>0.14896740088105725</v>
      </c>
      <c r="BC124" s="327">
        <f t="shared" si="48"/>
        <v>2.0855436123348019</v>
      </c>
      <c r="BD124" s="327">
        <f t="shared" si="48"/>
        <v>0.74483700440528644</v>
      </c>
      <c r="BE124" s="327">
        <f t="shared" si="48"/>
        <v>0.74483700440528644</v>
      </c>
      <c r="BF124" s="327">
        <f t="shared" si="44"/>
        <v>0.44690220264317171</v>
      </c>
    </row>
    <row r="125" spans="2:58" ht="14.25">
      <c r="B125" s="6" t="s">
        <v>99</v>
      </c>
      <c r="C125" s="1845" t="s">
        <v>60</v>
      </c>
      <c r="D125" s="1846" t="s">
        <v>108</v>
      </c>
      <c r="E125" s="1845" t="s">
        <v>25</v>
      </c>
      <c r="F125" s="1573" t="s">
        <v>26</v>
      </c>
      <c r="G125" s="1873">
        <v>17.7</v>
      </c>
      <c r="H125" s="1874">
        <v>7.3640722773143725</v>
      </c>
      <c r="I125" s="1874">
        <v>7.3640722773143725</v>
      </c>
      <c r="J125" s="1874">
        <v>7.36</v>
      </c>
      <c r="K125" s="1867">
        <v>9.24</v>
      </c>
      <c r="R125" s="327">
        <f t="shared" si="45"/>
        <v>66.865776278014508</v>
      </c>
      <c r="S125" s="327">
        <f t="shared" si="51"/>
        <v>35.568469099428413</v>
      </c>
      <c r="T125" s="327">
        <f t="shared" si="51"/>
        <v>1.472814455462875</v>
      </c>
      <c r="U125" s="327">
        <f t="shared" si="51"/>
        <v>14.801785277401889</v>
      </c>
      <c r="V125" s="327">
        <f t="shared" si="51"/>
        <v>0</v>
      </c>
      <c r="W125" s="327">
        <f t="shared" si="51"/>
        <v>10.677904802105843</v>
      </c>
      <c r="X125" s="327">
        <f t="shared" si="51"/>
        <v>0.14728144554628747</v>
      </c>
      <c r="Y125" s="327">
        <f t="shared" si="51"/>
        <v>0.22092216831943118</v>
      </c>
      <c r="Z125" s="327">
        <f t="shared" si="51"/>
        <v>0.14728144554628747</v>
      </c>
      <c r="AA125" s="327">
        <f t="shared" si="51"/>
        <v>0.29456289109257494</v>
      </c>
      <c r="AB125" s="327">
        <f t="shared" si="51"/>
        <v>0.88368867327772471</v>
      </c>
      <c r="AC125" s="327">
        <f t="shared" si="51"/>
        <v>0.22092216831943118</v>
      </c>
      <c r="AD125" s="327">
        <f t="shared" si="51"/>
        <v>0.22092216831943118</v>
      </c>
      <c r="AE125" s="327">
        <f t="shared" si="51"/>
        <v>0.14728144554628747</v>
      </c>
      <c r="AF125" s="327">
        <f t="shared" si="51"/>
        <v>7.3640722773143735E-2</v>
      </c>
      <c r="AG125" s="327">
        <f t="shared" si="46"/>
        <v>1.0309701188240123</v>
      </c>
      <c r="AH125" s="327">
        <f t="shared" si="46"/>
        <v>0.36820361386571876</v>
      </c>
      <c r="AI125" s="327">
        <f t="shared" si="46"/>
        <v>0.36820361386571876</v>
      </c>
      <c r="AJ125" s="327">
        <f t="shared" si="42"/>
        <v>0.22092216831943118</v>
      </c>
      <c r="AK125" s="1336" t="s">
        <v>1596</v>
      </c>
      <c r="AL125" s="89" t="s">
        <v>1596</v>
      </c>
      <c r="AM125" s="1336" t="s">
        <v>1596</v>
      </c>
      <c r="AN125" s="327">
        <f t="shared" si="47"/>
        <v>68.006399999999999</v>
      </c>
      <c r="AO125" s="327">
        <f t="shared" si="52"/>
        <v>36.175210572687213</v>
      </c>
      <c r="AP125" s="327">
        <f t="shared" si="52"/>
        <v>1.4979383259911898</v>
      </c>
      <c r="AQ125" s="327">
        <f t="shared" si="52"/>
        <v>15.054280176211451</v>
      </c>
      <c r="AR125" s="327">
        <f t="shared" si="52"/>
        <v>0</v>
      </c>
      <c r="AS125" s="327">
        <f t="shared" si="52"/>
        <v>10.860052863436124</v>
      </c>
      <c r="AT125" s="327">
        <f t="shared" si="52"/>
        <v>0.14979383259911896</v>
      </c>
      <c r="AU125" s="327">
        <f t="shared" si="52"/>
        <v>0.22469074889867838</v>
      </c>
      <c r="AV125" s="327">
        <f t="shared" si="52"/>
        <v>0.14979383259911896</v>
      </c>
      <c r="AW125" s="327">
        <f t="shared" si="52"/>
        <v>0.29958766519823793</v>
      </c>
      <c r="AX125" s="327">
        <f t="shared" si="52"/>
        <v>0.89876299559471351</v>
      </c>
      <c r="AY125" s="327">
        <f t="shared" si="52"/>
        <v>0.22469074889867838</v>
      </c>
      <c r="AZ125" s="327">
        <f t="shared" si="52"/>
        <v>0.22469074889867838</v>
      </c>
      <c r="BA125" s="327">
        <f t="shared" si="52"/>
        <v>0.14979383259911896</v>
      </c>
      <c r="BB125" s="327">
        <f t="shared" si="52"/>
        <v>7.4896916299559482E-2</v>
      </c>
      <c r="BC125" s="327">
        <f t="shared" si="48"/>
        <v>1.0485568281938327</v>
      </c>
      <c r="BD125" s="327">
        <f t="shared" si="48"/>
        <v>0.37448458149779745</v>
      </c>
      <c r="BE125" s="327">
        <f t="shared" si="48"/>
        <v>0.37448458149779745</v>
      </c>
      <c r="BF125" s="327">
        <f t="shared" si="44"/>
        <v>0.22469074889867838</v>
      </c>
    </row>
    <row r="126" spans="2:58" ht="14.25">
      <c r="B126" s="6" t="s">
        <v>99</v>
      </c>
      <c r="C126" s="1845" t="s">
        <v>60</v>
      </c>
      <c r="D126" s="1846" t="s">
        <v>109</v>
      </c>
      <c r="E126" s="1845" t="s">
        <v>25</v>
      </c>
      <c r="F126" s="1573" t="s">
        <v>26</v>
      </c>
      <c r="G126" s="1873">
        <v>17.39</v>
      </c>
      <c r="H126" s="1874">
        <v>142.63592772268564</v>
      </c>
      <c r="I126" s="1874">
        <v>142.63592772268564</v>
      </c>
      <c r="J126" s="1874">
        <v>142.63999999999999</v>
      </c>
      <c r="K126" s="1867">
        <v>9.08</v>
      </c>
      <c r="R126" s="327">
        <f t="shared" si="45"/>
        <v>1295.1342237219856</v>
      </c>
      <c r="S126" s="327">
        <f t="shared" si="51"/>
        <v>688.93153090057149</v>
      </c>
      <c r="T126" s="327">
        <f t="shared" si="51"/>
        <v>28.527185544537133</v>
      </c>
      <c r="U126" s="327">
        <f t="shared" si="51"/>
        <v>286.6982147225981</v>
      </c>
      <c r="V126" s="327">
        <f t="shared" si="51"/>
        <v>0</v>
      </c>
      <c r="W126" s="327">
        <f t="shared" si="51"/>
        <v>206.82209519789419</v>
      </c>
      <c r="X126" s="327">
        <f t="shared" si="51"/>
        <v>2.852718554453713</v>
      </c>
      <c r="Y126" s="327">
        <f t="shared" si="51"/>
        <v>4.2790778316805689</v>
      </c>
      <c r="Z126" s="327">
        <f t="shared" si="51"/>
        <v>2.852718554453713</v>
      </c>
      <c r="AA126" s="327">
        <f t="shared" si="51"/>
        <v>5.7054371089074261</v>
      </c>
      <c r="AB126" s="327">
        <f t="shared" si="51"/>
        <v>17.116311326722276</v>
      </c>
      <c r="AC126" s="327">
        <f t="shared" si="51"/>
        <v>4.2790778316805689</v>
      </c>
      <c r="AD126" s="327">
        <f t="shared" si="51"/>
        <v>4.2790778316805689</v>
      </c>
      <c r="AE126" s="327">
        <f t="shared" si="51"/>
        <v>2.852718554453713</v>
      </c>
      <c r="AF126" s="327">
        <f t="shared" si="51"/>
        <v>1.4263592772268565</v>
      </c>
      <c r="AG126" s="327">
        <f t="shared" si="46"/>
        <v>19.969029881175992</v>
      </c>
      <c r="AH126" s="327">
        <f t="shared" si="46"/>
        <v>7.1317963861342832</v>
      </c>
      <c r="AI126" s="327">
        <f t="shared" si="46"/>
        <v>7.1317963861342832</v>
      </c>
      <c r="AJ126" s="327">
        <f t="shared" si="42"/>
        <v>4.2790778316805689</v>
      </c>
      <c r="AK126" s="1336" t="s">
        <v>1596</v>
      </c>
      <c r="AL126" s="89" t="s">
        <v>1596</v>
      </c>
      <c r="AM126" s="1336" t="s">
        <v>1596</v>
      </c>
      <c r="AN126" s="327">
        <f t="shared" si="47"/>
        <v>1295.1712</v>
      </c>
      <c r="AO126" s="327">
        <f t="shared" si="52"/>
        <v>688.95119999999986</v>
      </c>
      <c r="AP126" s="327">
        <f t="shared" si="52"/>
        <v>28.528000000000006</v>
      </c>
      <c r="AQ126" s="327">
        <f t="shared" si="52"/>
        <v>286.70639999999997</v>
      </c>
      <c r="AR126" s="327">
        <f t="shared" si="52"/>
        <v>0</v>
      </c>
      <c r="AS126" s="327">
        <f t="shared" si="52"/>
        <v>206.82800000000003</v>
      </c>
      <c r="AT126" s="327">
        <f t="shared" si="52"/>
        <v>2.8528000000000002</v>
      </c>
      <c r="AU126" s="327">
        <f t="shared" si="52"/>
        <v>4.2791999999999994</v>
      </c>
      <c r="AV126" s="327">
        <f t="shared" si="52"/>
        <v>2.8528000000000002</v>
      </c>
      <c r="AW126" s="327">
        <f t="shared" si="52"/>
        <v>5.7056000000000004</v>
      </c>
      <c r="AX126" s="327">
        <f t="shared" si="52"/>
        <v>17.116799999999998</v>
      </c>
      <c r="AY126" s="327">
        <f t="shared" si="52"/>
        <v>4.2791999999999994</v>
      </c>
      <c r="AZ126" s="327">
        <f t="shared" si="52"/>
        <v>4.2791999999999994</v>
      </c>
      <c r="BA126" s="327">
        <f t="shared" si="52"/>
        <v>2.8528000000000002</v>
      </c>
      <c r="BB126" s="327">
        <f t="shared" si="52"/>
        <v>1.4264000000000001</v>
      </c>
      <c r="BC126" s="327">
        <f t="shared" si="48"/>
        <v>19.969600000000003</v>
      </c>
      <c r="BD126" s="327">
        <f t="shared" si="48"/>
        <v>7.1320000000000014</v>
      </c>
      <c r="BE126" s="327">
        <f t="shared" si="48"/>
        <v>7.1320000000000014</v>
      </c>
      <c r="BF126" s="327">
        <f t="shared" si="44"/>
        <v>4.2791999999999994</v>
      </c>
    </row>
    <row r="127" spans="2:58" ht="14.25">
      <c r="B127" s="6" t="s">
        <v>99</v>
      </c>
      <c r="C127" s="1845" t="s">
        <v>110</v>
      </c>
      <c r="D127" s="1846" t="s">
        <v>111</v>
      </c>
      <c r="E127" s="1845" t="s">
        <v>25</v>
      </c>
      <c r="F127" s="1573" t="s">
        <v>26</v>
      </c>
      <c r="G127" s="1873">
        <v>17.87</v>
      </c>
      <c r="H127" s="1874">
        <v>683.11679274903656</v>
      </c>
      <c r="I127" s="1874">
        <v>683.11679274903656</v>
      </c>
      <c r="J127" s="1874">
        <v>683.12</v>
      </c>
      <c r="K127" s="1867">
        <v>9.33</v>
      </c>
      <c r="R127" s="327">
        <f t="shared" si="45"/>
        <v>6202.7004781612522</v>
      </c>
      <c r="S127" s="327">
        <f t="shared" si="51"/>
        <v>3299.4541089778459</v>
      </c>
      <c r="T127" s="327">
        <f t="shared" si="51"/>
        <v>136.62335854980734</v>
      </c>
      <c r="U127" s="327">
        <f t="shared" si="51"/>
        <v>1373.0647534255634</v>
      </c>
      <c r="V127" s="327">
        <f t="shared" si="51"/>
        <v>0</v>
      </c>
      <c r="W127" s="327">
        <f t="shared" si="51"/>
        <v>990.51934948610312</v>
      </c>
      <c r="X127" s="327">
        <f t="shared" si="51"/>
        <v>13.662335854980734</v>
      </c>
      <c r="Y127" s="327">
        <f t="shared" si="51"/>
        <v>20.493503782471095</v>
      </c>
      <c r="Z127" s="327">
        <f t="shared" si="51"/>
        <v>13.662335854980734</v>
      </c>
      <c r="AA127" s="327">
        <f t="shared" si="51"/>
        <v>27.324671709961468</v>
      </c>
      <c r="AB127" s="327">
        <f t="shared" si="51"/>
        <v>81.974015129884378</v>
      </c>
      <c r="AC127" s="327">
        <f t="shared" si="51"/>
        <v>20.493503782471095</v>
      </c>
      <c r="AD127" s="327">
        <f t="shared" si="51"/>
        <v>20.493503782471095</v>
      </c>
      <c r="AE127" s="327">
        <f t="shared" si="51"/>
        <v>13.662335854980734</v>
      </c>
      <c r="AF127" s="327">
        <f t="shared" si="51"/>
        <v>6.8311679274903669</v>
      </c>
      <c r="AG127" s="327">
        <f t="shared" si="46"/>
        <v>95.636350984865132</v>
      </c>
      <c r="AH127" s="327">
        <f t="shared" si="46"/>
        <v>34.155839637451834</v>
      </c>
      <c r="AI127" s="327">
        <f t="shared" si="46"/>
        <v>34.155839637451834</v>
      </c>
      <c r="AJ127" s="327">
        <f t="shared" si="42"/>
        <v>20.493503782471095</v>
      </c>
      <c r="AK127" s="1336" t="s">
        <v>1596</v>
      </c>
      <c r="AL127" s="89" t="s">
        <v>1596</v>
      </c>
      <c r="AM127" s="1336" t="s">
        <v>1596</v>
      </c>
      <c r="AN127" s="327">
        <f t="shared" si="47"/>
        <v>6373.5096000000003</v>
      </c>
      <c r="AO127" s="327">
        <f t="shared" si="52"/>
        <v>3390.3140273127747</v>
      </c>
      <c r="AP127" s="327">
        <f t="shared" si="52"/>
        <v>140.38567400881061</v>
      </c>
      <c r="AQ127" s="327">
        <f t="shared" si="52"/>
        <v>1410.876023788546</v>
      </c>
      <c r="AR127" s="327">
        <f t="shared" si="52"/>
        <v>0</v>
      </c>
      <c r="AS127" s="327">
        <f t="shared" si="52"/>
        <v>1017.7961365638769</v>
      </c>
      <c r="AT127" s="327">
        <f t="shared" si="52"/>
        <v>14.038567400881059</v>
      </c>
      <c r="AU127" s="327">
        <f t="shared" si="52"/>
        <v>21.057851101321585</v>
      </c>
      <c r="AV127" s="327">
        <f t="shared" si="52"/>
        <v>14.038567400881059</v>
      </c>
      <c r="AW127" s="327">
        <f t="shared" si="52"/>
        <v>28.077134801762117</v>
      </c>
      <c r="AX127" s="327">
        <f t="shared" si="52"/>
        <v>84.231404405286341</v>
      </c>
      <c r="AY127" s="327">
        <f t="shared" si="52"/>
        <v>21.057851101321585</v>
      </c>
      <c r="AZ127" s="327">
        <f t="shared" si="52"/>
        <v>21.057851101321585</v>
      </c>
      <c r="BA127" s="327">
        <f t="shared" si="52"/>
        <v>14.038567400881059</v>
      </c>
      <c r="BB127" s="327">
        <f t="shared" si="52"/>
        <v>7.0192837004405293</v>
      </c>
      <c r="BC127" s="327">
        <f t="shared" si="48"/>
        <v>98.269971806167419</v>
      </c>
      <c r="BD127" s="327">
        <f t="shared" si="48"/>
        <v>35.096418502202653</v>
      </c>
      <c r="BE127" s="327">
        <f t="shared" si="48"/>
        <v>35.096418502202653</v>
      </c>
      <c r="BF127" s="327">
        <f t="shared" si="44"/>
        <v>21.057851101321585</v>
      </c>
    </row>
    <row r="128" spans="2:58" ht="14.25">
      <c r="B128" s="6" t="s">
        <v>99</v>
      </c>
      <c r="C128" s="1845" t="s">
        <v>110</v>
      </c>
      <c r="D128" s="1846" t="s">
        <v>112</v>
      </c>
      <c r="E128" s="1845" t="s">
        <v>25</v>
      </c>
      <c r="F128" s="1573" t="s">
        <v>26</v>
      </c>
      <c r="G128" s="1873">
        <v>17.77</v>
      </c>
      <c r="H128" s="1874">
        <v>1236.8832072509633</v>
      </c>
      <c r="I128" s="1874">
        <v>1236.8832072509633</v>
      </c>
      <c r="J128" s="1874">
        <v>1236.8800000000001</v>
      </c>
      <c r="K128" s="1867">
        <v>9.2799999999999994</v>
      </c>
      <c r="R128" s="327">
        <f t="shared" si="45"/>
        <v>11230.899521838746</v>
      </c>
      <c r="S128" s="327">
        <f t="shared" si="51"/>
        <v>5974.1458910221509</v>
      </c>
      <c r="T128" s="327">
        <f t="shared" si="51"/>
        <v>247.37664145019269</v>
      </c>
      <c r="U128" s="327">
        <f t="shared" si="51"/>
        <v>2486.1352465744358</v>
      </c>
      <c r="V128" s="327">
        <f t="shared" si="51"/>
        <v>0</v>
      </c>
      <c r="W128" s="327">
        <f t="shared" ref="S128:AF146" si="53">+$R128*VLOOKUP($E128,$P$5:$AF$7,W$1+3,FALSE)</f>
        <v>1793.480650513897</v>
      </c>
      <c r="X128" s="327">
        <f t="shared" si="53"/>
        <v>24.737664145019266</v>
      </c>
      <c r="Y128" s="327">
        <f t="shared" si="53"/>
        <v>37.106496217528893</v>
      </c>
      <c r="Z128" s="327">
        <f t="shared" si="53"/>
        <v>24.737664145019266</v>
      </c>
      <c r="AA128" s="327">
        <f t="shared" si="53"/>
        <v>49.475328290038533</v>
      </c>
      <c r="AB128" s="327">
        <f t="shared" si="53"/>
        <v>148.42598487011557</v>
      </c>
      <c r="AC128" s="327">
        <f t="shared" si="53"/>
        <v>37.106496217528893</v>
      </c>
      <c r="AD128" s="327">
        <f t="shared" si="53"/>
        <v>37.106496217528893</v>
      </c>
      <c r="AE128" s="327">
        <f t="shared" si="53"/>
        <v>24.737664145019266</v>
      </c>
      <c r="AF128" s="327">
        <f t="shared" si="53"/>
        <v>12.368832072509633</v>
      </c>
      <c r="AG128" s="327">
        <f t="shared" si="46"/>
        <v>173.16364901513487</v>
      </c>
      <c r="AH128" s="327">
        <f t="shared" si="46"/>
        <v>61.844160362548173</v>
      </c>
      <c r="AI128" s="327">
        <f t="shared" si="46"/>
        <v>61.844160362548173</v>
      </c>
      <c r="AJ128" s="327">
        <f t="shared" si="42"/>
        <v>37.106496217528893</v>
      </c>
      <c r="AK128" s="1336" t="s">
        <v>1596</v>
      </c>
      <c r="AL128" s="89" t="s">
        <v>1596</v>
      </c>
      <c r="AM128" s="1336" t="s">
        <v>1596</v>
      </c>
      <c r="AN128" s="327">
        <f t="shared" si="47"/>
        <v>11478.2464</v>
      </c>
      <c r="AO128" s="327">
        <f t="shared" si="52"/>
        <v>6105.719175330395</v>
      </c>
      <c r="AP128" s="327">
        <f t="shared" si="52"/>
        <v>252.82481057268728</v>
      </c>
      <c r="AQ128" s="327">
        <f t="shared" si="52"/>
        <v>2540.8893462555061</v>
      </c>
      <c r="AR128" s="327">
        <f t="shared" si="52"/>
        <v>0</v>
      </c>
      <c r="AS128" s="327">
        <f t="shared" ref="AO128:BB146" si="54">+$AN128*VLOOKUP($E128,$AL$5:$BB$7,AS$1+3,FALSE)</f>
        <v>1832.9798766519825</v>
      </c>
      <c r="AT128" s="327">
        <f t="shared" si="54"/>
        <v>25.282481057268726</v>
      </c>
      <c r="AU128" s="327">
        <f t="shared" si="54"/>
        <v>37.923721585903081</v>
      </c>
      <c r="AV128" s="327">
        <f t="shared" si="54"/>
        <v>25.282481057268726</v>
      </c>
      <c r="AW128" s="327">
        <f t="shared" si="54"/>
        <v>50.564962114537451</v>
      </c>
      <c r="AX128" s="327">
        <f t="shared" si="54"/>
        <v>151.69488634361232</v>
      </c>
      <c r="AY128" s="327">
        <f t="shared" si="54"/>
        <v>37.923721585903081</v>
      </c>
      <c r="AZ128" s="327">
        <f t="shared" si="54"/>
        <v>37.923721585903081</v>
      </c>
      <c r="BA128" s="327">
        <f t="shared" si="54"/>
        <v>25.282481057268726</v>
      </c>
      <c r="BB128" s="327">
        <f t="shared" si="54"/>
        <v>12.641240528634363</v>
      </c>
      <c r="BC128" s="327">
        <f t="shared" si="48"/>
        <v>176.97736740088106</v>
      </c>
      <c r="BD128" s="327">
        <f t="shared" si="48"/>
        <v>63.206202643171821</v>
      </c>
      <c r="BE128" s="327">
        <f t="shared" si="48"/>
        <v>63.206202643171821</v>
      </c>
      <c r="BF128" s="327">
        <f t="shared" si="44"/>
        <v>37.923721585903081</v>
      </c>
    </row>
    <row r="129" spans="2:58" ht="14.25">
      <c r="B129" s="6" t="s">
        <v>99</v>
      </c>
      <c r="C129" s="1845" t="s">
        <v>24</v>
      </c>
      <c r="D129" s="1846" t="s">
        <v>23</v>
      </c>
      <c r="E129" s="1845" t="s">
        <v>25</v>
      </c>
      <c r="F129" s="1573" t="s">
        <v>26</v>
      </c>
      <c r="G129" s="1873">
        <v>17.39</v>
      </c>
      <c r="H129" s="1874">
        <v>13137.360280450663</v>
      </c>
      <c r="I129" s="1874">
        <v>13137.360280450663</v>
      </c>
      <c r="J129" s="1874">
        <v>13137.36</v>
      </c>
      <c r="K129" s="1867">
        <v>9.08</v>
      </c>
      <c r="R129" s="327">
        <f t="shared" si="45"/>
        <v>119287.23134649202</v>
      </c>
      <c r="S129" s="327">
        <f t="shared" si="53"/>
        <v>63453.450154576683</v>
      </c>
      <c r="T129" s="327">
        <f t="shared" si="53"/>
        <v>2627.4720560901333</v>
      </c>
      <c r="U129" s="327">
        <f t="shared" si="53"/>
        <v>26406.094163705828</v>
      </c>
      <c r="V129" s="327">
        <f t="shared" si="53"/>
        <v>0</v>
      </c>
      <c r="W129" s="327">
        <f t="shared" si="53"/>
        <v>19049.172406653463</v>
      </c>
      <c r="X129" s="327">
        <f t="shared" si="53"/>
        <v>262.74720560901329</v>
      </c>
      <c r="Y129" s="327">
        <f t="shared" si="53"/>
        <v>394.12080841351985</v>
      </c>
      <c r="Z129" s="327">
        <f t="shared" si="53"/>
        <v>262.74720560901329</v>
      </c>
      <c r="AA129" s="327">
        <f t="shared" si="53"/>
        <v>525.49441121802658</v>
      </c>
      <c r="AB129" s="327">
        <f t="shared" si="53"/>
        <v>1576.4832336540794</v>
      </c>
      <c r="AC129" s="327">
        <f t="shared" si="53"/>
        <v>394.12080841351985</v>
      </c>
      <c r="AD129" s="327">
        <f t="shared" si="53"/>
        <v>394.12080841351985</v>
      </c>
      <c r="AE129" s="327">
        <f t="shared" si="53"/>
        <v>262.74720560901329</v>
      </c>
      <c r="AF129" s="327">
        <f t="shared" si="53"/>
        <v>131.37360280450665</v>
      </c>
      <c r="AG129" s="327">
        <f t="shared" si="46"/>
        <v>1839.2304392630929</v>
      </c>
      <c r="AH129" s="327">
        <f t="shared" si="46"/>
        <v>656.86801402253332</v>
      </c>
      <c r="AI129" s="327">
        <f t="shared" si="46"/>
        <v>656.86801402253332</v>
      </c>
      <c r="AJ129" s="327">
        <f t="shared" si="42"/>
        <v>394.12080841351985</v>
      </c>
      <c r="AK129" s="1336" t="s">
        <v>1596</v>
      </c>
      <c r="AL129" s="89" t="s">
        <v>1596</v>
      </c>
      <c r="AM129" s="1336" t="s">
        <v>1596</v>
      </c>
      <c r="AN129" s="327">
        <f t="shared" si="47"/>
        <v>119287.22880000001</v>
      </c>
      <c r="AO129" s="327">
        <f t="shared" si="54"/>
        <v>63453.448799999991</v>
      </c>
      <c r="AP129" s="327">
        <f t="shared" si="54"/>
        <v>2627.4720000000007</v>
      </c>
      <c r="AQ129" s="327">
        <f t="shared" si="54"/>
        <v>26406.0936</v>
      </c>
      <c r="AR129" s="327">
        <f t="shared" si="54"/>
        <v>0</v>
      </c>
      <c r="AS129" s="327">
        <f t="shared" si="54"/>
        <v>19049.172000000006</v>
      </c>
      <c r="AT129" s="327">
        <f t="shared" si="54"/>
        <v>262.74720000000008</v>
      </c>
      <c r="AU129" s="327">
        <f t="shared" si="54"/>
        <v>394.12079999999997</v>
      </c>
      <c r="AV129" s="327">
        <f t="shared" si="54"/>
        <v>262.74720000000008</v>
      </c>
      <c r="AW129" s="327">
        <f t="shared" si="54"/>
        <v>525.49440000000016</v>
      </c>
      <c r="AX129" s="327">
        <f t="shared" si="54"/>
        <v>1576.4831999999999</v>
      </c>
      <c r="AY129" s="327">
        <f t="shared" si="54"/>
        <v>394.12079999999997</v>
      </c>
      <c r="AZ129" s="327">
        <f t="shared" si="54"/>
        <v>394.12079999999997</v>
      </c>
      <c r="BA129" s="327">
        <f t="shared" si="54"/>
        <v>262.74720000000008</v>
      </c>
      <c r="BB129" s="327">
        <f t="shared" si="54"/>
        <v>131.37360000000004</v>
      </c>
      <c r="BC129" s="327">
        <f t="shared" si="48"/>
        <v>1839.2304000000004</v>
      </c>
      <c r="BD129" s="327">
        <f t="shared" si="48"/>
        <v>656.86800000000017</v>
      </c>
      <c r="BE129" s="327">
        <f t="shared" si="48"/>
        <v>656.86800000000017</v>
      </c>
      <c r="BF129" s="327">
        <f t="shared" si="44"/>
        <v>394.12079999999997</v>
      </c>
    </row>
    <row r="130" spans="2:58" ht="14.25">
      <c r="B130" s="6" t="s">
        <v>99</v>
      </c>
      <c r="C130" s="1845" t="s">
        <v>24</v>
      </c>
      <c r="D130" s="1846" t="s">
        <v>27</v>
      </c>
      <c r="E130" s="1845" t="s">
        <v>25</v>
      </c>
      <c r="F130" s="1573" t="s">
        <v>26</v>
      </c>
      <c r="G130" s="1873">
        <v>17.39</v>
      </c>
      <c r="H130" s="1874">
        <v>39871.353087446332</v>
      </c>
      <c r="I130" s="1874">
        <v>39871.353087446332</v>
      </c>
      <c r="J130" s="1874">
        <v>39871.35</v>
      </c>
      <c r="K130" s="1867">
        <v>9.08</v>
      </c>
      <c r="R130" s="327">
        <f t="shared" si="45"/>
        <v>362031.88603401271</v>
      </c>
      <c r="S130" s="327">
        <f t="shared" si="53"/>
        <v>192578.63541236575</v>
      </c>
      <c r="T130" s="327">
        <f t="shared" si="53"/>
        <v>7974.2706174892683</v>
      </c>
      <c r="U130" s="327">
        <f t="shared" si="53"/>
        <v>80141.419705767126</v>
      </c>
      <c r="V130" s="327">
        <f t="shared" si="53"/>
        <v>0</v>
      </c>
      <c r="W130" s="327">
        <f t="shared" si="53"/>
        <v>57813.461976797189</v>
      </c>
      <c r="X130" s="327">
        <f t="shared" si="53"/>
        <v>797.4270617489268</v>
      </c>
      <c r="Y130" s="327">
        <f t="shared" si="53"/>
        <v>1196.1405926233899</v>
      </c>
      <c r="Z130" s="327">
        <f t="shared" si="53"/>
        <v>797.4270617489268</v>
      </c>
      <c r="AA130" s="327">
        <f t="shared" si="53"/>
        <v>1594.8541234978536</v>
      </c>
      <c r="AB130" s="327">
        <f t="shared" si="53"/>
        <v>4784.5623704935597</v>
      </c>
      <c r="AC130" s="327">
        <f t="shared" si="53"/>
        <v>1196.1405926233899</v>
      </c>
      <c r="AD130" s="327">
        <f t="shared" si="53"/>
        <v>1196.1405926233899</v>
      </c>
      <c r="AE130" s="327">
        <f t="shared" si="53"/>
        <v>797.4270617489268</v>
      </c>
      <c r="AF130" s="327">
        <f t="shared" si="53"/>
        <v>398.7135308744634</v>
      </c>
      <c r="AG130" s="327">
        <f t="shared" si="46"/>
        <v>5581.9894322424871</v>
      </c>
      <c r="AH130" s="327">
        <f t="shared" si="46"/>
        <v>1993.5676543723171</v>
      </c>
      <c r="AI130" s="327">
        <f t="shared" si="46"/>
        <v>1993.5676543723171</v>
      </c>
      <c r="AJ130" s="327">
        <f t="shared" si="42"/>
        <v>1196.1405926233899</v>
      </c>
      <c r="AK130" s="1336" t="s">
        <v>1596</v>
      </c>
      <c r="AL130" s="89" t="s">
        <v>1596</v>
      </c>
      <c r="AM130" s="1336" t="s">
        <v>1596</v>
      </c>
      <c r="AN130" s="327">
        <f t="shared" si="47"/>
        <v>362031.85800000001</v>
      </c>
      <c r="AO130" s="327">
        <f t="shared" si="54"/>
        <v>192578.62049999996</v>
      </c>
      <c r="AP130" s="327">
        <f t="shared" si="54"/>
        <v>7974.2700000000023</v>
      </c>
      <c r="AQ130" s="327">
        <f t="shared" si="54"/>
        <v>80141.413499999995</v>
      </c>
      <c r="AR130" s="327">
        <f t="shared" si="54"/>
        <v>0</v>
      </c>
      <c r="AS130" s="327">
        <f t="shared" si="54"/>
        <v>57813.457500000011</v>
      </c>
      <c r="AT130" s="327">
        <f t="shared" si="54"/>
        <v>797.42700000000013</v>
      </c>
      <c r="AU130" s="327">
        <f t="shared" si="54"/>
        <v>1196.1405</v>
      </c>
      <c r="AV130" s="327">
        <f t="shared" si="54"/>
        <v>797.42700000000013</v>
      </c>
      <c r="AW130" s="327">
        <f t="shared" si="54"/>
        <v>1594.8540000000003</v>
      </c>
      <c r="AX130" s="327">
        <f t="shared" si="54"/>
        <v>4784.5619999999999</v>
      </c>
      <c r="AY130" s="327">
        <f t="shared" si="54"/>
        <v>1196.1405</v>
      </c>
      <c r="AZ130" s="327">
        <f t="shared" si="54"/>
        <v>1196.1405</v>
      </c>
      <c r="BA130" s="327">
        <f t="shared" si="54"/>
        <v>797.42700000000013</v>
      </c>
      <c r="BB130" s="327">
        <f t="shared" si="54"/>
        <v>398.71350000000007</v>
      </c>
      <c r="BC130" s="327">
        <f t="shared" si="48"/>
        <v>5581.9890000000005</v>
      </c>
      <c r="BD130" s="327">
        <f t="shared" si="48"/>
        <v>1993.5675000000006</v>
      </c>
      <c r="BE130" s="327">
        <f t="shared" si="48"/>
        <v>1993.5675000000006</v>
      </c>
      <c r="BF130" s="327">
        <f t="shared" si="44"/>
        <v>1196.1405</v>
      </c>
    </row>
    <row r="131" spans="2:58" ht="14.25">
      <c r="B131" s="6" t="s">
        <v>99</v>
      </c>
      <c r="C131" s="1845" t="s">
        <v>24</v>
      </c>
      <c r="D131" s="1846" t="s">
        <v>28</v>
      </c>
      <c r="E131" s="1845" t="s">
        <v>25</v>
      </c>
      <c r="F131" s="1573" t="s">
        <v>26</v>
      </c>
      <c r="G131" s="1873">
        <v>17.39</v>
      </c>
      <c r="H131" s="1874">
        <v>3519.3216033755907</v>
      </c>
      <c r="I131" s="1874">
        <v>3519.3216033755907</v>
      </c>
      <c r="J131" s="1874">
        <v>3519.32</v>
      </c>
      <c r="K131" s="1867">
        <v>9.08</v>
      </c>
      <c r="R131" s="327">
        <f t="shared" si="45"/>
        <v>31955.440158650363</v>
      </c>
      <c r="S131" s="327">
        <f t="shared" si="53"/>
        <v>16998.323344304099</v>
      </c>
      <c r="T131" s="327">
        <f t="shared" si="53"/>
        <v>703.86432067511828</v>
      </c>
      <c r="U131" s="327">
        <f t="shared" si="53"/>
        <v>7073.8364227849361</v>
      </c>
      <c r="V131" s="327">
        <f t="shared" si="53"/>
        <v>0</v>
      </c>
      <c r="W131" s="327">
        <f t="shared" si="53"/>
        <v>5103.0163248946074</v>
      </c>
      <c r="X131" s="327">
        <f t="shared" si="53"/>
        <v>70.386432067511819</v>
      </c>
      <c r="Y131" s="327">
        <f t="shared" si="53"/>
        <v>105.57964810126771</v>
      </c>
      <c r="Z131" s="327">
        <f t="shared" si="53"/>
        <v>70.386432067511819</v>
      </c>
      <c r="AA131" s="327">
        <f t="shared" si="53"/>
        <v>140.77286413502364</v>
      </c>
      <c r="AB131" s="327">
        <f t="shared" si="53"/>
        <v>422.31859240507083</v>
      </c>
      <c r="AC131" s="327">
        <f t="shared" si="53"/>
        <v>105.57964810126771</v>
      </c>
      <c r="AD131" s="327">
        <f t="shared" si="53"/>
        <v>105.57964810126771</v>
      </c>
      <c r="AE131" s="327">
        <f t="shared" si="53"/>
        <v>70.386432067511819</v>
      </c>
      <c r="AF131" s="327">
        <f t="shared" si="53"/>
        <v>35.19321603375591</v>
      </c>
      <c r="AG131" s="327">
        <f t="shared" si="46"/>
        <v>492.70502447258275</v>
      </c>
      <c r="AH131" s="327">
        <f t="shared" si="46"/>
        <v>175.96608016877957</v>
      </c>
      <c r="AI131" s="327">
        <f t="shared" si="46"/>
        <v>175.96608016877957</v>
      </c>
      <c r="AJ131" s="327">
        <f t="shared" si="42"/>
        <v>105.57964810126771</v>
      </c>
      <c r="AK131" s="1336" t="s">
        <v>1596</v>
      </c>
      <c r="AL131" s="89" t="s">
        <v>1596</v>
      </c>
      <c r="AM131" s="1336" t="s">
        <v>1596</v>
      </c>
      <c r="AN131" s="327">
        <f t="shared" si="47"/>
        <v>31955.425600000002</v>
      </c>
      <c r="AO131" s="327">
        <f t="shared" si="54"/>
        <v>16998.315599999998</v>
      </c>
      <c r="AP131" s="327">
        <f t="shared" si="54"/>
        <v>703.86400000000015</v>
      </c>
      <c r="AQ131" s="327">
        <f t="shared" si="54"/>
        <v>7073.8332</v>
      </c>
      <c r="AR131" s="327">
        <f t="shared" si="54"/>
        <v>0</v>
      </c>
      <c r="AS131" s="327">
        <f t="shared" si="54"/>
        <v>5103.014000000001</v>
      </c>
      <c r="AT131" s="327">
        <f t="shared" si="54"/>
        <v>70.386400000000009</v>
      </c>
      <c r="AU131" s="327">
        <f t="shared" si="54"/>
        <v>105.5796</v>
      </c>
      <c r="AV131" s="327">
        <f t="shared" si="54"/>
        <v>70.386400000000009</v>
      </c>
      <c r="AW131" s="327">
        <f t="shared" si="54"/>
        <v>140.77280000000002</v>
      </c>
      <c r="AX131" s="327">
        <f t="shared" si="54"/>
        <v>422.3184</v>
      </c>
      <c r="AY131" s="327">
        <f t="shared" si="54"/>
        <v>105.5796</v>
      </c>
      <c r="AZ131" s="327">
        <f t="shared" si="54"/>
        <v>105.5796</v>
      </c>
      <c r="BA131" s="327">
        <f t="shared" si="54"/>
        <v>70.386400000000009</v>
      </c>
      <c r="BB131" s="327">
        <f t="shared" si="54"/>
        <v>35.193200000000004</v>
      </c>
      <c r="BC131" s="327">
        <f t="shared" si="48"/>
        <v>492.70480000000009</v>
      </c>
      <c r="BD131" s="327">
        <f t="shared" si="48"/>
        <v>175.96600000000004</v>
      </c>
      <c r="BE131" s="327">
        <f t="shared" si="48"/>
        <v>175.96600000000004</v>
      </c>
      <c r="BF131" s="327">
        <f t="shared" si="44"/>
        <v>105.5796</v>
      </c>
    </row>
    <row r="132" spans="2:58" ht="14.25">
      <c r="B132" s="6" t="s">
        <v>99</v>
      </c>
      <c r="C132" s="1845" t="s">
        <v>24</v>
      </c>
      <c r="D132" s="1846" t="s">
        <v>29</v>
      </c>
      <c r="E132" s="1845" t="s">
        <v>25</v>
      </c>
      <c r="F132" s="1573" t="s">
        <v>26</v>
      </c>
      <c r="G132" s="1873">
        <v>17.73</v>
      </c>
      <c r="H132" s="1874">
        <v>875.60245128952351</v>
      </c>
      <c r="I132" s="1874">
        <v>875.60245128952351</v>
      </c>
      <c r="J132" s="1874">
        <v>875.6</v>
      </c>
      <c r="K132" s="1867">
        <v>9.08</v>
      </c>
      <c r="R132" s="327">
        <f t="shared" si="45"/>
        <v>7950.4702577088738</v>
      </c>
      <c r="S132" s="327">
        <f t="shared" si="53"/>
        <v>4229.1598397283979</v>
      </c>
      <c r="T132" s="327">
        <f t="shared" si="53"/>
        <v>175.12049025790475</v>
      </c>
      <c r="U132" s="327">
        <f t="shared" si="53"/>
        <v>1759.960927091942</v>
      </c>
      <c r="V132" s="327">
        <f t="shared" si="53"/>
        <v>0</v>
      </c>
      <c r="W132" s="327">
        <f t="shared" si="53"/>
        <v>1269.6235543698092</v>
      </c>
      <c r="X132" s="327">
        <f t="shared" si="53"/>
        <v>17.512049025790471</v>
      </c>
      <c r="Y132" s="327">
        <f t="shared" si="53"/>
        <v>26.268073538685705</v>
      </c>
      <c r="Z132" s="327">
        <f t="shared" si="53"/>
        <v>17.512049025790471</v>
      </c>
      <c r="AA132" s="327">
        <f t="shared" si="53"/>
        <v>35.024098051580943</v>
      </c>
      <c r="AB132" s="327">
        <f t="shared" si="53"/>
        <v>105.07229415474282</v>
      </c>
      <c r="AC132" s="327">
        <f t="shared" si="53"/>
        <v>26.268073538685705</v>
      </c>
      <c r="AD132" s="327">
        <f t="shared" si="53"/>
        <v>26.268073538685705</v>
      </c>
      <c r="AE132" s="327">
        <f t="shared" si="53"/>
        <v>17.512049025790471</v>
      </c>
      <c r="AF132" s="327">
        <f t="shared" si="53"/>
        <v>8.7560245128952356</v>
      </c>
      <c r="AG132" s="327">
        <f t="shared" si="46"/>
        <v>122.58434318053331</v>
      </c>
      <c r="AH132" s="327">
        <f t="shared" si="46"/>
        <v>43.780122564476187</v>
      </c>
      <c r="AI132" s="327">
        <f t="shared" si="46"/>
        <v>43.780122564476187</v>
      </c>
      <c r="AJ132" s="327">
        <f t="shared" si="42"/>
        <v>26.268073538685705</v>
      </c>
      <c r="AK132" s="1336" t="s">
        <v>1596</v>
      </c>
      <c r="AL132" s="89" t="s">
        <v>1596</v>
      </c>
      <c r="AM132" s="1336" t="s">
        <v>1596</v>
      </c>
      <c r="AN132" s="327">
        <f t="shared" si="47"/>
        <v>7950.4480000000003</v>
      </c>
      <c r="AO132" s="327">
        <f t="shared" si="54"/>
        <v>4229.1479999999992</v>
      </c>
      <c r="AP132" s="327">
        <f t="shared" si="54"/>
        <v>175.12000000000003</v>
      </c>
      <c r="AQ132" s="327">
        <f t="shared" si="54"/>
        <v>1759.9559999999999</v>
      </c>
      <c r="AR132" s="327">
        <f t="shared" si="54"/>
        <v>0</v>
      </c>
      <c r="AS132" s="327">
        <f t="shared" si="54"/>
        <v>1269.6200000000001</v>
      </c>
      <c r="AT132" s="327">
        <f t="shared" si="54"/>
        <v>17.512000000000004</v>
      </c>
      <c r="AU132" s="327">
        <f t="shared" si="54"/>
        <v>26.267999999999997</v>
      </c>
      <c r="AV132" s="327">
        <f t="shared" si="54"/>
        <v>17.512000000000004</v>
      </c>
      <c r="AW132" s="327">
        <f t="shared" si="54"/>
        <v>35.024000000000008</v>
      </c>
      <c r="AX132" s="327">
        <f t="shared" si="54"/>
        <v>105.07199999999999</v>
      </c>
      <c r="AY132" s="327">
        <f t="shared" si="54"/>
        <v>26.267999999999997</v>
      </c>
      <c r="AZ132" s="327">
        <f t="shared" si="54"/>
        <v>26.267999999999997</v>
      </c>
      <c r="BA132" s="327">
        <f t="shared" si="54"/>
        <v>17.512000000000004</v>
      </c>
      <c r="BB132" s="327">
        <f t="shared" si="54"/>
        <v>8.756000000000002</v>
      </c>
      <c r="BC132" s="327">
        <f t="shared" si="48"/>
        <v>122.58400000000002</v>
      </c>
      <c r="BD132" s="327">
        <f t="shared" si="48"/>
        <v>43.780000000000008</v>
      </c>
      <c r="BE132" s="327">
        <f t="shared" si="48"/>
        <v>43.780000000000008</v>
      </c>
      <c r="BF132" s="327">
        <f t="shared" si="44"/>
        <v>26.267999999999997</v>
      </c>
    </row>
    <row r="133" spans="2:58" ht="14.25">
      <c r="B133" s="6" t="s">
        <v>99</v>
      </c>
      <c r="C133" s="1845" t="s">
        <v>24</v>
      </c>
      <c r="D133" s="1846" t="s">
        <v>30</v>
      </c>
      <c r="E133" s="1845" t="s">
        <v>25</v>
      </c>
      <c r="F133" s="1573" t="s">
        <v>26</v>
      </c>
      <c r="G133" s="1873">
        <v>17.73</v>
      </c>
      <c r="H133" s="1874">
        <v>879.19942573279593</v>
      </c>
      <c r="I133" s="1874">
        <v>879.19942573279593</v>
      </c>
      <c r="J133" s="1874">
        <v>879.2</v>
      </c>
      <c r="K133" s="1867">
        <v>9.08</v>
      </c>
      <c r="R133" s="327">
        <f t="shared" si="45"/>
        <v>7983.1307856537869</v>
      </c>
      <c r="S133" s="327">
        <f t="shared" si="53"/>
        <v>4246.5332262894035</v>
      </c>
      <c r="T133" s="327">
        <f t="shared" si="53"/>
        <v>175.83988514655923</v>
      </c>
      <c r="U133" s="327">
        <f t="shared" si="53"/>
        <v>1767.1908457229197</v>
      </c>
      <c r="V133" s="327">
        <f t="shared" si="53"/>
        <v>0</v>
      </c>
      <c r="W133" s="327">
        <f t="shared" si="53"/>
        <v>1274.8391673125543</v>
      </c>
      <c r="X133" s="327">
        <f t="shared" si="53"/>
        <v>17.583988514655921</v>
      </c>
      <c r="Y133" s="327">
        <f t="shared" si="53"/>
        <v>26.375982771983875</v>
      </c>
      <c r="Z133" s="327">
        <f t="shared" si="53"/>
        <v>17.583988514655921</v>
      </c>
      <c r="AA133" s="327">
        <f t="shared" si="53"/>
        <v>35.167977029311842</v>
      </c>
      <c r="AB133" s="327">
        <f t="shared" si="53"/>
        <v>105.5039310879355</v>
      </c>
      <c r="AC133" s="327">
        <f t="shared" si="53"/>
        <v>26.375982771983875</v>
      </c>
      <c r="AD133" s="327">
        <f t="shared" si="53"/>
        <v>26.375982771983875</v>
      </c>
      <c r="AE133" s="327">
        <f t="shared" si="53"/>
        <v>17.583988514655921</v>
      </c>
      <c r="AF133" s="327">
        <f t="shared" si="53"/>
        <v>8.7919942573279606</v>
      </c>
      <c r="AG133" s="327">
        <f t="shared" si="46"/>
        <v>123.08791960259144</v>
      </c>
      <c r="AH133" s="327">
        <f t="shared" si="46"/>
        <v>43.959971286639806</v>
      </c>
      <c r="AI133" s="327">
        <f t="shared" si="46"/>
        <v>43.959971286639806</v>
      </c>
      <c r="AJ133" s="327">
        <f t="shared" si="42"/>
        <v>26.375982771983875</v>
      </c>
      <c r="AK133" s="1336" t="s">
        <v>1596</v>
      </c>
      <c r="AL133" s="89" t="s">
        <v>1596</v>
      </c>
      <c r="AM133" s="1336" t="s">
        <v>1596</v>
      </c>
      <c r="AN133" s="327">
        <f t="shared" si="47"/>
        <v>7983.1360000000004</v>
      </c>
      <c r="AO133" s="327">
        <f t="shared" si="54"/>
        <v>4246.5359999999991</v>
      </c>
      <c r="AP133" s="327">
        <f t="shared" si="54"/>
        <v>175.84000000000006</v>
      </c>
      <c r="AQ133" s="327">
        <f t="shared" si="54"/>
        <v>1767.1919999999998</v>
      </c>
      <c r="AR133" s="327">
        <f t="shared" si="54"/>
        <v>0</v>
      </c>
      <c r="AS133" s="327">
        <f t="shared" si="54"/>
        <v>1274.8400000000001</v>
      </c>
      <c r="AT133" s="327">
        <f t="shared" si="54"/>
        <v>17.584000000000003</v>
      </c>
      <c r="AU133" s="327">
        <f t="shared" si="54"/>
        <v>26.375999999999998</v>
      </c>
      <c r="AV133" s="327">
        <f t="shared" si="54"/>
        <v>17.584000000000003</v>
      </c>
      <c r="AW133" s="327">
        <f t="shared" si="54"/>
        <v>35.168000000000006</v>
      </c>
      <c r="AX133" s="327">
        <f t="shared" si="54"/>
        <v>105.50399999999999</v>
      </c>
      <c r="AY133" s="327">
        <f t="shared" si="54"/>
        <v>26.375999999999998</v>
      </c>
      <c r="AZ133" s="327">
        <f t="shared" si="54"/>
        <v>26.375999999999998</v>
      </c>
      <c r="BA133" s="327">
        <f t="shared" si="54"/>
        <v>17.584000000000003</v>
      </c>
      <c r="BB133" s="327">
        <f t="shared" si="54"/>
        <v>8.7920000000000016</v>
      </c>
      <c r="BC133" s="327">
        <f t="shared" si="48"/>
        <v>123.08800000000002</v>
      </c>
      <c r="BD133" s="327">
        <f t="shared" si="48"/>
        <v>43.960000000000015</v>
      </c>
      <c r="BE133" s="327">
        <f t="shared" si="48"/>
        <v>43.960000000000015</v>
      </c>
      <c r="BF133" s="327">
        <f t="shared" si="44"/>
        <v>26.375999999999998</v>
      </c>
    </row>
    <row r="134" spans="2:58" ht="14.25">
      <c r="B134" s="6" t="s">
        <v>99</v>
      </c>
      <c r="C134" s="1845" t="s">
        <v>24</v>
      </c>
      <c r="D134" s="1846" t="s">
        <v>31</v>
      </c>
      <c r="E134" s="1845" t="s">
        <v>25</v>
      </c>
      <c r="F134" s="1573" t="s">
        <v>26</v>
      </c>
      <c r="G134" s="1873">
        <v>17.73</v>
      </c>
      <c r="H134" s="1874">
        <v>2064.236705471892</v>
      </c>
      <c r="I134" s="1874">
        <v>2064.236705471892</v>
      </c>
      <c r="J134" s="1874">
        <v>2064.2399999999998</v>
      </c>
      <c r="K134" s="1867">
        <v>9.08</v>
      </c>
      <c r="R134" s="327">
        <f t="shared" si="45"/>
        <v>18743.269285684779</v>
      </c>
      <c r="S134" s="327">
        <f t="shared" si="53"/>
        <v>9970.2632874292358</v>
      </c>
      <c r="T134" s="327">
        <f t="shared" si="53"/>
        <v>412.84734109437846</v>
      </c>
      <c r="U134" s="327">
        <f t="shared" si="53"/>
        <v>4149.1157779985024</v>
      </c>
      <c r="V134" s="327">
        <f t="shared" si="53"/>
        <v>0</v>
      </c>
      <c r="W134" s="327">
        <f t="shared" si="53"/>
        <v>2993.1432229342436</v>
      </c>
      <c r="X134" s="327">
        <f t="shared" si="53"/>
        <v>41.284734109437842</v>
      </c>
      <c r="Y134" s="327">
        <f t="shared" si="53"/>
        <v>61.927101164156753</v>
      </c>
      <c r="Z134" s="327">
        <f t="shared" si="53"/>
        <v>41.284734109437842</v>
      </c>
      <c r="AA134" s="327">
        <f t="shared" si="53"/>
        <v>82.569468218875684</v>
      </c>
      <c r="AB134" s="327">
        <f t="shared" si="53"/>
        <v>247.70840465662701</v>
      </c>
      <c r="AC134" s="327">
        <f t="shared" si="53"/>
        <v>61.927101164156753</v>
      </c>
      <c r="AD134" s="327">
        <f t="shared" si="53"/>
        <v>61.927101164156753</v>
      </c>
      <c r="AE134" s="327">
        <f t="shared" si="53"/>
        <v>41.284734109437842</v>
      </c>
      <c r="AF134" s="327">
        <f t="shared" si="53"/>
        <v>20.642367054718921</v>
      </c>
      <c r="AG134" s="327">
        <f t="shared" si="46"/>
        <v>288.99313876606493</v>
      </c>
      <c r="AH134" s="327">
        <f t="shared" si="46"/>
        <v>103.21183527359462</v>
      </c>
      <c r="AI134" s="327">
        <f t="shared" si="46"/>
        <v>103.21183527359462</v>
      </c>
      <c r="AJ134" s="327">
        <f t="shared" si="42"/>
        <v>61.927101164156753</v>
      </c>
      <c r="AK134" s="1336" t="s">
        <v>1596</v>
      </c>
      <c r="AL134" s="89" t="s">
        <v>1596</v>
      </c>
      <c r="AM134" s="1336" t="s">
        <v>1596</v>
      </c>
      <c r="AN134" s="327">
        <f t="shared" si="47"/>
        <v>18743.299199999998</v>
      </c>
      <c r="AO134" s="327">
        <f t="shared" si="54"/>
        <v>9970.2791999999954</v>
      </c>
      <c r="AP134" s="327">
        <f t="shared" si="54"/>
        <v>412.84800000000001</v>
      </c>
      <c r="AQ134" s="327">
        <f t="shared" si="54"/>
        <v>4149.1223999999993</v>
      </c>
      <c r="AR134" s="327">
        <f t="shared" si="54"/>
        <v>0</v>
      </c>
      <c r="AS134" s="327">
        <f t="shared" si="54"/>
        <v>2993.1480000000001</v>
      </c>
      <c r="AT134" s="327">
        <f t="shared" si="54"/>
        <v>41.284799999999997</v>
      </c>
      <c r="AU134" s="327">
        <f t="shared" si="54"/>
        <v>61.927199999999985</v>
      </c>
      <c r="AV134" s="327">
        <f t="shared" si="54"/>
        <v>41.284799999999997</v>
      </c>
      <c r="AW134" s="327">
        <f t="shared" si="54"/>
        <v>82.569599999999994</v>
      </c>
      <c r="AX134" s="327">
        <f t="shared" si="54"/>
        <v>247.70879999999994</v>
      </c>
      <c r="AY134" s="327">
        <f t="shared" si="54"/>
        <v>61.927199999999985</v>
      </c>
      <c r="AZ134" s="327">
        <f t="shared" si="54"/>
        <v>61.927199999999985</v>
      </c>
      <c r="BA134" s="327">
        <f t="shared" si="54"/>
        <v>41.284799999999997</v>
      </c>
      <c r="BB134" s="327">
        <f t="shared" si="54"/>
        <v>20.642399999999999</v>
      </c>
      <c r="BC134" s="327">
        <f t="shared" si="48"/>
        <v>288.99360000000001</v>
      </c>
      <c r="BD134" s="327">
        <f t="shared" si="48"/>
        <v>103.212</v>
      </c>
      <c r="BE134" s="327">
        <f t="shared" si="48"/>
        <v>103.212</v>
      </c>
      <c r="BF134" s="327">
        <f t="shared" si="44"/>
        <v>61.927199999999985</v>
      </c>
    </row>
    <row r="135" spans="2:58" ht="14.25">
      <c r="B135" s="6" t="s">
        <v>99</v>
      </c>
      <c r="C135" s="1845" t="s">
        <v>24</v>
      </c>
      <c r="D135" s="1846" t="s">
        <v>32</v>
      </c>
      <c r="E135" s="1845" t="s">
        <v>25</v>
      </c>
      <c r="F135" s="1573" t="s">
        <v>26</v>
      </c>
      <c r="G135" s="1873">
        <v>17.73</v>
      </c>
      <c r="H135" s="1874">
        <v>3340.8440082695984</v>
      </c>
      <c r="I135" s="1874">
        <v>3340.8440082695984</v>
      </c>
      <c r="J135" s="1874">
        <v>3340.84</v>
      </c>
      <c r="K135" s="1867">
        <v>9.08</v>
      </c>
      <c r="R135" s="327">
        <f t="shared" si="45"/>
        <v>30334.863595087954</v>
      </c>
      <c r="S135" s="327">
        <f t="shared" si="53"/>
        <v>16136.276559942156</v>
      </c>
      <c r="T135" s="327">
        <f t="shared" si="53"/>
        <v>668.16880165391979</v>
      </c>
      <c r="U135" s="327">
        <f t="shared" si="53"/>
        <v>6715.0964566218918</v>
      </c>
      <c r="V135" s="327">
        <f t="shared" si="53"/>
        <v>0</v>
      </c>
      <c r="W135" s="327">
        <f t="shared" si="53"/>
        <v>4844.223811990918</v>
      </c>
      <c r="X135" s="327">
        <f t="shared" si="53"/>
        <v>66.816880165391979</v>
      </c>
      <c r="Y135" s="327">
        <f t="shared" si="53"/>
        <v>100.22532024808794</v>
      </c>
      <c r="Z135" s="327">
        <f t="shared" si="53"/>
        <v>66.816880165391979</v>
      </c>
      <c r="AA135" s="327">
        <f t="shared" si="53"/>
        <v>133.63376033078396</v>
      </c>
      <c r="AB135" s="327">
        <f t="shared" si="53"/>
        <v>400.90128099235176</v>
      </c>
      <c r="AC135" s="327">
        <f t="shared" si="53"/>
        <v>100.22532024808794</v>
      </c>
      <c r="AD135" s="327">
        <f t="shared" si="53"/>
        <v>100.22532024808794</v>
      </c>
      <c r="AE135" s="327">
        <f t="shared" si="53"/>
        <v>66.816880165391979</v>
      </c>
      <c r="AF135" s="327">
        <f t="shared" si="53"/>
        <v>33.408440082695989</v>
      </c>
      <c r="AG135" s="327">
        <f t="shared" si="46"/>
        <v>467.71816115774385</v>
      </c>
      <c r="AH135" s="327">
        <f t="shared" si="46"/>
        <v>167.04220041347995</v>
      </c>
      <c r="AI135" s="327">
        <f t="shared" si="46"/>
        <v>167.04220041347995</v>
      </c>
      <c r="AJ135" s="327">
        <f t="shared" si="42"/>
        <v>100.22532024808794</v>
      </c>
      <c r="AK135" s="1336" t="s">
        <v>1596</v>
      </c>
      <c r="AL135" s="89" t="s">
        <v>1596</v>
      </c>
      <c r="AM135" s="1336" t="s">
        <v>1596</v>
      </c>
      <c r="AN135" s="327">
        <f t="shared" si="47"/>
        <v>30334.827200000003</v>
      </c>
      <c r="AO135" s="327">
        <f t="shared" si="54"/>
        <v>16136.257199999998</v>
      </c>
      <c r="AP135" s="327">
        <f t="shared" si="54"/>
        <v>668.16800000000023</v>
      </c>
      <c r="AQ135" s="327">
        <f t="shared" si="54"/>
        <v>6715.0883999999996</v>
      </c>
      <c r="AR135" s="327">
        <f t="shared" si="54"/>
        <v>0</v>
      </c>
      <c r="AS135" s="327">
        <f t="shared" si="54"/>
        <v>4844.2180000000008</v>
      </c>
      <c r="AT135" s="327">
        <f t="shared" si="54"/>
        <v>66.816800000000015</v>
      </c>
      <c r="AU135" s="327">
        <f t="shared" si="54"/>
        <v>100.2252</v>
      </c>
      <c r="AV135" s="327">
        <f t="shared" si="54"/>
        <v>66.816800000000015</v>
      </c>
      <c r="AW135" s="327">
        <f t="shared" si="54"/>
        <v>133.63360000000003</v>
      </c>
      <c r="AX135" s="327">
        <f t="shared" si="54"/>
        <v>400.9008</v>
      </c>
      <c r="AY135" s="327">
        <f t="shared" si="54"/>
        <v>100.2252</v>
      </c>
      <c r="AZ135" s="327">
        <f t="shared" si="54"/>
        <v>100.2252</v>
      </c>
      <c r="BA135" s="327">
        <f t="shared" si="54"/>
        <v>66.816800000000015</v>
      </c>
      <c r="BB135" s="327">
        <f t="shared" si="54"/>
        <v>33.408400000000007</v>
      </c>
      <c r="BC135" s="327">
        <f t="shared" si="48"/>
        <v>467.71760000000012</v>
      </c>
      <c r="BD135" s="327">
        <f t="shared" si="48"/>
        <v>167.04200000000006</v>
      </c>
      <c r="BE135" s="327">
        <f t="shared" si="48"/>
        <v>167.04200000000006</v>
      </c>
      <c r="BF135" s="327">
        <f t="shared" si="44"/>
        <v>100.2252</v>
      </c>
    </row>
    <row r="136" spans="2:58" ht="14.25">
      <c r="B136" s="6" t="s">
        <v>99</v>
      </c>
      <c r="C136" s="1845" t="s">
        <v>24</v>
      </c>
      <c r="D136" s="1846" t="s">
        <v>33</v>
      </c>
      <c r="E136" s="1845" t="s">
        <v>25</v>
      </c>
      <c r="F136" s="1573" t="s">
        <v>26</v>
      </c>
      <c r="G136" s="1873">
        <v>17.73</v>
      </c>
      <c r="H136" s="1874">
        <v>1266.5919018384329</v>
      </c>
      <c r="I136" s="1874">
        <v>1266.5919018384329</v>
      </c>
      <c r="J136" s="1874">
        <v>1266.5899999999999</v>
      </c>
      <c r="K136" s="1867">
        <v>9.08</v>
      </c>
      <c r="R136" s="327">
        <f t="shared" si="45"/>
        <v>11500.654468692972</v>
      </c>
      <c r="S136" s="327">
        <f t="shared" si="53"/>
        <v>6117.6388858796299</v>
      </c>
      <c r="T136" s="327">
        <f t="shared" si="53"/>
        <v>253.31838036768667</v>
      </c>
      <c r="U136" s="327">
        <f t="shared" si="53"/>
        <v>2545.84972269525</v>
      </c>
      <c r="V136" s="327">
        <f t="shared" si="53"/>
        <v>0</v>
      </c>
      <c r="W136" s="327">
        <f t="shared" si="53"/>
        <v>1836.5582576657282</v>
      </c>
      <c r="X136" s="327">
        <f t="shared" si="53"/>
        <v>25.331838036768662</v>
      </c>
      <c r="Y136" s="327">
        <f t="shared" si="53"/>
        <v>37.997757055152988</v>
      </c>
      <c r="Z136" s="327">
        <f t="shared" si="53"/>
        <v>25.331838036768662</v>
      </c>
      <c r="AA136" s="327">
        <f t="shared" si="53"/>
        <v>50.663676073537324</v>
      </c>
      <c r="AB136" s="327">
        <f t="shared" si="53"/>
        <v>151.99102822061195</v>
      </c>
      <c r="AC136" s="327">
        <f t="shared" si="53"/>
        <v>37.997757055152988</v>
      </c>
      <c r="AD136" s="327">
        <f t="shared" si="53"/>
        <v>37.997757055152988</v>
      </c>
      <c r="AE136" s="327">
        <f t="shared" si="53"/>
        <v>25.331838036768662</v>
      </c>
      <c r="AF136" s="327">
        <f t="shared" si="53"/>
        <v>12.665919018384331</v>
      </c>
      <c r="AG136" s="327">
        <f t="shared" si="46"/>
        <v>177.32286625738064</v>
      </c>
      <c r="AH136" s="327">
        <f t="shared" si="46"/>
        <v>63.329595091921668</v>
      </c>
      <c r="AI136" s="327">
        <f t="shared" si="46"/>
        <v>63.329595091921668</v>
      </c>
      <c r="AJ136" s="327">
        <f t="shared" si="42"/>
        <v>37.997757055152988</v>
      </c>
      <c r="AK136" s="1336" t="s">
        <v>1596</v>
      </c>
      <c r="AL136" s="89" t="s">
        <v>1596</v>
      </c>
      <c r="AM136" s="1336" t="s">
        <v>1596</v>
      </c>
      <c r="AN136" s="327">
        <f t="shared" si="47"/>
        <v>11500.637199999999</v>
      </c>
      <c r="AO136" s="327">
        <f t="shared" si="54"/>
        <v>6117.6296999999977</v>
      </c>
      <c r="AP136" s="327">
        <f t="shared" si="54"/>
        <v>253.31800000000004</v>
      </c>
      <c r="AQ136" s="327">
        <f t="shared" si="54"/>
        <v>2545.8458999999993</v>
      </c>
      <c r="AR136" s="327">
        <f t="shared" si="54"/>
        <v>0</v>
      </c>
      <c r="AS136" s="327">
        <f t="shared" si="54"/>
        <v>1836.5555000000002</v>
      </c>
      <c r="AT136" s="327">
        <f t="shared" si="54"/>
        <v>25.331800000000001</v>
      </c>
      <c r="AU136" s="327">
        <f t="shared" si="54"/>
        <v>37.997699999999995</v>
      </c>
      <c r="AV136" s="327">
        <f t="shared" si="54"/>
        <v>25.331800000000001</v>
      </c>
      <c r="AW136" s="327">
        <f t="shared" si="54"/>
        <v>50.663600000000002</v>
      </c>
      <c r="AX136" s="327">
        <f t="shared" si="54"/>
        <v>151.99079999999998</v>
      </c>
      <c r="AY136" s="327">
        <f t="shared" si="54"/>
        <v>37.997699999999995</v>
      </c>
      <c r="AZ136" s="327">
        <f t="shared" si="54"/>
        <v>37.997699999999995</v>
      </c>
      <c r="BA136" s="327">
        <f t="shared" si="54"/>
        <v>25.331800000000001</v>
      </c>
      <c r="BB136" s="327">
        <f t="shared" si="54"/>
        <v>12.665900000000001</v>
      </c>
      <c r="BC136" s="327">
        <f t="shared" si="48"/>
        <v>177.32260000000002</v>
      </c>
      <c r="BD136" s="327">
        <f t="shared" si="48"/>
        <v>63.32950000000001</v>
      </c>
      <c r="BE136" s="327">
        <f t="shared" si="48"/>
        <v>63.32950000000001</v>
      </c>
      <c r="BF136" s="327">
        <f t="shared" si="44"/>
        <v>37.997699999999995</v>
      </c>
    </row>
    <row r="137" spans="2:58" ht="14.25">
      <c r="B137" s="6" t="s">
        <v>99</v>
      </c>
      <c r="C137" s="1845" t="s">
        <v>24</v>
      </c>
      <c r="D137" s="1846" t="s">
        <v>34</v>
      </c>
      <c r="E137" s="1845" t="s">
        <v>25</v>
      </c>
      <c r="F137" s="1573" t="s">
        <v>26</v>
      </c>
      <c r="G137" s="1873">
        <v>17.850000000000001</v>
      </c>
      <c r="H137" s="1874">
        <v>28.873715911084478</v>
      </c>
      <c r="I137" s="1874">
        <v>28.873715911084478</v>
      </c>
      <c r="J137" s="1874">
        <v>28.87</v>
      </c>
      <c r="K137" s="1867">
        <v>9.08</v>
      </c>
      <c r="R137" s="327">
        <f t="shared" si="45"/>
        <v>262.17334047264706</v>
      </c>
      <c r="S137" s="327">
        <f t="shared" si="53"/>
        <v>139.46004785053799</v>
      </c>
      <c r="T137" s="327">
        <f t="shared" si="53"/>
        <v>5.7747431822168966</v>
      </c>
      <c r="U137" s="327">
        <f t="shared" si="53"/>
        <v>58.036168981279793</v>
      </c>
      <c r="V137" s="327">
        <f t="shared" si="53"/>
        <v>0</v>
      </c>
      <c r="W137" s="327">
        <f t="shared" si="53"/>
        <v>41.866888071072495</v>
      </c>
      <c r="X137" s="327">
        <f t="shared" si="53"/>
        <v>0.5774743182216896</v>
      </c>
      <c r="Y137" s="327">
        <f t="shared" si="53"/>
        <v>0.86621147733253423</v>
      </c>
      <c r="Z137" s="327">
        <f t="shared" si="53"/>
        <v>0.5774743182216896</v>
      </c>
      <c r="AA137" s="327">
        <f t="shared" si="53"/>
        <v>1.1549486364433792</v>
      </c>
      <c r="AB137" s="327">
        <f t="shared" si="53"/>
        <v>3.4648459093301369</v>
      </c>
      <c r="AC137" s="327">
        <f t="shared" si="53"/>
        <v>0.86621147733253423</v>
      </c>
      <c r="AD137" s="327">
        <f t="shared" si="53"/>
        <v>0.86621147733253423</v>
      </c>
      <c r="AE137" s="327">
        <f t="shared" si="53"/>
        <v>0.5774743182216896</v>
      </c>
      <c r="AF137" s="327">
        <f t="shared" si="53"/>
        <v>0.2887371591108448</v>
      </c>
      <c r="AG137" s="327">
        <f t="shared" si="46"/>
        <v>4.0423202275518273</v>
      </c>
      <c r="AH137" s="327">
        <f t="shared" si="46"/>
        <v>1.4436857955542242</v>
      </c>
      <c r="AI137" s="327">
        <f t="shared" si="46"/>
        <v>1.4436857955542242</v>
      </c>
      <c r="AJ137" s="327">
        <f t="shared" si="46"/>
        <v>0.86621147733253423</v>
      </c>
      <c r="AK137" s="1336" t="s">
        <v>1596</v>
      </c>
      <c r="AL137" s="89" t="s">
        <v>1596</v>
      </c>
      <c r="AM137" s="1336" t="s">
        <v>1596</v>
      </c>
      <c r="AN137" s="327">
        <f t="shared" si="47"/>
        <v>262.13960000000003</v>
      </c>
      <c r="AO137" s="327">
        <f t="shared" si="54"/>
        <v>139.44209999999998</v>
      </c>
      <c r="AP137" s="327">
        <f t="shared" si="54"/>
        <v>5.7740000000000018</v>
      </c>
      <c r="AQ137" s="327">
        <f t="shared" si="54"/>
        <v>58.028700000000001</v>
      </c>
      <c r="AR137" s="327">
        <f t="shared" si="54"/>
        <v>0</v>
      </c>
      <c r="AS137" s="327">
        <f t="shared" si="54"/>
        <v>41.861500000000007</v>
      </c>
      <c r="AT137" s="327">
        <f t="shared" si="54"/>
        <v>0.57740000000000014</v>
      </c>
      <c r="AU137" s="327">
        <f t="shared" si="54"/>
        <v>0.86609999999999998</v>
      </c>
      <c r="AV137" s="327">
        <f t="shared" si="54"/>
        <v>0.57740000000000014</v>
      </c>
      <c r="AW137" s="327">
        <f t="shared" si="54"/>
        <v>1.1548000000000003</v>
      </c>
      <c r="AX137" s="327">
        <f t="shared" si="54"/>
        <v>3.4643999999999999</v>
      </c>
      <c r="AY137" s="327">
        <f t="shared" si="54"/>
        <v>0.86609999999999998</v>
      </c>
      <c r="AZ137" s="327">
        <f t="shared" si="54"/>
        <v>0.86609999999999998</v>
      </c>
      <c r="BA137" s="327">
        <f t="shared" si="54"/>
        <v>0.57740000000000014</v>
      </c>
      <c r="BB137" s="327">
        <f t="shared" si="54"/>
        <v>0.28870000000000007</v>
      </c>
      <c r="BC137" s="327">
        <f t="shared" si="48"/>
        <v>4.0418000000000012</v>
      </c>
      <c r="BD137" s="327">
        <f t="shared" si="48"/>
        <v>1.4435000000000004</v>
      </c>
      <c r="BE137" s="327">
        <f t="shared" si="48"/>
        <v>1.4435000000000004</v>
      </c>
      <c r="BF137" s="327">
        <f t="shared" si="48"/>
        <v>0.86609999999999998</v>
      </c>
    </row>
    <row r="138" spans="2:58" ht="14.25">
      <c r="B138" s="6" t="s">
        <v>99</v>
      </c>
      <c r="C138" s="1845" t="s">
        <v>113</v>
      </c>
      <c r="D138" s="1846" t="s">
        <v>114</v>
      </c>
      <c r="E138" s="1845" t="s">
        <v>25</v>
      </c>
      <c r="F138" s="1573" t="s">
        <v>26</v>
      </c>
      <c r="G138" s="1873">
        <v>17.71</v>
      </c>
      <c r="H138" s="1874">
        <v>1799.5461983605715</v>
      </c>
      <c r="I138" s="1874">
        <v>1799.5461983605715</v>
      </c>
      <c r="J138" s="1874">
        <v>1799.55</v>
      </c>
      <c r="K138" s="1867">
        <v>9.25</v>
      </c>
      <c r="R138" s="327">
        <f t="shared" ref="R138:R201" si="55">+I138*VLOOKUP($E138,$P$5:$R$7,3,FALSE)</f>
        <v>16339.879481113989</v>
      </c>
      <c r="S138" s="327">
        <f t="shared" si="53"/>
        <v>8691.8081380815584</v>
      </c>
      <c r="T138" s="327">
        <f t="shared" si="53"/>
        <v>359.90923967211438</v>
      </c>
      <c r="U138" s="327">
        <f t="shared" si="53"/>
        <v>3617.0878587047482</v>
      </c>
      <c r="V138" s="327">
        <f t="shared" si="53"/>
        <v>0</v>
      </c>
      <c r="W138" s="327">
        <f t="shared" si="53"/>
        <v>2609.341987622829</v>
      </c>
      <c r="X138" s="327">
        <f t="shared" si="53"/>
        <v>35.99092396721143</v>
      </c>
      <c r="Y138" s="327">
        <f t="shared" si="53"/>
        <v>53.986385950817137</v>
      </c>
      <c r="Z138" s="327">
        <f t="shared" si="53"/>
        <v>35.99092396721143</v>
      </c>
      <c r="AA138" s="327">
        <f t="shared" si="53"/>
        <v>71.981847934422859</v>
      </c>
      <c r="AB138" s="327">
        <f t="shared" si="53"/>
        <v>215.94554380326855</v>
      </c>
      <c r="AC138" s="327">
        <f t="shared" si="53"/>
        <v>53.986385950817137</v>
      </c>
      <c r="AD138" s="327">
        <f t="shared" si="53"/>
        <v>53.986385950817137</v>
      </c>
      <c r="AE138" s="327">
        <f t="shared" si="53"/>
        <v>35.99092396721143</v>
      </c>
      <c r="AF138" s="327">
        <f t="shared" si="53"/>
        <v>17.995461983605715</v>
      </c>
      <c r="AG138" s="327">
        <f t="shared" ref="AG138:AJ201" si="56">+$R138*VLOOKUP($E138,$P$5:$AJ$7,AG$1+3,FALSE)</f>
        <v>251.93646777048002</v>
      </c>
      <c r="AH138" s="327">
        <f t="shared" si="56"/>
        <v>89.977309918028595</v>
      </c>
      <c r="AI138" s="327">
        <f t="shared" si="56"/>
        <v>89.977309918028595</v>
      </c>
      <c r="AJ138" s="327">
        <f t="shared" si="56"/>
        <v>53.986385950817137</v>
      </c>
      <c r="AK138" s="1336" t="s">
        <v>1596</v>
      </c>
      <c r="AL138" s="89" t="s">
        <v>1596</v>
      </c>
      <c r="AM138" s="1336" t="s">
        <v>1596</v>
      </c>
      <c r="AN138" s="327">
        <f t="shared" ref="AN138:AN201" si="57">+J138*K138</f>
        <v>16645.837499999998</v>
      </c>
      <c r="AO138" s="327">
        <f t="shared" si="54"/>
        <v>8854.5589344713626</v>
      </c>
      <c r="AP138" s="327">
        <f t="shared" si="54"/>
        <v>366.64840308370049</v>
      </c>
      <c r="AQ138" s="327">
        <f t="shared" si="54"/>
        <v>3684.8164509911885</v>
      </c>
      <c r="AR138" s="327">
        <f t="shared" si="54"/>
        <v>0</v>
      </c>
      <c r="AS138" s="327">
        <f t="shared" si="54"/>
        <v>2658.200922356828</v>
      </c>
      <c r="AT138" s="327">
        <f t="shared" si="54"/>
        <v>36.664840308370046</v>
      </c>
      <c r="AU138" s="327">
        <f t="shared" si="54"/>
        <v>54.997260462555055</v>
      </c>
      <c r="AV138" s="327">
        <f t="shared" si="54"/>
        <v>36.664840308370046</v>
      </c>
      <c r="AW138" s="327">
        <f t="shared" si="54"/>
        <v>73.329680616740092</v>
      </c>
      <c r="AX138" s="327">
        <f t="shared" si="54"/>
        <v>219.98904185022022</v>
      </c>
      <c r="AY138" s="327">
        <f t="shared" si="54"/>
        <v>54.997260462555055</v>
      </c>
      <c r="AZ138" s="327">
        <f t="shared" si="54"/>
        <v>54.997260462555055</v>
      </c>
      <c r="BA138" s="327">
        <f t="shared" si="54"/>
        <v>36.664840308370046</v>
      </c>
      <c r="BB138" s="327">
        <f t="shared" si="54"/>
        <v>18.332420154185023</v>
      </c>
      <c r="BC138" s="327">
        <f t="shared" ref="BC138:BF201" si="58">+$AN138*VLOOKUP($E138,$AL$5:$BF$7,BC$1+3,FALSE)</f>
        <v>256.65388215859031</v>
      </c>
      <c r="BD138" s="327">
        <f t="shared" si="58"/>
        <v>91.662100770925122</v>
      </c>
      <c r="BE138" s="327">
        <f t="shared" si="58"/>
        <v>91.662100770925122</v>
      </c>
      <c r="BF138" s="327">
        <f t="shared" si="58"/>
        <v>54.997260462555055</v>
      </c>
    </row>
    <row r="139" spans="2:58" ht="14.25">
      <c r="B139" s="6" t="s">
        <v>99</v>
      </c>
      <c r="C139" s="1845" t="s">
        <v>113</v>
      </c>
      <c r="D139" s="1846" t="s">
        <v>115</v>
      </c>
      <c r="E139" s="1845" t="s">
        <v>25</v>
      </c>
      <c r="F139" s="1573" t="s">
        <v>26</v>
      </c>
      <c r="G139" s="1873">
        <v>17.82</v>
      </c>
      <c r="H139" s="1874">
        <v>171.08598350077901</v>
      </c>
      <c r="I139" s="1874">
        <v>171.08598350077901</v>
      </c>
      <c r="J139" s="1874">
        <v>171.09</v>
      </c>
      <c r="K139" s="1867">
        <v>9.31</v>
      </c>
      <c r="R139" s="327">
        <f t="shared" si="55"/>
        <v>1553.4607301870733</v>
      </c>
      <c r="S139" s="327">
        <f t="shared" si="53"/>
        <v>826.34530030876238</v>
      </c>
      <c r="T139" s="327">
        <f t="shared" si="53"/>
        <v>34.21719670015581</v>
      </c>
      <c r="U139" s="327">
        <f t="shared" si="53"/>
        <v>343.88282683656576</v>
      </c>
      <c r="V139" s="327">
        <f t="shared" si="53"/>
        <v>0</v>
      </c>
      <c r="W139" s="327">
        <f t="shared" si="53"/>
        <v>248.07467607612958</v>
      </c>
      <c r="X139" s="327">
        <f t="shared" si="53"/>
        <v>3.4217196700155803</v>
      </c>
      <c r="Y139" s="327">
        <f t="shared" si="53"/>
        <v>5.1325795050233696</v>
      </c>
      <c r="Z139" s="327">
        <f t="shared" si="53"/>
        <v>3.4217196700155803</v>
      </c>
      <c r="AA139" s="327">
        <f t="shared" si="53"/>
        <v>6.8434393400311606</v>
      </c>
      <c r="AB139" s="327">
        <f t="shared" si="53"/>
        <v>20.530318020093478</v>
      </c>
      <c r="AC139" s="327">
        <f t="shared" si="53"/>
        <v>5.1325795050233696</v>
      </c>
      <c r="AD139" s="327">
        <f t="shared" si="53"/>
        <v>5.1325795050233696</v>
      </c>
      <c r="AE139" s="327">
        <f t="shared" si="53"/>
        <v>3.4217196700155803</v>
      </c>
      <c r="AF139" s="327">
        <f t="shared" si="53"/>
        <v>1.7108598350077902</v>
      </c>
      <c r="AG139" s="327">
        <f t="shared" si="56"/>
        <v>23.952037690109062</v>
      </c>
      <c r="AH139" s="327">
        <f t="shared" si="56"/>
        <v>8.5542991750389525</v>
      </c>
      <c r="AI139" s="327">
        <f t="shared" si="56"/>
        <v>8.5542991750389525</v>
      </c>
      <c r="AJ139" s="327">
        <f t="shared" si="56"/>
        <v>5.1325795050233696</v>
      </c>
      <c r="AK139" s="1336" t="s">
        <v>1596</v>
      </c>
      <c r="AL139" s="89" t="s">
        <v>1596</v>
      </c>
      <c r="AM139" s="1336" t="s">
        <v>1596</v>
      </c>
      <c r="AN139" s="327">
        <f t="shared" si="57"/>
        <v>1592.8479000000002</v>
      </c>
      <c r="AO139" s="327">
        <f t="shared" si="54"/>
        <v>847.29684548458135</v>
      </c>
      <c r="AP139" s="327">
        <f t="shared" si="54"/>
        <v>35.084755506607941</v>
      </c>
      <c r="AQ139" s="327">
        <f t="shared" si="54"/>
        <v>352.60179284140969</v>
      </c>
      <c r="AR139" s="327">
        <f t="shared" si="54"/>
        <v>0</v>
      </c>
      <c r="AS139" s="327">
        <f t="shared" si="54"/>
        <v>254.36447742290756</v>
      </c>
      <c r="AT139" s="327">
        <f t="shared" si="54"/>
        <v>3.5084755506607936</v>
      </c>
      <c r="AU139" s="327">
        <f t="shared" si="54"/>
        <v>5.2627133259911894</v>
      </c>
      <c r="AV139" s="327">
        <f t="shared" si="54"/>
        <v>3.5084755506607936</v>
      </c>
      <c r="AW139" s="327">
        <f t="shared" si="54"/>
        <v>7.0169511013215873</v>
      </c>
      <c r="AX139" s="327">
        <f t="shared" si="54"/>
        <v>21.050853303964757</v>
      </c>
      <c r="AY139" s="327">
        <f t="shared" si="54"/>
        <v>5.2627133259911894</v>
      </c>
      <c r="AZ139" s="327">
        <f t="shared" si="54"/>
        <v>5.2627133259911894</v>
      </c>
      <c r="BA139" s="327">
        <f t="shared" si="54"/>
        <v>3.5084755506607936</v>
      </c>
      <c r="BB139" s="327">
        <f t="shared" si="54"/>
        <v>1.7542377753303968</v>
      </c>
      <c r="BC139" s="327">
        <f t="shared" si="58"/>
        <v>24.559328854625559</v>
      </c>
      <c r="BD139" s="327">
        <f t="shared" si="58"/>
        <v>8.7711888766519852</v>
      </c>
      <c r="BE139" s="327">
        <f t="shared" si="58"/>
        <v>8.7711888766519852</v>
      </c>
      <c r="BF139" s="327">
        <f t="shared" si="58"/>
        <v>5.2627133259911894</v>
      </c>
    </row>
    <row r="140" spans="2:58" ht="14.25">
      <c r="B140" s="6" t="s">
        <v>99</v>
      </c>
      <c r="C140" s="1845" t="s">
        <v>113</v>
      </c>
      <c r="D140" s="1846" t="s">
        <v>116</v>
      </c>
      <c r="E140" s="1845" t="s">
        <v>25</v>
      </c>
      <c r="F140" s="1573" t="s">
        <v>26</v>
      </c>
      <c r="G140" s="1873">
        <v>17.82</v>
      </c>
      <c r="H140" s="1874">
        <v>515.12113568248139</v>
      </c>
      <c r="I140" s="1874">
        <v>515.12113568248139</v>
      </c>
      <c r="J140" s="1874">
        <v>515.12</v>
      </c>
      <c r="K140" s="1867">
        <v>9.31</v>
      </c>
      <c r="R140" s="327">
        <f t="shared" si="55"/>
        <v>4677.2999119969309</v>
      </c>
      <c r="S140" s="327">
        <f t="shared" si="53"/>
        <v>2488.0350853463842</v>
      </c>
      <c r="T140" s="327">
        <f t="shared" si="53"/>
        <v>103.02422713649629</v>
      </c>
      <c r="U140" s="327">
        <f t="shared" si="53"/>
        <v>1035.3934827217874</v>
      </c>
      <c r="V140" s="327">
        <f t="shared" si="53"/>
        <v>0</v>
      </c>
      <c r="W140" s="327">
        <f t="shared" si="53"/>
        <v>746.92564673959805</v>
      </c>
      <c r="X140" s="327">
        <f t="shared" si="53"/>
        <v>10.302422713649628</v>
      </c>
      <c r="Y140" s="327">
        <f t="shared" si="53"/>
        <v>15.45363407047444</v>
      </c>
      <c r="Z140" s="327">
        <f t="shared" si="53"/>
        <v>10.302422713649628</v>
      </c>
      <c r="AA140" s="327">
        <f t="shared" si="53"/>
        <v>20.604845427299256</v>
      </c>
      <c r="AB140" s="327">
        <f t="shared" si="53"/>
        <v>61.814536281897759</v>
      </c>
      <c r="AC140" s="327">
        <f t="shared" si="53"/>
        <v>15.45363407047444</v>
      </c>
      <c r="AD140" s="327">
        <f t="shared" si="53"/>
        <v>15.45363407047444</v>
      </c>
      <c r="AE140" s="327">
        <f t="shared" si="53"/>
        <v>10.302422713649628</v>
      </c>
      <c r="AF140" s="327">
        <f t="shared" si="53"/>
        <v>5.1512113568248141</v>
      </c>
      <c r="AG140" s="327">
        <f t="shared" si="56"/>
        <v>72.116958995547407</v>
      </c>
      <c r="AH140" s="327">
        <f t="shared" si="56"/>
        <v>25.756056784124073</v>
      </c>
      <c r="AI140" s="327">
        <f t="shared" si="56"/>
        <v>25.756056784124073</v>
      </c>
      <c r="AJ140" s="327">
        <f t="shared" si="56"/>
        <v>15.45363407047444</v>
      </c>
      <c r="AK140" s="1336" t="s">
        <v>1596</v>
      </c>
      <c r="AL140" s="89" t="s">
        <v>1596</v>
      </c>
      <c r="AM140" s="1336" t="s">
        <v>1596</v>
      </c>
      <c r="AN140" s="327">
        <f t="shared" si="57"/>
        <v>4795.7672000000002</v>
      </c>
      <c r="AO140" s="327">
        <f t="shared" si="54"/>
        <v>2551.0523762114531</v>
      </c>
      <c r="AP140" s="327">
        <f t="shared" si="54"/>
        <v>105.63363876651985</v>
      </c>
      <c r="AQ140" s="327">
        <f t="shared" si="54"/>
        <v>1061.6180696035242</v>
      </c>
      <c r="AR140" s="327">
        <f t="shared" si="54"/>
        <v>0</v>
      </c>
      <c r="AS140" s="327">
        <f t="shared" si="54"/>
        <v>765.84388105726885</v>
      </c>
      <c r="AT140" s="327">
        <f t="shared" si="54"/>
        <v>10.563363876651984</v>
      </c>
      <c r="AU140" s="327">
        <f t="shared" si="54"/>
        <v>15.845045814977972</v>
      </c>
      <c r="AV140" s="327">
        <f t="shared" si="54"/>
        <v>10.563363876651984</v>
      </c>
      <c r="AW140" s="327">
        <f t="shared" si="54"/>
        <v>21.126727753303967</v>
      </c>
      <c r="AX140" s="327">
        <f t="shared" si="54"/>
        <v>63.380183259911888</v>
      </c>
      <c r="AY140" s="327">
        <f t="shared" si="54"/>
        <v>15.845045814977972</v>
      </c>
      <c r="AZ140" s="327">
        <f t="shared" si="54"/>
        <v>15.845045814977972</v>
      </c>
      <c r="BA140" s="327">
        <f t="shared" si="54"/>
        <v>10.563363876651984</v>
      </c>
      <c r="BB140" s="327">
        <f t="shared" si="54"/>
        <v>5.2816819383259919</v>
      </c>
      <c r="BC140" s="327">
        <f t="shared" si="58"/>
        <v>73.943547136563893</v>
      </c>
      <c r="BD140" s="327">
        <f t="shared" si="58"/>
        <v>26.408409691629963</v>
      </c>
      <c r="BE140" s="327">
        <f t="shared" si="58"/>
        <v>26.408409691629963</v>
      </c>
      <c r="BF140" s="327">
        <f t="shared" si="58"/>
        <v>15.845045814977972</v>
      </c>
    </row>
    <row r="141" spans="2:58" ht="14.25">
      <c r="B141" s="6" t="s">
        <v>99</v>
      </c>
      <c r="C141" s="1845" t="s">
        <v>113</v>
      </c>
      <c r="D141" s="1846" t="s">
        <v>117</v>
      </c>
      <c r="E141" s="1845" t="s">
        <v>25</v>
      </c>
      <c r="F141" s="1573" t="s">
        <v>26</v>
      </c>
      <c r="G141" s="1873">
        <v>17.82</v>
      </c>
      <c r="H141" s="1874">
        <v>209.85850686841169</v>
      </c>
      <c r="I141" s="1874">
        <v>209.85850686841169</v>
      </c>
      <c r="J141" s="1874">
        <v>209.86</v>
      </c>
      <c r="K141" s="1867">
        <v>9.31</v>
      </c>
      <c r="R141" s="327">
        <f t="shared" si="55"/>
        <v>1905.5152423651782</v>
      </c>
      <c r="S141" s="327">
        <f t="shared" si="53"/>
        <v>1013.6165881744282</v>
      </c>
      <c r="T141" s="327">
        <f t="shared" si="53"/>
        <v>41.97170137368235</v>
      </c>
      <c r="U141" s="327">
        <f t="shared" si="53"/>
        <v>421.81559880550748</v>
      </c>
      <c r="V141" s="327">
        <f t="shared" si="53"/>
        <v>0</v>
      </c>
      <c r="W141" s="327">
        <f t="shared" si="53"/>
        <v>304.29483495919698</v>
      </c>
      <c r="X141" s="327">
        <f t="shared" si="53"/>
        <v>4.197170137368234</v>
      </c>
      <c r="Y141" s="327">
        <f t="shared" si="53"/>
        <v>6.2957552060523501</v>
      </c>
      <c r="Z141" s="327">
        <f t="shared" si="53"/>
        <v>4.197170137368234</v>
      </c>
      <c r="AA141" s="327">
        <f t="shared" si="53"/>
        <v>8.3943402747364679</v>
      </c>
      <c r="AB141" s="327">
        <f t="shared" si="53"/>
        <v>25.1830208242094</v>
      </c>
      <c r="AC141" s="327">
        <f t="shared" si="53"/>
        <v>6.2957552060523501</v>
      </c>
      <c r="AD141" s="327">
        <f t="shared" si="53"/>
        <v>6.2957552060523501</v>
      </c>
      <c r="AE141" s="327">
        <f t="shared" si="53"/>
        <v>4.197170137368234</v>
      </c>
      <c r="AF141" s="327">
        <f t="shared" si="53"/>
        <v>2.098585068684117</v>
      </c>
      <c r="AG141" s="327">
        <f t="shared" si="56"/>
        <v>29.38019096157764</v>
      </c>
      <c r="AH141" s="327">
        <f t="shared" si="56"/>
        <v>10.492925343420588</v>
      </c>
      <c r="AI141" s="327">
        <f t="shared" si="56"/>
        <v>10.492925343420588</v>
      </c>
      <c r="AJ141" s="327">
        <f t="shared" si="56"/>
        <v>6.2957552060523501</v>
      </c>
      <c r="AK141" s="1336" t="s">
        <v>1596</v>
      </c>
      <c r="AL141" s="89" t="s">
        <v>1596</v>
      </c>
      <c r="AM141" s="1336" t="s">
        <v>1596</v>
      </c>
      <c r="AN141" s="327">
        <f t="shared" si="57"/>
        <v>1953.7966000000001</v>
      </c>
      <c r="AO141" s="327">
        <f t="shared" si="54"/>
        <v>1039.2992927312773</v>
      </c>
      <c r="AP141" s="327">
        <f t="shared" si="54"/>
        <v>43.035167400881072</v>
      </c>
      <c r="AQ141" s="327">
        <f t="shared" si="54"/>
        <v>432.5034323788546</v>
      </c>
      <c r="AR141" s="327">
        <f t="shared" si="54"/>
        <v>0</v>
      </c>
      <c r="AS141" s="327">
        <f t="shared" si="54"/>
        <v>312.0049636563877</v>
      </c>
      <c r="AT141" s="327">
        <f t="shared" si="54"/>
        <v>4.3035167400881065</v>
      </c>
      <c r="AU141" s="327">
        <f t="shared" si="54"/>
        <v>6.4552751101321579</v>
      </c>
      <c r="AV141" s="327">
        <f t="shared" si="54"/>
        <v>4.3035167400881065</v>
      </c>
      <c r="AW141" s="327">
        <f t="shared" si="54"/>
        <v>8.6070334801762129</v>
      </c>
      <c r="AX141" s="327">
        <f t="shared" si="54"/>
        <v>25.821100440528632</v>
      </c>
      <c r="AY141" s="327">
        <f t="shared" si="54"/>
        <v>6.4552751101321579</v>
      </c>
      <c r="AZ141" s="327">
        <f t="shared" si="54"/>
        <v>6.4552751101321579</v>
      </c>
      <c r="BA141" s="327">
        <f t="shared" si="54"/>
        <v>4.3035167400881065</v>
      </c>
      <c r="BB141" s="327">
        <f t="shared" si="54"/>
        <v>2.1517583700440532</v>
      </c>
      <c r="BC141" s="327">
        <f t="shared" si="58"/>
        <v>30.124617180616745</v>
      </c>
      <c r="BD141" s="327">
        <f t="shared" si="58"/>
        <v>10.758791850220268</v>
      </c>
      <c r="BE141" s="327">
        <f t="shared" si="58"/>
        <v>10.758791850220268</v>
      </c>
      <c r="BF141" s="327">
        <f t="shared" si="58"/>
        <v>6.4552751101321579</v>
      </c>
    </row>
    <row r="142" spans="2:58" ht="14.25">
      <c r="B142" s="6" t="s">
        <v>99</v>
      </c>
      <c r="C142" s="1845" t="s">
        <v>113</v>
      </c>
      <c r="D142" s="1846" t="s">
        <v>118</v>
      </c>
      <c r="E142" s="1845" t="s">
        <v>25</v>
      </c>
      <c r="F142" s="1573" t="s">
        <v>26</v>
      </c>
      <c r="G142" s="1873">
        <v>17.82</v>
      </c>
      <c r="H142" s="1874">
        <v>246.29153185347013</v>
      </c>
      <c r="I142" s="1874">
        <v>246.29153185347013</v>
      </c>
      <c r="J142" s="1874">
        <v>246.29</v>
      </c>
      <c r="K142" s="1867">
        <v>9.31</v>
      </c>
      <c r="R142" s="327">
        <f t="shared" si="55"/>
        <v>2236.327109229509</v>
      </c>
      <c r="S142" s="327">
        <f t="shared" si="53"/>
        <v>1189.5880988522606</v>
      </c>
      <c r="T142" s="327">
        <f t="shared" si="53"/>
        <v>49.258306370694044</v>
      </c>
      <c r="U142" s="327">
        <f t="shared" si="53"/>
        <v>495.04597902547494</v>
      </c>
      <c r="V142" s="327">
        <f t="shared" si="53"/>
        <v>0</v>
      </c>
      <c r="W142" s="327">
        <f t="shared" si="53"/>
        <v>357.12272118753179</v>
      </c>
      <c r="X142" s="327">
        <f t="shared" si="53"/>
        <v>4.9258306370694038</v>
      </c>
      <c r="Y142" s="327">
        <f t="shared" si="53"/>
        <v>7.3887459556041035</v>
      </c>
      <c r="Z142" s="327">
        <f t="shared" si="53"/>
        <v>4.9258306370694038</v>
      </c>
      <c r="AA142" s="327">
        <f t="shared" si="53"/>
        <v>9.8516612741388077</v>
      </c>
      <c r="AB142" s="327">
        <f t="shared" si="53"/>
        <v>29.554983822416414</v>
      </c>
      <c r="AC142" s="327">
        <f t="shared" si="53"/>
        <v>7.3887459556041035</v>
      </c>
      <c r="AD142" s="327">
        <f t="shared" si="53"/>
        <v>7.3887459556041035</v>
      </c>
      <c r="AE142" s="327">
        <f t="shared" si="53"/>
        <v>4.9258306370694038</v>
      </c>
      <c r="AF142" s="327">
        <f t="shared" si="53"/>
        <v>2.4629153185347019</v>
      </c>
      <c r="AG142" s="327">
        <f t="shared" si="56"/>
        <v>34.480814459485828</v>
      </c>
      <c r="AH142" s="327">
        <f t="shared" si="56"/>
        <v>12.314576592673511</v>
      </c>
      <c r="AI142" s="327">
        <f t="shared" si="56"/>
        <v>12.314576592673511</v>
      </c>
      <c r="AJ142" s="327">
        <f t="shared" si="56"/>
        <v>7.3887459556041035</v>
      </c>
      <c r="AK142" s="1336" t="s">
        <v>1596</v>
      </c>
      <c r="AL142" s="89" t="s">
        <v>1596</v>
      </c>
      <c r="AM142" s="1336" t="s">
        <v>1596</v>
      </c>
      <c r="AN142" s="327">
        <f t="shared" si="57"/>
        <v>2292.9598999999998</v>
      </c>
      <c r="AO142" s="327">
        <f t="shared" si="54"/>
        <v>1219.7132507709248</v>
      </c>
      <c r="AP142" s="327">
        <f t="shared" si="54"/>
        <v>50.505724669603531</v>
      </c>
      <c r="AQ142" s="327">
        <f t="shared" si="54"/>
        <v>507.58253292951531</v>
      </c>
      <c r="AR142" s="327">
        <f t="shared" si="54"/>
        <v>0</v>
      </c>
      <c r="AS142" s="327">
        <f t="shared" si="54"/>
        <v>366.16650385462555</v>
      </c>
      <c r="AT142" s="327">
        <f t="shared" si="54"/>
        <v>5.0505724669603529</v>
      </c>
      <c r="AU142" s="327">
        <f t="shared" si="54"/>
        <v>7.5758587004405271</v>
      </c>
      <c r="AV142" s="327">
        <f t="shared" si="54"/>
        <v>5.0505724669603529</v>
      </c>
      <c r="AW142" s="327">
        <f t="shared" si="54"/>
        <v>10.101144933920706</v>
      </c>
      <c r="AX142" s="327">
        <f t="shared" si="54"/>
        <v>30.303434801762108</v>
      </c>
      <c r="AY142" s="327">
        <f t="shared" si="54"/>
        <v>7.5758587004405271</v>
      </c>
      <c r="AZ142" s="327">
        <f t="shared" si="54"/>
        <v>7.5758587004405271</v>
      </c>
      <c r="BA142" s="327">
        <f t="shared" si="54"/>
        <v>5.0505724669603529</v>
      </c>
      <c r="BB142" s="327">
        <f t="shared" si="54"/>
        <v>2.5252862334801764</v>
      </c>
      <c r="BC142" s="327">
        <f t="shared" si="58"/>
        <v>35.354007268722469</v>
      </c>
      <c r="BD142" s="327">
        <f t="shared" si="58"/>
        <v>12.626431167400883</v>
      </c>
      <c r="BE142" s="327">
        <f t="shared" si="58"/>
        <v>12.626431167400883</v>
      </c>
      <c r="BF142" s="327">
        <f t="shared" si="58"/>
        <v>7.5758587004405271</v>
      </c>
    </row>
    <row r="143" spans="2:58" ht="14.25">
      <c r="B143" s="6" t="s">
        <v>99</v>
      </c>
      <c r="C143" s="1845" t="s">
        <v>113</v>
      </c>
      <c r="D143" s="1846" t="s">
        <v>119</v>
      </c>
      <c r="E143" s="1845" t="s">
        <v>25</v>
      </c>
      <c r="F143" s="1573" t="s">
        <v>26</v>
      </c>
      <c r="G143" s="1873">
        <v>17.82</v>
      </c>
      <c r="H143" s="1874">
        <v>47.34805761540953</v>
      </c>
      <c r="I143" s="1874">
        <v>47.34805761540953</v>
      </c>
      <c r="J143" s="1874">
        <v>47.35</v>
      </c>
      <c r="K143" s="1867">
        <v>9.31</v>
      </c>
      <c r="R143" s="327">
        <f t="shared" si="55"/>
        <v>429.92036314791852</v>
      </c>
      <c r="S143" s="327">
        <f t="shared" si="53"/>
        <v>228.69111828242796</v>
      </c>
      <c r="T143" s="327">
        <f t="shared" si="53"/>
        <v>9.4696115230819071</v>
      </c>
      <c r="U143" s="327">
        <f t="shared" si="53"/>
        <v>95.169595806973135</v>
      </c>
      <c r="V143" s="327">
        <f t="shared" si="53"/>
        <v>0</v>
      </c>
      <c r="W143" s="327">
        <f t="shared" si="53"/>
        <v>68.654683542343832</v>
      </c>
      <c r="X143" s="327">
        <f t="shared" si="53"/>
        <v>0.94696115230819067</v>
      </c>
      <c r="Y143" s="327">
        <f t="shared" si="53"/>
        <v>1.4204417284622857</v>
      </c>
      <c r="Z143" s="327">
        <f t="shared" si="53"/>
        <v>0.94696115230819067</v>
      </c>
      <c r="AA143" s="327">
        <f t="shared" si="53"/>
        <v>1.8939223046163813</v>
      </c>
      <c r="AB143" s="327">
        <f t="shared" si="53"/>
        <v>5.6817669138491427</v>
      </c>
      <c r="AC143" s="327">
        <f t="shared" si="53"/>
        <v>1.4204417284622857</v>
      </c>
      <c r="AD143" s="327">
        <f t="shared" si="53"/>
        <v>1.4204417284622857</v>
      </c>
      <c r="AE143" s="327">
        <f t="shared" si="53"/>
        <v>0.94696115230819067</v>
      </c>
      <c r="AF143" s="327">
        <f t="shared" si="53"/>
        <v>0.47348057615409533</v>
      </c>
      <c r="AG143" s="327">
        <f t="shared" si="56"/>
        <v>6.6287280661573345</v>
      </c>
      <c r="AH143" s="327">
        <f t="shared" si="56"/>
        <v>2.3674028807704768</v>
      </c>
      <c r="AI143" s="327">
        <f t="shared" si="56"/>
        <v>2.3674028807704768</v>
      </c>
      <c r="AJ143" s="327">
        <f t="shared" si="56"/>
        <v>1.4204417284622857</v>
      </c>
      <c r="AK143" s="1336" t="s">
        <v>1596</v>
      </c>
      <c r="AL143" s="89" t="s">
        <v>1596</v>
      </c>
      <c r="AM143" s="1336" t="s">
        <v>1596</v>
      </c>
      <c r="AN143" s="327">
        <f t="shared" si="57"/>
        <v>440.82850000000002</v>
      </c>
      <c r="AO143" s="327">
        <f t="shared" si="54"/>
        <v>234.49357433920699</v>
      </c>
      <c r="AP143" s="327">
        <f t="shared" si="54"/>
        <v>9.7098788546255523</v>
      </c>
      <c r="AQ143" s="327">
        <f t="shared" si="54"/>
        <v>97.584282488986773</v>
      </c>
      <c r="AR143" s="327">
        <f t="shared" si="54"/>
        <v>0</v>
      </c>
      <c r="AS143" s="327">
        <f t="shared" si="54"/>
        <v>70.396621696035254</v>
      </c>
      <c r="AT143" s="327">
        <f t="shared" si="54"/>
        <v>0.97098788546255521</v>
      </c>
      <c r="AU143" s="327">
        <f t="shared" si="54"/>
        <v>1.4564818281938325</v>
      </c>
      <c r="AV143" s="327">
        <f t="shared" si="54"/>
        <v>0.97098788546255521</v>
      </c>
      <c r="AW143" s="327">
        <f t="shared" si="54"/>
        <v>1.9419757709251104</v>
      </c>
      <c r="AX143" s="327">
        <f t="shared" si="54"/>
        <v>5.8259273127753302</v>
      </c>
      <c r="AY143" s="327">
        <f t="shared" si="54"/>
        <v>1.4564818281938325</v>
      </c>
      <c r="AZ143" s="327">
        <f t="shared" si="54"/>
        <v>1.4564818281938325</v>
      </c>
      <c r="BA143" s="327">
        <f t="shared" si="54"/>
        <v>0.97098788546255521</v>
      </c>
      <c r="BB143" s="327">
        <f t="shared" si="54"/>
        <v>0.48549394273127761</v>
      </c>
      <c r="BC143" s="327">
        <f t="shared" si="58"/>
        <v>6.7969151982378868</v>
      </c>
      <c r="BD143" s="327">
        <f t="shared" si="58"/>
        <v>2.4274697136563881</v>
      </c>
      <c r="BE143" s="327">
        <f t="shared" si="58"/>
        <v>2.4274697136563881</v>
      </c>
      <c r="BF143" s="327">
        <f t="shared" si="58"/>
        <v>1.4564818281938325</v>
      </c>
    </row>
    <row r="144" spans="2:58" ht="14.25">
      <c r="B144" s="6" t="s">
        <v>99</v>
      </c>
      <c r="C144" s="1845" t="s">
        <v>113</v>
      </c>
      <c r="D144" s="1846" t="s">
        <v>120</v>
      </c>
      <c r="E144" s="1845" t="s">
        <v>25</v>
      </c>
      <c r="F144" s="1573" t="s">
        <v>26</v>
      </c>
      <c r="G144" s="1873">
        <v>17.71</v>
      </c>
      <c r="H144" s="1874">
        <v>83.736506357449898</v>
      </c>
      <c r="I144" s="1874">
        <v>83.736506357449898</v>
      </c>
      <c r="J144" s="1874">
        <v>83.74</v>
      </c>
      <c r="K144" s="1867">
        <v>9.25</v>
      </c>
      <c r="R144" s="327">
        <f t="shared" si="55"/>
        <v>760.32747772564505</v>
      </c>
      <c r="S144" s="327">
        <f t="shared" si="53"/>
        <v>404.4473257064829</v>
      </c>
      <c r="T144" s="327">
        <f t="shared" si="53"/>
        <v>16.747301271489981</v>
      </c>
      <c r="U144" s="327">
        <f t="shared" si="53"/>
        <v>168.31037777847428</v>
      </c>
      <c r="V144" s="327">
        <f t="shared" si="53"/>
        <v>0</v>
      </c>
      <c r="W144" s="327">
        <f t="shared" si="53"/>
        <v>121.41793421830236</v>
      </c>
      <c r="X144" s="327">
        <f t="shared" si="53"/>
        <v>1.674730127148998</v>
      </c>
      <c r="Y144" s="327">
        <f t="shared" si="53"/>
        <v>2.5120951907234965</v>
      </c>
      <c r="Z144" s="327">
        <f t="shared" si="53"/>
        <v>1.674730127148998</v>
      </c>
      <c r="AA144" s="327">
        <f t="shared" si="53"/>
        <v>3.3494602542979961</v>
      </c>
      <c r="AB144" s="327">
        <f t="shared" si="53"/>
        <v>10.048380762893986</v>
      </c>
      <c r="AC144" s="327">
        <f t="shared" si="53"/>
        <v>2.5120951907234965</v>
      </c>
      <c r="AD144" s="327">
        <f t="shared" si="53"/>
        <v>2.5120951907234965</v>
      </c>
      <c r="AE144" s="327">
        <f t="shared" si="53"/>
        <v>1.674730127148998</v>
      </c>
      <c r="AF144" s="327">
        <f t="shared" si="53"/>
        <v>0.83736506357449902</v>
      </c>
      <c r="AG144" s="327">
        <f t="shared" si="56"/>
        <v>11.723110890042987</v>
      </c>
      <c r="AH144" s="327">
        <f t="shared" si="56"/>
        <v>4.1868253178724952</v>
      </c>
      <c r="AI144" s="327">
        <f t="shared" si="56"/>
        <v>4.1868253178724952</v>
      </c>
      <c r="AJ144" s="327">
        <f t="shared" si="56"/>
        <v>2.5120951907234965</v>
      </c>
      <c r="AK144" s="1336" t="s">
        <v>1596</v>
      </c>
      <c r="AL144" s="89" t="s">
        <v>1596</v>
      </c>
      <c r="AM144" s="1336" t="s">
        <v>1596</v>
      </c>
      <c r="AN144" s="327">
        <f t="shared" si="57"/>
        <v>774.59499999999991</v>
      </c>
      <c r="AO144" s="327">
        <f t="shared" si="54"/>
        <v>412.0367676211452</v>
      </c>
      <c r="AP144" s="327">
        <f t="shared" si="54"/>
        <v>17.061563876651984</v>
      </c>
      <c r="AQ144" s="327">
        <f t="shared" si="54"/>
        <v>171.4687169603524</v>
      </c>
      <c r="AR144" s="327">
        <f t="shared" si="54"/>
        <v>0</v>
      </c>
      <c r="AS144" s="327">
        <f t="shared" si="54"/>
        <v>123.69633810572688</v>
      </c>
      <c r="AT144" s="327">
        <f t="shared" si="54"/>
        <v>1.7061563876651982</v>
      </c>
      <c r="AU144" s="327">
        <f t="shared" si="54"/>
        <v>2.5592345814977966</v>
      </c>
      <c r="AV144" s="327">
        <f t="shared" si="54"/>
        <v>1.7061563876651982</v>
      </c>
      <c r="AW144" s="327">
        <f t="shared" si="54"/>
        <v>3.4123127753303963</v>
      </c>
      <c r="AX144" s="327">
        <f t="shared" si="54"/>
        <v>10.236938325991186</v>
      </c>
      <c r="AY144" s="327">
        <f t="shared" si="54"/>
        <v>2.5592345814977966</v>
      </c>
      <c r="AZ144" s="327">
        <f t="shared" si="54"/>
        <v>2.5592345814977966</v>
      </c>
      <c r="BA144" s="327">
        <f t="shared" si="54"/>
        <v>1.7061563876651982</v>
      </c>
      <c r="BB144" s="327">
        <f t="shared" si="54"/>
        <v>0.85307819383259909</v>
      </c>
      <c r="BC144" s="327">
        <f t="shared" si="58"/>
        <v>11.943094713656388</v>
      </c>
      <c r="BD144" s="327">
        <f t="shared" si="58"/>
        <v>4.2653909691629961</v>
      </c>
      <c r="BE144" s="327">
        <f t="shared" si="58"/>
        <v>4.2653909691629961</v>
      </c>
      <c r="BF144" s="327">
        <f t="shared" si="58"/>
        <v>2.5592345814977966</v>
      </c>
    </row>
    <row r="145" spans="2:58" ht="14.25">
      <c r="B145" s="6" t="s">
        <v>99</v>
      </c>
      <c r="C145" s="1845" t="s">
        <v>113</v>
      </c>
      <c r="D145" s="1846" t="s">
        <v>121</v>
      </c>
      <c r="E145" s="1845" t="s">
        <v>25</v>
      </c>
      <c r="F145" s="1573" t="s">
        <v>26</v>
      </c>
      <c r="G145" s="1873">
        <v>17.82</v>
      </c>
      <c r="H145" s="1874">
        <v>189.85109212068312</v>
      </c>
      <c r="I145" s="1874">
        <v>189.85109212068312</v>
      </c>
      <c r="J145" s="1874">
        <v>189.85</v>
      </c>
      <c r="K145" s="1867">
        <v>9.31</v>
      </c>
      <c r="R145" s="327">
        <f t="shared" si="55"/>
        <v>1723.8479164558028</v>
      </c>
      <c r="S145" s="327">
        <f t="shared" si="53"/>
        <v>916.98077494289919</v>
      </c>
      <c r="T145" s="327">
        <f t="shared" si="53"/>
        <v>37.970218424136633</v>
      </c>
      <c r="U145" s="327">
        <f t="shared" si="53"/>
        <v>381.600695162573</v>
      </c>
      <c r="V145" s="327">
        <f t="shared" si="53"/>
        <v>0</v>
      </c>
      <c r="W145" s="327">
        <f t="shared" si="53"/>
        <v>275.28408357499058</v>
      </c>
      <c r="X145" s="327">
        <f t="shared" si="53"/>
        <v>3.7970218424136628</v>
      </c>
      <c r="Y145" s="327">
        <f t="shared" si="53"/>
        <v>5.6955327636204931</v>
      </c>
      <c r="Z145" s="327">
        <f t="shared" si="53"/>
        <v>3.7970218424136628</v>
      </c>
      <c r="AA145" s="327">
        <f t="shared" si="53"/>
        <v>7.5940436848273256</v>
      </c>
      <c r="AB145" s="327">
        <f t="shared" si="53"/>
        <v>22.782131054481972</v>
      </c>
      <c r="AC145" s="327">
        <f t="shared" si="53"/>
        <v>5.6955327636204931</v>
      </c>
      <c r="AD145" s="327">
        <f t="shared" si="53"/>
        <v>5.6955327636204931</v>
      </c>
      <c r="AE145" s="327">
        <f t="shared" si="53"/>
        <v>3.7970218424136628</v>
      </c>
      <c r="AF145" s="327">
        <f t="shared" si="53"/>
        <v>1.8985109212068314</v>
      </c>
      <c r="AG145" s="327">
        <f t="shared" si="56"/>
        <v>26.579152896895639</v>
      </c>
      <c r="AH145" s="327">
        <f t="shared" si="56"/>
        <v>9.4925546060341581</v>
      </c>
      <c r="AI145" s="327">
        <f t="shared" si="56"/>
        <v>9.4925546060341581</v>
      </c>
      <c r="AJ145" s="327">
        <f t="shared" si="56"/>
        <v>5.6955327636204931</v>
      </c>
      <c r="AK145" s="1336" t="s">
        <v>1596</v>
      </c>
      <c r="AL145" s="89" t="s">
        <v>1596</v>
      </c>
      <c r="AM145" s="1336" t="s">
        <v>1596</v>
      </c>
      <c r="AN145" s="327">
        <f t="shared" si="57"/>
        <v>1767.5035</v>
      </c>
      <c r="AO145" s="327">
        <f t="shared" si="54"/>
        <v>940.20285297356804</v>
      </c>
      <c r="AP145" s="327">
        <f t="shared" si="54"/>
        <v>38.931795154185032</v>
      </c>
      <c r="AQ145" s="327">
        <f t="shared" si="54"/>
        <v>391.26454129955943</v>
      </c>
      <c r="AR145" s="327">
        <f t="shared" si="54"/>
        <v>0</v>
      </c>
      <c r="AS145" s="327">
        <f t="shared" si="54"/>
        <v>282.25551486784144</v>
      </c>
      <c r="AT145" s="327">
        <f t="shared" si="54"/>
        <v>3.8931795154185025</v>
      </c>
      <c r="AU145" s="327">
        <f t="shared" si="54"/>
        <v>5.8397692731277528</v>
      </c>
      <c r="AV145" s="327">
        <f t="shared" si="54"/>
        <v>3.8931795154185025</v>
      </c>
      <c r="AW145" s="327">
        <f t="shared" si="54"/>
        <v>7.786359030837005</v>
      </c>
      <c r="AX145" s="327">
        <f t="shared" si="54"/>
        <v>23.359077092511011</v>
      </c>
      <c r="AY145" s="327">
        <f t="shared" si="54"/>
        <v>5.8397692731277528</v>
      </c>
      <c r="AZ145" s="327">
        <f t="shared" si="54"/>
        <v>5.8397692731277528</v>
      </c>
      <c r="BA145" s="327">
        <f t="shared" si="54"/>
        <v>3.8931795154185025</v>
      </c>
      <c r="BB145" s="327">
        <f t="shared" si="54"/>
        <v>1.9465897577092512</v>
      </c>
      <c r="BC145" s="327">
        <f t="shared" si="58"/>
        <v>27.252256607929517</v>
      </c>
      <c r="BD145" s="327">
        <f t="shared" si="58"/>
        <v>9.732948788546258</v>
      </c>
      <c r="BE145" s="327">
        <f t="shared" si="58"/>
        <v>9.732948788546258</v>
      </c>
      <c r="BF145" s="327">
        <f t="shared" si="58"/>
        <v>5.8397692731277528</v>
      </c>
    </row>
    <row r="146" spans="2:58" ht="14.25">
      <c r="B146" s="6" t="s">
        <v>99</v>
      </c>
      <c r="C146" s="1845" t="s">
        <v>113</v>
      </c>
      <c r="D146" s="1846" t="s">
        <v>122</v>
      </c>
      <c r="E146" s="1845" t="s">
        <v>25</v>
      </c>
      <c r="F146" s="1573" t="s">
        <v>26</v>
      </c>
      <c r="G146" s="1873">
        <v>17.39</v>
      </c>
      <c r="H146" s="1874">
        <v>164.17745909125534</v>
      </c>
      <c r="I146" s="1874">
        <v>164.17745909125534</v>
      </c>
      <c r="J146" s="1874">
        <v>164.18</v>
      </c>
      <c r="K146" s="1867">
        <v>9.08</v>
      </c>
      <c r="R146" s="327">
        <f t="shared" si="55"/>
        <v>1490.7313285485986</v>
      </c>
      <c r="S146" s="327">
        <f t="shared" si="53"/>
        <v>792.97712741076316</v>
      </c>
      <c r="T146" s="327">
        <f t="shared" si="53"/>
        <v>32.835491818251079</v>
      </c>
      <c r="U146" s="327">
        <f t="shared" si="53"/>
        <v>329.99669277342321</v>
      </c>
      <c r="V146" s="327">
        <f t="shared" si="53"/>
        <v>0</v>
      </c>
      <c r="W146" s="327">
        <f t="shared" si="53"/>
        <v>238.05731568232031</v>
      </c>
      <c r="X146" s="327">
        <f t="shared" si="53"/>
        <v>3.2835491818251072</v>
      </c>
      <c r="Y146" s="327">
        <f t="shared" si="53"/>
        <v>4.9253237727376602</v>
      </c>
      <c r="Z146" s="327">
        <f t="shared" ref="S146:AF164" si="59">+$R146*VLOOKUP($E146,$P$5:$AF$7,Z$1+3,FALSE)</f>
        <v>3.2835491818251072</v>
      </c>
      <c r="AA146" s="327">
        <f t="shared" si="59"/>
        <v>6.5670983636502145</v>
      </c>
      <c r="AB146" s="327">
        <f t="shared" si="59"/>
        <v>19.701295090950641</v>
      </c>
      <c r="AC146" s="327">
        <f t="shared" si="59"/>
        <v>4.9253237727376602</v>
      </c>
      <c r="AD146" s="327">
        <f t="shared" si="59"/>
        <v>4.9253237727376602</v>
      </c>
      <c r="AE146" s="327">
        <f t="shared" si="59"/>
        <v>3.2835491818251072</v>
      </c>
      <c r="AF146" s="327">
        <f t="shared" si="59"/>
        <v>1.6417745909125536</v>
      </c>
      <c r="AG146" s="327">
        <f t="shared" si="56"/>
        <v>22.984844272775753</v>
      </c>
      <c r="AH146" s="327">
        <f t="shared" si="56"/>
        <v>8.2088729545627697</v>
      </c>
      <c r="AI146" s="327">
        <f t="shared" si="56"/>
        <v>8.2088729545627697</v>
      </c>
      <c r="AJ146" s="327">
        <f t="shared" si="56"/>
        <v>4.9253237727376602</v>
      </c>
      <c r="AK146" s="1336" t="s">
        <v>1596</v>
      </c>
      <c r="AL146" s="89" t="s">
        <v>1596</v>
      </c>
      <c r="AM146" s="1336" t="s">
        <v>1596</v>
      </c>
      <c r="AN146" s="327">
        <f t="shared" si="57"/>
        <v>1490.7544</v>
      </c>
      <c r="AO146" s="327">
        <f t="shared" si="54"/>
        <v>792.98939999999982</v>
      </c>
      <c r="AP146" s="327">
        <f t="shared" si="54"/>
        <v>32.836000000000006</v>
      </c>
      <c r="AQ146" s="327">
        <f t="shared" si="54"/>
        <v>330.00179999999995</v>
      </c>
      <c r="AR146" s="327">
        <f t="shared" si="54"/>
        <v>0</v>
      </c>
      <c r="AS146" s="327">
        <f t="shared" si="54"/>
        <v>238.06100000000004</v>
      </c>
      <c r="AT146" s="327">
        <f t="shared" si="54"/>
        <v>3.2836000000000003</v>
      </c>
      <c r="AU146" s="327">
        <f t="shared" si="54"/>
        <v>4.9253999999999998</v>
      </c>
      <c r="AV146" s="327">
        <f t="shared" ref="AO146:BB164" si="60">+$AN146*VLOOKUP($E146,$AL$5:$BB$7,AV$1+3,FALSE)</f>
        <v>3.2836000000000003</v>
      </c>
      <c r="AW146" s="327">
        <f t="shared" si="60"/>
        <v>6.5672000000000006</v>
      </c>
      <c r="AX146" s="327">
        <f t="shared" si="60"/>
        <v>19.701599999999999</v>
      </c>
      <c r="AY146" s="327">
        <f t="shared" si="60"/>
        <v>4.9253999999999998</v>
      </c>
      <c r="AZ146" s="327">
        <f t="shared" si="60"/>
        <v>4.9253999999999998</v>
      </c>
      <c r="BA146" s="327">
        <f t="shared" si="60"/>
        <v>3.2836000000000003</v>
      </c>
      <c r="BB146" s="327">
        <f t="shared" si="60"/>
        <v>1.6418000000000001</v>
      </c>
      <c r="BC146" s="327">
        <f t="shared" si="58"/>
        <v>22.985200000000003</v>
      </c>
      <c r="BD146" s="327">
        <f t="shared" si="58"/>
        <v>8.2090000000000014</v>
      </c>
      <c r="BE146" s="327">
        <f t="shared" si="58"/>
        <v>8.2090000000000014</v>
      </c>
      <c r="BF146" s="327">
        <f t="shared" si="58"/>
        <v>4.9253999999999998</v>
      </c>
    </row>
    <row r="147" spans="2:58" ht="14.25">
      <c r="B147" s="6" t="s">
        <v>99</v>
      </c>
      <c r="C147" s="1845" t="s">
        <v>113</v>
      </c>
      <c r="D147" s="1846" t="s">
        <v>123</v>
      </c>
      <c r="E147" s="1845" t="s">
        <v>25</v>
      </c>
      <c r="F147" s="1573" t="s">
        <v>26</v>
      </c>
      <c r="G147" s="1873">
        <v>16.97</v>
      </c>
      <c r="H147" s="1874">
        <v>309.87154438381532</v>
      </c>
      <c r="I147" s="1874">
        <v>309.87154438381532</v>
      </c>
      <c r="J147" s="1874">
        <v>309.87</v>
      </c>
      <c r="K147" s="1867">
        <v>8.86</v>
      </c>
      <c r="R147" s="327">
        <f t="shared" si="55"/>
        <v>2813.6336230050433</v>
      </c>
      <c r="S147" s="327">
        <f t="shared" si="59"/>
        <v>1496.6795593738277</v>
      </c>
      <c r="T147" s="327">
        <f t="shared" si="59"/>
        <v>61.974308876763082</v>
      </c>
      <c r="U147" s="327">
        <f t="shared" si="59"/>
        <v>622.8418042114688</v>
      </c>
      <c r="V147" s="327">
        <f t="shared" si="59"/>
        <v>0</v>
      </c>
      <c r="W147" s="327">
        <f t="shared" si="59"/>
        <v>449.31373935653232</v>
      </c>
      <c r="X147" s="327">
        <f t="shared" si="59"/>
        <v>6.1974308876763073</v>
      </c>
      <c r="Y147" s="327">
        <f t="shared" si="59"/>
        <v>9.2961463315144588</v>
      </c>
      <c r="Z147" s="327">
        <f t="shared" si="59"/>
        <v>6.1974308876763073</v>
      </c>
      <c r="AA147" s="327">
        <f t="shared" si="59"/>
        <v>12.394861775352615</v>
      </c>
      <c r="AB147" s="327">
        <f t="shared" si="59"/>
        <v>37.184585326057835</v>
      </c>
      <c r="AC147" s="327">
        <f t="shared" si="59"/>
        <v>9.2961463315144588</v>
      </c>
      <c r="AD147" s="327">
        <f t="shared" si="59"/>
        <v>9.2961463315144588</v>
      </c>
      <c r="AE147" s="327">
        <f t="shared" si="59"/>
        <v>6.1974308876763073</v>
      </c>
      <c r="AF147" s="327">
        <f t="shared" si="59"/>
        <v>3.0987154438381537</v>
      </c>
      <c r="AG147" s="327">
        <f t="shared" si="56"/>
        <v>43.382016213734154</v>
      </c>
      <c r="AH147" s="327">
        <f t="shared" si="56"/>
        <v>15.493577219190771</v>
      </c>
      <c r="AI147" s="327">
        <f t="shared" si="56"/>
        <v>15.493577219190771</v>
      </c>
      <c r="AJ147" s="327">
        <f t="shared" si="56"/>
        <v>9.2961463315144588</v>
      </c>
      <c r="AK147" s="1336" t="s">
        <v>1596</v>
      </c>
      <c r="AL147" s="89" t="s">
        <v>1596</v>
      </c>
      <c r="AM147" s="1336" t="s">
        <v>1596</v>
      </c>
      <c r="AN147" s="327">
        <f t="shared" si="57"/>
        <v>2745.4481999999998</v>
      </c>
      <c r="AO147" s="327">
        <f t="shared" si="60"/>
        <v>1460.4091196035238</v>
      </c>
      <c r="AP147" s="327">
        <f t="shared" si="60"/>
        <v>60.472427312775338</v>
      </c>
      <c r="AQ147" s="327">
        <f t="shared" si="60"/>
        <v>607.74789449339198</v>
      </c>
      <c r="AR147" s="327">
        <f t="shared" si="60"/>
        <v>0</v>
      </c>
      <c r="AS147" s="327">
        <f t="shared" si="60"/>
        <v>438.42509801762117</v>
      </c>
      <c r="AT147" s="327">
        <f t="shared" si="60"/>
        <v>6.0472427312775334</v>
      </c>
      <c r="AU147" s="327">
        <f t="shared" si="60"/>
        <v>9.0708640969162975</v>
      </c>
      <c r="AV147" s="327">
        <f t="shared" si="60"/>
        <v>6.0472427312775334</v>
      </c>
      <c r="AW147" s="327">
        <f t="shared" si="60"/>
        <v>12.094485462555067</v>
      </c>
      <c r="AX147" s="327">
        <f t="shared" si="60"/>
        <v>36.28345638766519</v>
      </c>
      <c r="AY147" s="327">
        <f t="shared" si="60"/>
        <v>9.0708640969162975</v>
      </c>
      <c r="AZ147" s="327">
        <f t="shared" si="60"/>
        <v>9.0708640969162975</v>
      </c>
      <c r="BA147" s="327">
        <f t="shared" si="60"/>
        <v>6.0472427312775334</v>
      </c>
      <c r="BB147" s="327">
        <f t="shared" si="60"/>
        <v>3.0236213656387667</v>
      </c>
      <c r="BC147" s="327">
        <f t="shared" si="58"/>
        <v>42.330699118942732</v>
      </c>
      <c r="BD147" s="327">
        <f t="shared" si="58"/>
        <v>15.118106828193834</v>
      </c>
      <c r="BE147" s="327">
        <f t="shared" si="58"/>
        <v>15.118106828193834</v>
      </c>
      <c r="BF147" s="327">
        <f t="shared" si="58"/>
        <v>9.0708640969162975</v>
      </c>
    </row>
    <row r="148" spans="2:58" ht="14.25">
      <c r="B148" s="6" t="s">
        <v>99</v>
      </c>
      <c r="C148" s="1845" t="s">
        <v>113</v>
      </c>
      <c r="D148" s="1846" t="s">
        <v>124</v>
      </c>
      <c r="E148" s="1845" t="s">
        <v>25</v>
      </c>
      <c r="F148" s="1573" t="s">
        <v>26</v>
      </c>
      <c r="G148" s="1873">
        <v>17.39</v>
      </c>
      <c r="H148" s="1874">
        <v>273.88976941737445</v>
      </c>
      <c r="I148" s="1875">
        <v>273.88976941737445</v>
      </c>
      <c r="J148" s="1875">
        <v>273.89</v>
      </c>
      <c r="K148" s="1867">
        <v>9.08</v>
      </c>
      <c r="R148" s="327">
        <f t="shared" si="55"/>
        <v>2486.9191063097601</v>
      </c>
      <c r="S148" s="327">
        <f t="shared" si="59"/>
        <v>1322.8875862859184</v>
      </c>
      <c r="T148" s="327">
        <f t="shared" si="59"/>
        <v>54.7779538834749</v>
      </c>
      <c r="U148" s="327">
        <f t="shared" si="59"/>
        <v>550.51843652892262</v>
      </c>
      <c r="V148" s="327">
        <f t="shared" si="59"/>
        <v>0</v>
      </c>
      <c r="W148" s="327">
        <f t="shared" si="59"/>
        <v>397.14016565519302</v>
      </c>
      <c r="X148" s="327">
        <f t="shared" si="59"/>
        <v>5.4777953883474897</v>
      </c>
      <c r="Y148" s="327">
        <f t="shared" si="59"/>
        <v>8.2166930825212336</v>
      </c>
      <c r="Z148" s="327">
        <f t="shared" si="59"/>
        <v>5.4777953883474897</v>
      </c>
      <c r="AA148" s="327">
        <f t="shared" si="59"/>
        <v>10.955590776694979</v>
      </c>
      <c r="AB148" s="327">
        <f t="shared" si="59"/>
        <v>32.866772330084935</v>
      </c>
      <c r="AC148" s="327">
        <f t="shared" si="59"/>
        <v>8.2166930825212336</v>
      </c>
      <c r="AD148" s="327">
        <f t="shared" si="59"/>
        <v>8.2166930825212336</v>
      </c>
      <c r="AE148" s="327">
        <f t="shared" si="59"/>
        <v>5.4777953883474897</v>
      </c>
      <c r="AF148" s="327">
        <f t="shared" si="59"/>
        <v>2.7388976941737448</v>
      </c>
      <c r="AG148" s="327">
        <f t="shared" si="56"/>
        <v>38.34456771843243</v>
      </c>
      <c r="AH148" s="327">
        <f t="shared" si="56"/>
        <v>13.694488470868725</v>
      </c>
      <c r="AI148" s="327">
        <f t="shared" si="56"/>
        <v>13.694488470868725</v>
      </c>
      <c r="AJ148" s="327">
        <f t="shared" si="56"/>
        <v>8.2166930825212336</v>
      </c>
      <c r="AK148" s="1336" t="s">
        <v>1596</v>
      </c>
      <c r="AL148" s="89" t="s">
        <v>1596</v>
      </c>
      <c r="AM148" s="1336" t="s">
        <v>1596</v>
      </c>
      <c r="AN148" s="327">
        <f t="shared" si="57"/>
        <v>2486.9211999999998</v>
      </c>
      <c r="AO148" s="327">
        <f t="shared" si="60"/>
        <v>1322.8886999999995</v>
      </c>
      <c r="AP148" s="327">
        <f t="shared" si="60"/>
        <v>54.778000000000006</v>
      </c>
      <c r="AQ148" s="327">
        <f t="shared" si="60"/>
        <v>550.51889999999992</v>
      </c>
      <c r="AR148" s="327">
        <f t="shared" si="60"/>
        <v>0</v>
      </c>
      <c r="AS148" s="327">
        <f t="shared" si="60"/>
        <v>397.14050000000003</v>
      </c>
      <c r="AT148" s="327">
        <f t="shared" si="60"/>
        <v>5.4778000000000002</v>
      </c>
      <c r="AU148" s="327">
        <f t="shared" si="60"/>
        <v>8.2166999999999977</v>
      </c>
      <c r="AV148" s="327">
        <f t="shared" si="60"/>
        <v>5.4778000000000002</v>
      </c>
      <c r="AW148" s="327">
        <f t="shared" si="60"/>
        <v>10.9556</v>
      </c>
      <c r="AX148" s="327">
        <f t="shared" si="60"/>
        <v>32.866799999999991</v>
      </c>
      <c r="AY148" s="327">
        <f t="shared" si="60"/>
        <v>8.2166999999999977</v>
      </c>
      <c r="AZ148" s="327">
        <f t="shared" si="60"/>
        <v>8.2166999999999977</v>
      </c>
      <c r="BA148" s="327">
        <f t="shared" si="60"/>
        <v>5.4778000000000002</v>
      </c>
      <c r="BB148" s="327">
        <f t="shared" si="60"/>
        <v>2.7389000000000001</v>
      </c>
      <c r="BC148" s="327">
        <f t="shared" si="58"/>
        <v>38.3446</v>
      </c>
      <c r="BD148" s="327">
        <f t="shared" si="58"/>
        <v>13.694500000000001</v>
      </c>
      <c r="BE148" s="327">
        <f t="shared" si="58"/>
        <v>13.694500000000001</v>
      </c>
      <c r="BF148" s="327">
        <f t="shared" si="58"/>
        <v>8.2166999999999977</v>
      </c>
    </row>
    <row r="149" spans="2:58" ht="14.25">
      <c r="B149" s="6" t="s">
        <v>99</v>
      </c>
      <c r="C149" s="1845" t="s">
        <v>113</v>
      </c>
      <c r="D149" s="1846" t="s">
        <v>125</v>
      </c>
      <c r="E149" s="1845" t="s">
        <v>25</v>
      </c>
      <c r="F149" s="1573" t="s">
        <v>26</v>
      </c>
      <c r="G149" s="1873">
        <v>17.39</v>
      </c>
      <c r="H149" s="2211">
        <v>511.23036164769809</v>
      </c>
      <c r="I149" s="2215">
        <v>511.23036164769809</v>
      </c>
      <c r="J149" s="2215">
        <v>511.23</v>
      </c>
      <c r="K149" s="1867">
        <v>9.08</v>
      </c>
      <c r="R149" s="327">
        <f t="shared" si="55"/>
        <v>4641.9716837610986</v>
      </c>
      <c r="S149" s="327">
        <f t="shared" si="59"/>
        <v>2469.2426467583809</v>
      </c>
      <c r="T149" s="327">
        <f t="shared" si="59"/>
        <v>102.24607232953964</v>
      </c>
      <c r="U149" s="327">
        <f t="shared" si="59"/>
        <v>1027.5730269118731</v>
      </c>
      <c r="V149" s="327">
        <f t="shared" si="59"/>
        <v>0</v>
      </c>
      <c r="W149" s="327">
        <f t="shared" si="59"/>
        <v>741.28402438916225</v>
      </c>
      <c r="X149" s="327">
        <f t="shared" si="59"/>
        <v>10.224607232953963</v>
      </c>
      <c r="Y149" s="327">
        <f t="shared" si="59"/>
        <v>15.336910849430941</v>
      </c>
      <c r="Z149" s="327">
        <f t="shared" si="59"/>
        <v>10.224607232953963</v>
      </c>
      <c r="AA149" s="327">
        <f t="shared" si="59"/>
        <v>20.449214465907925</v>
      </c>
      <c r="AB149" s="327">
        <f t="shared" si="59"/>
        <v>61.347643397723765</v>
      </c>
      <c r="AC149" s="327">
        <f t="shared" si="59"/>
        <v>15.336910849430941</v>
      </c>
      <c r="AD149" s="327">
        <f t="shared" si="59"/>
        <v>15.336910849430941</v>
      </c>
      <c r="AE149" s="327">
        <f t="shared" si="59"/>
        <v>10.224607232953963</v>
      </c>
      <c r="AF149" s="327">
        <f t="shared" si="59"/>
        <v>5.1123036164769813</v>
      </c>
      <c r="AG149" s="327">
        <f t="shared" si="56"/>
        <v>71.572250630677743</v>
      </c>
      <c r="AH149" s="327">
        <f t="shared" si="56"/>
        <v>25.561518082384911</v>
      </c>
      <c r="AI149" s="327">
        <f t="shared" si="56"/>
        <v>25.561518082384911</v>
      </c>
      <c r="AJ149" s="327">
        <f t="shared" si="56"/>
        <v>15.336910849430941</v>
      </c>
      <c r="AK149" s="1336" t="s">
        <v>1596</v>
      </c>
      <c r="AL149" s="89" t="s">
        <v>1596</v>
      </c>
      <c r="AM149" s="1336" t="s">
        <v>1596</v>
      </c>
      <c r="AN149" s="327">
        <f t="shared" si="57"/>
        <v>4641.9683999999997</v>
      </c>
      <c r="AO149" s="327">
        <f t="shared" si="60"/>
        <v>2469.2408999999993</v>
      </c>
      <c r="AP149" s="327">
        <f t="shared" si="60"/>
        <v>102.24600000000001</v>
      </c>
      <c r="AQ149" s="327">
        <f t="shared" si="60"/>
        <v>1027.5722999999998</v>
      </c>
      <c r="AR149" s="327">
        <f t="shared" si="60"/>
        <v>0</v>
      </c>
      <c r="AS149" s="327">
        <f t="shared" si="60"/>
        <v>741.2835</v>
      </c>
      <c r="AT149" s="327">
        <f t="shared" si="60"/>
        <v>10.224600000000001</v>
      </c>
      <c r="AU149" s="327">
        <f t="shared" si="60"/>
        <v>15.336899999999998</v>
      </c>
      <c r="AV149" s="327">
        <f t="shared" si="60"/>
        <v>10.224600000000001</v>
      </c>
      <c r="AW149" s="327">
        <f t="shared" si="60"/>
        <v>20.449200000000001</v>
      </c>
      <c r="AX149" s="327">
        <f t="shared" si="60"/>
        <v>61.347599999999993</v>
      </c>
      <c r="AY149" s="327">
        <f t="shared" si="60"/>
        <v>15.336899999999998</v>
      </c>
      <c r="AZ149" s="327">
        <f t="shared" si="60"/>
        <v>15.336899999999998</v>
      </c>
      <c r="BA149" s="327">
        <f t="shared" si="60"/>
        <v>10.224600000000001</v>
      </c>
      <c r="BB149" s="327">
        <f t="shared" si="60"/>
        <v>5.1123000000000003</v>
      </c>
      <c r="BC149" s="327">
        <f t="shared" si="58"/>
        <v>71.572200000000009</v>
      </c>
      <c r="BD149" s="327">
        <f t="shared" si="58"/>
        <v>25.561500000000002</v>
      </c>
      <c r="BE149" s="327">
        <f t="shared" si="58"/>
        <v>25.561500000000002</v>
      </c>
      <c r="BF149" s="327">
        <f t="shared" si="58"/>
        <v>15.336899999999998</v>
      </c>
    </row>
    <row r="150" spans="2:58" ht="14.25">
      <c r="B150" s="6" t="s">
        <v>99</v>
      </c>
      <c r="C150" s="1845" t="s">
        <v>113</v>
      </c>
      <c r="D150" s="1846" t="s">
        <v>126</v>
      </c>
      <c r="E150" s="1845" t="s">
        <v>25</v>
      </c>
      <c r="F150" s="1573" t="s">
        <v>26</v>
      </c>
      <c r="G150" s="1873">
        <v>17.39</v>
      </c>
      <c r="H150" s="1874">
        <v>185.19963083570755</v>
      </c>
      <c r="I150" s="1875">
        <v>185.19963083570755</v>
      </c>
      <c r="J150" s="1875">
        <v>185.2</v>
      </c>
      <c r="K150" s="1867">
        <v>9.08</v>
      </c>
      <c r="R150" s="327">
        <f t="shared" si="55"/>
        <v>1681.6126479882246</v>
      </c>
      <c r="S150" s="327">
        <f t="shared" si="59"/>
        <v>894.51421693646728</v>
      </c>
      <c r="T150" s="327">
        <f t="shared" si="59"/>
        <v>37.039926167141516</v>
      </c>
      <c r="U150" s="327">
        <f t="shared" si="59"/>
        <v>372.25125797977211</v>
      </c>
      <c r="V150" s="327">
        <f t="shared" si="59"/>
        <v>0</v>
      </c>
      <c r="W150" s="327">
        <f t="shared" si="59"/>
        <v>268.53946471177596</v>
      </c>
      <c r="X150" s="327">
        <f t="shared" si="59"/>
        <v>3.7039926167141513</v>
      </c>
      <c r="Y150" s="327">
        <f t="shared" si="59"/>
        <v>5.555988925071226</v>
      </c>
      <c r="Z150" s="327">
        <f t="shared" si="59"/>
        <v>3.7039926167141513</v>
      </c>
      <c r="AA150" s="327">
        <f t="shared" si="59"/>
        <v>7.4079852334283025</v>
      </c>
      <c r="AB150" s="327">
        <f t="shared" si="59"/>
        <v>22.223955700284904</v>
      </c>
      <c r="AC150" s="327">
        <f t="shared" si="59"/>
        <v>5.555988925071226</v>
      </c>
      <c r="AD150" s="327">
        <f t="shared" si="59"/>
        <v>5.555988925071226</v>
      </c>
      <c r="AE150" s="327">
        <f t="shared" si="59"/>
        <v>3.7039926167141513</v>
      </c>
      <c r="AF150" s="327">
        <f t="shared" si="59"/>
        <v>1.8519963083570756</v>
      </c>
      <c r="AG150" s="327">
        <f t="shared" si="56"/>
        <v>25.927948316999061</v>
      </c>
      <c r="AH150" s="327">
        <f t="shared" si="56"/>
        <v>9.259981541785379</v>
      </c>
      <c r="AI150" s="327">
        <f t="shared" si="56"/>
        <v>9.259981541785379</v>
      </c>
      <c r="AJ150" s="327">
        <f t="shared" si="56"/>
        <v>5.555988925071226</v>
      </c>
      <c r="AK150" s="1336" t="s">
        <v>1596</v>
      </c>
      <c r="AL150" s="89" t="s">
        <v>1596</v>
      </c>
      <c r="AM150" s="1336" t="s">
        <v>1596</v>
      </c>
      <c r="AN150" s="327">
        <f t="shared" si="57"/>
        <v>1681.616</v>
      </c>
      <c r="AO150" s="327">
        <f t="shared" si="60"/>
        <v>894.51599999999974</v>
      </c>
      <c r="AP150" s="327">
        <f t="shared" si="60"/>
        <v>37.040000000000006</v>
      </c>
      <c r="AQ150" s="327">
        <f t="shared" si="60"/>
        <v>372.25199999999995</v>
      </c>
      <c r="AR150" s="327">
        <f t="shared" si="60"/>
        <v>0</v>
      </c>
      <c r="AS150" s="327">
        <f t="shared" si="60"/>
        <v>268.54000000000002</v>
      </c>
      <c r="AT150" s="327">
        <f t="shared" si="60"/>
        <v>3.7040000000000002</v>
      </c>
      <c r="AU150" s="327">
        <f t="shared" si="60"/>
        <v>5.5559999999999992</v>
      </c>
      <c r="AV150" s="327">
        <f t="shared" si="60"/>
        <v>3.7040000000000002</v>
      </c>
      <c r="AW150" s="327">
        <f t="shared" si="60"/>
        <v>7.4080000000000004</v>
      </c>
      <c r="AX150" s="327">
        <f t="shared" si="60"/>
        <v>22.223999999999997</v>
      </c>
      <c r="AY150" s="327">
        <f t="shared" si="60"/>
        <v>5.5559999999999992</v>
      </c>
      <c r="AZ150" s="327">
        <f t="shared" si="60"/>
        <v>5.5559999999999992</v>
      </c>
      <c r="BA150" s="327">
        <f t="shared" si="60"/>
        <v>3.7040000000000002</v>
      </c>
      <c r="BB150" s="327">
        <f t="shared" si="60"/>
        <v>1.8520000000000001</v>
      </c>
      <c r="BC150" s="327">
        <f t="shared" si="58"/>
        <v>25.928000000000004</v>
      </c>
      <c r="BD150" s="327">
        <f t="shared" si="58"/>
        <v>9.2600000000000016</v>
      </c>
      <c r="BE150" s="327">
        <f t="shared" si="58"/>
        <v>9.2600000000000016</v>
      </c>
      <c r="BF150" s="327">
        <f t="shared" si="58"/>
        <v>5.5559999999999992</v>
      </c>
    </row>
    <row r="151" spans="2:58" ht="14.25">
      <c r="B151" s="6" t="s">
        <v>99</v>
      </c>
      <c r="C151" s="1845" t="s">
        <v>113</v>
      </c>
      <c r="D151" s="1846" t="s">
        <v>127</v>
      </c>
      <c r="E151" s="1845" t="s">
        <v>25</v>
      </c>
      <c r="F151" s="1573" t="s">
        <v>26</v>
      </c>
      <c r="G151" s="1873">
        <v>17.82</v>
      </c>
      <c r="H151" s="1874">
        <v>6.5852298505986923E-2</v>
      </c>
      <c r="I151" s="1875">
        <v>6.5852298505986923E-2</v>
      </c>
      <c r="J151" s="1875">
        <v>7.0000000000000007E-2</v>
      </c>
      <c r="K151" s="1867">
        <v>9.31</v>
      </c>
      <c r="R151" s="327">
        <f t="shared" si="55"/>
        <v>0.59793887043436122</v>
      </c>
      <c r="S151" s="327">
        <f t="shared" si="59"/>
        <v>0.31806660178391671</v>
      </c>
      <c r="T151" s="327">
        <f t="shared" si="59"/>
        <v>1.3170459701197387E-2</v>
      </c>
      <c r="U151" s="327">
        <f t="shared" si="59"/>
        <v>0.13236311999703368</v>
      </c>
      <c r="V151" s="327">
        <f t="shared" si="59"/>
        <v>0</v>
      </c>
      <c r="W151" s="327">
        <f t="shared" si="59"/>
        <v>9.5485832833681047E-2</v>
      </c>
      <c r="X151" s="327">
        <f t="shared" si="59"/>
        <v>1.3170459701197384E-3</v>
      </c>
      <c r="Y151" s="327">
        <f t="shared" si="59"/>
        <v>1.9755689551796073E-3</v>
      </c>
      <c r="Z151" s="327">
        <f t="shared" si="59"/>
        <v>1.3170459701197384E-3</v>
      </c>
      <c r="AA151" s="327">
        <f t="shared" si="59"/>
        <v>2.6340919402394769E-3</v>
      </c>
      <c r="AB151" s="327">
        <f t="shared" si="59"/>
        <v>7.9022758207184293E-3</v>
      </c>
      <c r="AC151" s="327">
        <f t="shared" si="59"/>
        <v>1.9755689551796073E-3</v>
      </c>
      <c r="AD151" s="327">
        <f t="shared" si="59"/>
        <v>1.9755689551796073E-3</v>
      </c>
      <c r="AE151" s="327">
        <f t="shared" si="59"/>
        <v>1.3170459701197384E-3</v>
      </c>
      <c r="AF151" s="327">
        <f t="shared" si="59"/>
        <v>6.5852298505986921E-4</v>
      </c>
      <c r="AG151" s="327">
        <f t="shared" si="56"/>
        <v>9.2193217908381701E-3</v>
      </c>
      <c r="AH151" s="327">
        <f t="shared" si="56"/>
        <v>3.2926149252993468E-3</v>
      </c>
      <c r="AI151" s="327">
        <f t="shared" si="56"/>
        <v>3.2926149252993468E-3</v>
      </c>
      <c r="AJ151" s="327">
        <f t="shared" si="56"/>
        <v>1.9755689551796073E-3</v>
      </c>
      <c r="AK151" s="1336" t="s">
        <v>1596</v>
      </c>
      <c r="AL151" s="89" t="s">
        <v>1596</v>
      </c>
      <c r="AM151" s="1336" t="s">
        <v>1596</v>
      </c>
      <c r="AN151" s="327">
        <f t="shared" si="57"/>
        <v>0.65170000000000006</v>
      </c>
      <c r="AO151" s="327">
        <f t="shared" si="60"/>
        <v>0.34666420704845807</v>
      </c>
      <c r="AP151" s="327">
        <f t="shared" si="60"/>
        <v>1.4354625550660798E-2</v>
      </c>
      <c r="AQ151" s="327">
        <f t="shared" si="60"/>
        <v>0.14426398678414096</v>
      </c>
      <c r="AR151" s="327">
        <f t="shared" si="60"/>
        <v>0</v>
      </c>
      <c r="AS151" s="327">
        <f t="shared" si="60"/>
        <v>0.10407103524229078</v>
      </c>
      <c r="AT151" s="327">
        <f t="shared" si="60"/>
        <v>1.4354625550660795E-3</v>
      </c>
      <c r="AU151" s="327">
        <f t="shared" si="60"/>
        <v>2.1531938325991189E-3</v>
      </c>
      <c r="AV151" s="327">
        <f t="shared" si="60"/>
        <v>1.4354625550660795E-3</v>
      </c>
      <c r="AW151" s="327">
        <f t="shared" si="60"/>
        <v>2.8709251101321589E-3</v>
      </c>
      <c r="AX151" s="327">
        <f t="shared" si="60"/>
        <v>8.6127753303964754E-3</v>
      </c>
      <c r="AY151" s="327">
        <f t="shared" si="60"/>
        <v>2.1531938325991189E-3</v>
      </c>
      <c r="AZ151" s="327">
        <f t="shared" si="60"/>
        <v>2.1531938325991189E-3</v>
      </c>
      <c r="BA151" s="327">
        <f t="shared" si="60"/>
        <v>1.4354625550660795E-3</v>
      </c>
      <c r="BB151" s="327">
        <f t="shared" si="60"/>
        <v>7.1773127753303973E-4</v>
      </c>
      <c r="BC151" s="327">
        <f t="shared" si="58"/>
        <v>1.0048237885462557E-2</v>
      </c>
      <c r="BD151" s="327">
        <f t="shared" si="58"/>
        <v>3.5886563876651994E-3</v>
      </c>
      <c r="BE151" s="327">
        <f t="shared" si="58"/>
        <v>3.5886563876651994E-3</v>
      </c>
      <c r="BF151" s="327">
        <f t="shared" si="58"/>
        <v>2.1531938325991189E-3</v>
      </c>
    </row>
    <row r="152" spans="2:58" ht="14.25">
      <c r="B152" s="6" t="s">
        <v>99</v>
      </c>
      <c r="C152" s="1845" t="s">
        <v>113</v>
      </c>
      <c r="D152" s="1846" t="s">
        <v>128</v>
      </c>
      <c r="E152" s="1845" t="s">
        <v>25</v>
      </c>
      <c r="F152" s="1573" t="s">
        <v>26</v>
      </c>
      <c r="G152" s="1873">
        <v>17.71</v>
      </c>
      <c r="H152" s="1874">
        <v>872.74247871550619</v>
      </c>
      <c r="I152" s="1875">
        <v>872.74247871550619</v>
      </c>
      <c r="J152" s="1875">
        <v>872.74</v>
      </c>
      <c r="K152" s="1867">
        <v>9.25</v>
      </c>
      <c r="R152" s="327">
        <f t="shared" si="55"/>
        <v>7924.5017067367962</v>
      </c>
      <c r="S152" s="327">
        <f t="shared" si="59"/>
        <v>4215.3461721958938</v>
      </c>
      <c r="T152" s="327">
        <f t="shared" si="59"/>
        <v>174.54849574310128</v>
      </c>
      <c r="U152" s="327">
        <f t="shared" si="59"/>
        <v>1754.2123822181672</v>
      </c>
      <c r="V152" s="327">
        <f t="shared" si="59"/>
        <v>0</v>
      </c>
      <c r="W152" s="327">
        <f t="shared" si="59"/>
        <v>1265.4765941374842</v>
      </c>
      <c r="X152" s="327">
        <f t="shared" si="59"/>
        <v>17.454849574310124</v>
      </c>
      <c r="Y152" s="327">
        <f t="shared" si="59"/>
        <v>26.182274361465183</v>
      </c>
      <c r="Z152" s="327">
        <f t="shared" si="59"/>
        <v>17.454849574310124</v>
      </c>
      <c r="AA152" s="327">
        <f t="shared" si="59"/>
        <v>34.909699148620248</v>
      </c>
      <c r="AB152" s="327">
        <f t="shared" si="59"/>
        <v>104.72909744586073</v>
      </c>
      <c r="AC152" s="327">
        <f t="shared" si="59"/>
        <v>26.182274361465183</v>
      </c>
      <c r="AD152" s="327">
        <f t="shared" si="59"/>
        <v>26.182274361465183</v>
      </c>
      <c r="AE152" s="327">
        <f t="shared" si="59"/>
        <v>17.454849574310124</v>
      </c>
      <c r="AF152" s="327">
        <f t="shared" si="59"/>
        <v>8.7274247871550621</v>
      </c>
      <c r="AG152" s="327">
        <f t="shared" si="56"/>
        <v>122.18394702017088</v>
      </c>
      <c r="AH152" s="327">
        <f t="shared" si="56"/>
        <v>43.637123935775321</v>
      </c>
      <c r="AI152" s="327">
        <f t="shared" si="56"/>
        <v>43.637123935775321</v>
      </c>
      <c r="AJ152" s="327">
        <f t="shared" si="56"/>
        <v>26.182274361465183</v>
      </c>
      <c r="AK152" s="1336" t="s">
        <v>1596</v>
      </c>
      <c r="AL152" s="89" t="s">
        <v>1596</v>
      </c>
      <c r="AM152" s="1336" t="s">
        <v>1596</v>
      </c>
      <c r="AN152" s="327">
        <f t="shared" si="57"/>
        <v>8072.8450000000003</v>
      </c>
      <c r="AO152" s="327">
        <f t="shared" si="60"/>
        <v>4294.2556552863425</v>
      </c>
      <c r="AP152" s="327">
        <f t="shared" si="60"/>
        <v>177.81596916299563</v>
      </c>
      <c r="AQ152" s="327">
        <f t="shared" si="60"/>
        <v>1787.0504900881056</v>
      </c>
      <c r="AR152" s="327">
        <f t="shared" si="60"/>
        <v>0</v>
      </c>
      <c r="AS152" s="327">
        <f t="shared" si="60"/>
        <v>1289.1657764317183</v>
      </c>
      <c r="AT152" s="327">
        <f t="shared" si="60"/>
        <v>17.781596916299563</v>
      </c>
      <c r="AU152" s="327">
        <f t="shared" si="60"/>
        <v>26.672395374449337</v>
      </c>
      <c r="AV152" s="327">
        <f t="shared" si="60"/>
        <v>17.781596916299563</v>
      </c>
      <c r="AW152" s="327">
        <f t="shared" si="60"/>
        <v>35.563193832599126</v>
      </c>
      <c r="AX152" s="327">
        <f t="shared" si="60"/>
        <v>106.68958149779735</v>
      </c>
      <c r="AY152" s="327">
        <f t="shared" si="60"/>
        <v>26.672395374449337</v>
      </c>
      <c r="AZ152" s="327">
        <f t="shared" si="60"/>
        <v>26.672395374449337</v>
      </c>
      <c r="BA152" s="327">
        <f t="shared" si="60"/>
        <v>17.781596916299563</v>
      </c>
      <c r="BB152" s="327">
        <f t="shared" si="60"/>
        <v>8.8907984581497814</v>
      </c>
      <c r="BC152" s="327">
        <f t="shared" si="58"/>
        <v>124.47117841409694</v>
      </c>
      <c r="BD152" s="327">
        <f t="shared" si="58"/>
        <v>44.453992290748907</v>
      </c>
      <c r="BE152" s="327">
        <f t="shared" si="58"/>
        <v>44.453992290748907</v>
      </c>
      <c r="BF152" s="327">
        <f t="shared" si="58"/>
        <v>26.672395374449337</v>
      </c>
    </row>
    <row r="153" spans="2:58" ht="14.25">
      <c r="B153" s="6" t="s">
        <v>99</v>
      </c>
      <c r="C153" s="1845" t="s">
        <v>113</v>
      </c>
      <c r="D153" s="1846" t="s">
        <v>129</v>
      </c>
      <c r="E153" s="1845" t="s">
        <v>25</v>
      </c>
      <c r="F153" s="1573" t="s">
        <v>26</v>
      </c>
      <c r="G153" s="1873">
        <v>17.71</v>
      </c>
      <c r="H153" s="1874">
        <v>64.066249125748314</v>
      </c>
      <c r="I153" s="1875">
        <v>64.066249125748314</v>
      </c>
      <c r="J153" s="1875">
        <v>64.069999999999993</v>
      </c>
      <c r="K153" s="1867">
        <v>9.25</v>
      </c>
      <c r="R153" s="327">
        <f t="shared" si="55"/>
        <v>581.72154206179471</v>
      </c>
      <c r="S153" s="327">
        <f t="shared" si="59"/>
        <v>309.43998327736426</v>
      </c>
      <c r="T153" s="327">
        <f t="shared" si="59"/>
        <v>12.813249825149667</v>
      </c>
      <c r="U153" s="327">
        <f t="shared" si="59"/>
        <v>128.7731607427541</v>
      </c>
      <c r="V153" s="327">
        <f t="shared" si="59"/>
        <v>0</v>
      </c>
      <c r="W153" s="327">
        <f t="shared" si="59"/>
        <v>92.896061232335072</v>
      </c>
      <c r="X153" s="327">
        <f t="shared" si="59"/>
        <v>1.2813249825149664</v>
      </c>
      <c r="Y153" s="327">
        <f t="shared" si="59"/>
        <v>1.9219874737724494</v>
      </c>
      <c r="Z153" s="327">
        <f t="shared" si="59"/>
        <v>1.2813249825149664</v>
      </c>
      <c r="AA153" s="327">
        <f t="shared" si="59"/>
        <v>2.5626499650299328</v>
      </c>
      <c r="AB153" s="327">
        <f t="shared" si="59"/>
        <v>7.6879498950897975</v>
      </c>
      <c r="AC153" s="327">
        <f t="shared" si="59"/>
        <v>1.9219874737724494</v>
      </c>
      <c r="AD153" s="327">
        <f t="shared" si="59"/>
        <v>1.9219874737724494</v>
      </c>
      <c r="AE153" s="327">
        <f t="shared" si="59"/>
        <v>1.2813249825149664</v>
      </c>
      <c r="AF153" s="327">
        <f t="shared" si="59"/>
        <v>0.6406624912574832</v>
      </c>
      <c r="AG153" s="327">
        <f t="shared" si="56"/>
        <v>8.9692748776047662</v>
      </c>
      <c r="AH153" s="327">
        <f t="shared" si="56"/>
        <v>3.2033124562874167</v>
      </c>
      <c r="AI153" s="327">
        <f t="shared" si="56"/>
        <v>3.2033124562874167</v>
      </c>
      <c r="AJ153" s="327">
        <f t="shared" si="56"/>
        <v>1.9219874737724494</v>
      </c>
      <c r="AK153" s="1336" t="s">
        <v>1596</v>
      </c>
      <c r="AL153" s="89" t="s">
        <v>1596</v>
      </c>
      <c r="AM153" s="1336" t="s">
        <v>1596</v>
      </c>
      <c r="AN153" s="327">
        <f t="shared" si="57"/>
        <v>592.64749999999992</v>
      </c>
      <c r="AO153" s="327">
        <f t="shared" si="60"/>
        <v>315.25191905286329</v>
      </c>
      <c r="AP153" s="327">
        <f t="shared" si="60"/>
        <v>13.053909691629958</v>
      </c>
      <c r="AQ153" s="327">
        <f t="shared" si="60"/>
        <v>131.19179240088101</v>
      </c>
      <c r="AR153" s="327">
        <f t="shared" si="60"/>
        <v>0</v>
      </c>
      <c r="AS153" s="327">
        <f t="shared" si="60"/>
        <v>94.640845264317178</v>
      </c>
      <c r="AT153" s="327">
        <f t="shared" si="60"/>
        <v>1.3053909691629955</v>
      </c>
      <c r="AU153" s="327">
        <f t="shared" si="60"/>
        <v>1.9580864537444929</v>
      </c>
      <c r="AV153" s="327">
        <f t="shared" si="60"/>
        <v>1.3053909691629955</v>
      </c>
      <c r="AW153" s="327">
        <f t="shared" si="60"/>
        <v>2.6107819383259909</v>
      </c>
      <c r="AX153" s="327">
        <f t="shared" si="60"/>
        <v>7.8323458149779714</v>
      </c>
      <c r="AY153" s="327">
        <f t="shared" si="60"/>
        <v>1.9580864537444929</v>
      </c>
      <c r="AZ153" s="327">
        <f t="shared" si="60"/>
        <v>1.9580864537444929</v>
      </c>
      <c r="BA153" s="327">
        <f t="shared" si="60"/>
        <v>1.3053909691629955</v>
      </c>
      <c r="BB153" s="327">
        <f t="shared" si="60"/>
        <v>0.65269548458149773</v>
      </c>
      <c r="BC153" s="327">
        <f t="shared" si="58"/>
        <v>9.1377367841409693</v>
      </c>
      <c r="BD153" s="327">
        <f t="shared" si="58"/>
        <v>3.2634774229074894</v>
      </c>
      <c r="BE153" s="327">
        <f t="shared" si="58"/>
        <v>3.2634774229074894</v>
      </c>
      <c r="BF153" s="327">
        <f t="shared" si="58"/>
        <v>1.9580864537444929</v>
      </c>
    </row>
    <row r="154" spans="2:58" ht="14.25">
      <c r="B154" s="6" t="s">
        <v>99</v>
      </c>
      <c r="C154" s="1845" t="s">
        <v>130</v>
      </c>
      <c r="D154" s="1846" t="s">
        <v>131</v>
      </c>
      <c r="E154" s="1845" t="s">
        <v>25</v>
      </c>
      <c r="F154" s="1573" t="s">
        <v>26</v>
      </c>
      <c r="G154" s="1873">
        <v>17.39</v>
      </c>
      <c r="H154" s="1874">
        <v>410.30151461919564</v>
      </c>
      <c r="I154" s="1875">
        <v>410.30151461919564</v>
      </c>
      <c r="J154" s="1875">
        <v>410.3</v>
      </c>
      <c r="K154" s="1867">
        <v>9.08</v>
      </c>
      <c r="R154" s="327">
        <f t="shared" si="55"/>
        <v>3725.5377527422966</v>
      </c>
      <c r="S154" s="327">
        <f t="shared" si="59"/>
        <v>1981.7563156107144</v>
      </c>
      <c r="T154" s="327">
        <f t="shared" si="59"/>
        <v>82.060302923839146</v>
      </c>
      <c r="U154" s="327">
        <f t="shared" si="59"/>
        <v>824.70604438458315</v>
      </c>
      <c r="V154" s="327">
        <f t="shared" si="59"/>
        <v>0</v>
      </c>
      <c r="W154" s="327">
        <f t="shared" si="59"/>
        <v>594.93719619783383</v>
      </c>
      <c r="X154" s="327">
        <f t="shared" si="59"/>
        <v>8.2060302923839146</v>
      </c>
      <c r="Y154" s="327">
        <f t="shared" si="59"/>
        <v>12.309045438575868</v>
      </c>
      <c r="Z154" s="327">
        <f t="shared" si="59"/>
        <v>8.2060302923839146</v>
      </c>
      <c r="AA154" s="327">
        <f t="shared" si="59"/>
        <v>16.412060584767829</v>
      </c>
      <c r="AB154" s="327">
        <f t="shared" si="59"/>
        <v>49.236181754303473</v>
      </c>
      <c r="AC154" s="327">
        <f t="shared" si="59"/>
        <v>12.309045438575868</v>
      </c>
      <c r="AD154" s="327">
        <f t="shared" si="59"/>
        <v>12.309045438575868</v>
      </c>
      <c r="AE154" s="327">
        <f t="shared" si="59"/>
        <v>8.2060302923839146</v>
      </c>
      <c r="AF154" s="327">
        <f t="shared" si="59"/>
        <v>4.1030151461919573</v>
      </c>
      <c r="AG154" s="327">
        <f t="shared" si="56"/>
        <v>57.442212046687402</v>
      </c>
      <c r="AH154" s="327">
        <f t="shared" si="56"/>
        <v>20.515075730959786</v>
      </c>
      <c r="AI154" s="327">
        <f t="shared" si="56"/>
        <v>20.515075730959786</v>
      </c>
      <c r="AJ154" s="327">
        <f t="shared" si="56"/>
        <v>12.309045438575868</v>
      </c>
      <c r="AK154" s="1336" t="s">
        <v>1596</v>
      </c>
      <c r="AL154" s="89" t="s">
        <v>1596</v>
      </c>
      <c r="AM154" s="1336" t="s">
        <v>1596</v>
      </c>
      <c r="AN154" s="327">
        <f t="shared" si="57"/>
        <v>3725.5240000000003</v>
      </c>
      <c r="AO154" s="327">
        <f t="shared" si="60"/>
        <v>1981.7489999999996</v>
      </c>
      <c r="AP154" s="327">
        <f t="shared" si="60"/>
        <v>82.060000000000031</v>
      </c>
      <c r="AQ154" s="327">
        <f t="shared" si="60"/>
        <v>824.70299999999997</v>
      </c>
      <c r="AR154" s="327">
        <f t="shared" si="60"/>
        <v>0</v>
      </c>
      <c r="AS154" s="327">
        <f t="shared" si="60"/>
        <v>594.93500000000017</v>
      </c>
      <c r="AT154" s="327">
        <f t="shared" si="60"/>
        <v>8.2060000000000013</v>
      </c>
      <c r="AU154" s="327">
        <f t="shared" si="60"/>
        <v>12.308999999999999</v>
      </c>
      <c r="AV154" s="327">
        <f t="shared" si="60"/>
        <v>8.2060000000000013</v>
      </c>
      <c r="AW154" s="327">
        <f t="shared" si="60"/>
        <v>16.412000000000003</v>
      </c>
      <c r="AX154" s="327">
        <f t="shared" si="60"/>
        <v>49.235999999999997</v>
      </c>
      <c r="AY154" s="327">
        <f t="shared" si="60"/>
        <v>12.308999999999999</v>
      </c>
      <c r="AZ154" s="327">
        <f t="shared" si="60"/>
        <v>12.308999999999999</v>
      </c>
      <c r="BA154" s="327">
        <f t="shared" si="60"/>
        <v>8.2060000000000013</v>
      </c>
      <c r="BB154" s="327">
        <f t="shared" si="60"/>
        <v>4.1030000000000006</v>
      </c>
      <c r="BC154" s="327">
        <f t="shared" si="58"/>
        <v>57.442000000000014</v>
      </c>
      <c r="BD154" s="327">
        <f t="shared" si="58"/>
        <v>20.515000000000008</v>
      </c>
      <c r="BE154" s="327">
        <f t="shared" si="58"/>
        <v>20.515000000000008</v>
      </c>
      <c r="BF154" s="327">
        <f t="shared" si="58"/>
        <v>12.308999999999999</v>
      </c>
    </row>
    <row r="155" spans="2:58" ht="14.25">
      <c r="B155" s="9" t="s">
        <v>99</v>
      </c>
      <c r="C155" s="1855" t="s">
        <v>130</v>
      </c>
      <c r="D155" s="1575" t="s">
        <v>262</v>
      </c>
      <c r="E155" s="1855" t="s">
        <v>25</v>
      </c>
      <c r="F155" s="1876" t="s">
        <v>26</v>
      </c>
      <c r="G155" s="1877">
        <v>17.39</v>
      </c>
      <c r="H155" s="1878">
        <v>21.265962035183232</v>
      </c>
      <c r="I155" s="1879">
        <v>21.265962035183232</v>
      </c>
      <c r="J155" s="1879">
        <v>21.27</v>
      </c>
      <c r="K155" s="1872">
        <v>9.08</v>
      </c>
      <c r="R155" s="327">
        <f t="shared" si="55"/>
        <v>193.09493527946375</v>
      </c>
      <c r="S155" s="327">
        <f t="shared" si="59"/>
        <v>102.71459662993499</v>
      </c>
      <c r="T155" s="327">
        <f t="shared" si="59"/>
        <v>4.2531924070366474</v>
      </c>
      <c r="U155" s="327">
        <f t="shared" si="59"/>
        <v>42.744583690718294</v>
      </c>
      <c r="V155" s="327">
        <f t="shared" si="59"/>
        <v>0</v>
      </c>
      <c r="W155" s="327">
        <f t="shared" si="59"/>
        <v>30.835644951015691</v>
      </c>
      <c r="X155" s="327">
        <f t="shared" si="59"/>
        <v>0.42531924070366472</v>
      </c>
      <c r="Y155" s="327">
        <f t="shared" si="59"/>
        <v>0.63797886105549695</v>
      </c>
      <c r="Z155" s="327">
        <f t="shared" si="59"/>
        <v>0.42531924070366472</v>
      </c>
      <c r="AA155" s="327">
        <f t="shared" si="59"/>
        <v>0.85063848140732945</v>
      </c>
      <c r="AB155" s="327">
        <f t="shared" si="59"/>
        <v>2.5519154442219878</v>
      </c>
      <c r="AC155" s="327">
        <f t="shared" si="59"/>
        <v>0.63797886105549695</v>
      </c>
      <c r="AD155" s="327">
        <f t="shared" si="59"/>
        <v>0.63797886105549695</v>
      </c>
      <c r="AE155" s="327">
        <f t="shared" si="59"/>
        <v>0.42531924070366472</v>
      </c>
      <c r="AF155" s="327">
        <f t="shared" si="59"/>
        <v>0.21265962035183236</v>
      </c>
      <c r="AG155" s="327">
        <f t="shared" si="56"/>
        <v>2.9772346849256528</v>
      </c>
      <c r="AH155" s="327">
        <f t="shared" si="56"/>
        <v>1.0632981017591618</v>
      </c>
      <c r="AI155" s="327">
        <f t="shared" si="56"/>
        <v>1.0632981017591618</v>
      </c>
      <c r="AJ155" s="327">
        <f t="shared" si="56"/>
        <v>0.63797886105549695</v>
      </c>
      <c r="AK155" s="1336" t="s">
        <v>1596</v>
      </c>
      <c r="AL155" s="89" t="s">
        <v>1596</v>
      </c>
      <c r="AM155" s="1336" t="s">
        <v>1596</v>
      </c>
      <c r="AN155" s="327">
        <f t="shared" si="57"/>
        <v>193.13159999999999</v>
      </c>
      <c r="AO155" s="327">
        <f t="shared" si="60"/>
        <v>102.73409999999997</v>
      </c>
      <c r="AP155" s="327">
        <f t="shared" si="60"/>
        <v>4.2540000000000004</v>
      </c>
      <c r="AQ155" s="327">
        <f t="shared" si="60"/>
        <v>42.75269999999999</v>
      </c>
      <c r="AR155" s="327">
        <f t="shared" si="60"/>
        <v>0</v>
      </c>
      <c r="AS155" s="327">
        <f t="shared" si="60"/>
        <v>30.841500000000003</v>
      </c>
      <c r="AT155" s="327">
        <f t="shared" si="60"/>
        <v>0.4254</v>
      </c>
      <c r="AU155" s="327">
        <f t="shared" si="60"/>
        <v>0.63809999999999989</v>
      </c>
      <c r="AV155" s="327">
        <f t="shared" si="60"/>
        <v>0.4254</v>
      </c>
      <c r="AW155" s="327">
        <f t="shared" si="60"/>
        <v>0.8508</v>
      </c>
      <c r="AX155" s="327">
        <f t="shared" si="60"/>
        <v>2.5523999999999996</v>
      </c>
      <c r="AY155" s="327">
        <f t="shared" si="60"/>
        <v>0.63809999999999989</v>
      </c>
      <c r="AZ155" s="327">
        <f t="shared" si="60"/>
        <v>0.63809999999999989</v>
      </c>
      <c r="BA155" s="327">
        <f t="shared" si="60"/>
        <v>0.4254</v>
      </c>
      <c r="BB155" s="327">
        <f t="shared" si="60"/>
        <v>0.2127</v>
      </c>
      <c r="BC155" s="327">
        <f t="shared" si="58"/>
        <v>2.9778000000000002</v>
      </c>
      <c r="BD155" s="327">
        <f t="shared" si="58"/>
        <v>1.0635000000000001</v>
      </c>
      <c r="BE155" s="327">
        <f t="shared" si="58"/>
        <v>1.0635000000000001</v>
      </c>
      <c r="BF155" s="327">
        <f t="shared" si="58"/>
        <v>0.63809999999999989</v>
      </c>
    </row>
    <row r="156" spans="2:58" ht="14.25">
      <c r="B156" s="17" t="s">
        <v>132</v>
      </c>
      <c r="C156" s="1845" t="s">
        <v>133</v>
      </c>
      <c r="D156" s="1846" t="s">
        <v>109</v>
      </c>
      <c r="E156" s="1845" t="s">
        <v>19</v>
      </c>
      <c r="F156" s="1573" t="s">
        <v>16</v>
      </c>
      <c r="G156" s="1880">
        <v>17.39</v>
      </c>
      <c r="H156" s="1874">
        <v>5826.1240236000003</v>
      </c>
      <c r="I156" s="1881">
        <v>5826.1240236000003</v>
      </c>
      <c r="J156" s="1862">
        <v>6000</v>
      </c>
      <c r="K156" s="1860">
        <v>17.59</v>
      </c>
      <c r="R156" s="327">
        <f t="shared" si="55"/>
        <v>102481.521575124</v>
      </c>
      <c r="S156" s="327">
        <f t="shared" si="59"/>
        <v>28140.179033988017</v>
      </c>
      <c r="T156" s="327">
        <f t="shared" si="59"/>
        <v>1165.2248047200003</v>
      </c>
      <c r="U156" s="327">
        <f t="shared" si="59"/>
        <v>11710.509287436</v>
      </c>
      <c r="V156" s="327">
        <f t="shared" si="59"/>
        <v>0</v>
      </c>
      <c r="W156" s="327">
        <f t="shared" si="59"/>
        <v>58028.195275055994</v>
      </c>
      <c r="X156" s="327">
        <f t="shared" si="59"/>
        <v>116.52248047200001</v>
      </c>
      <c r="Y156" s="327">
        <f t="shared" si="59"/>
        <v>174.783720708</v>
      </c>
      <c r="Z156" s="327">
        <f t="shared" si="59"/>
        <v>116.52248047200001</v>
      </c>
      <c r="AA156" s="327">
        <f t="shared" si="59"/>
        <v>233.04496094400002</v>
      </c>
      <c r="AB156" s="327">
        <f t="shared" si="59"/>
        <v>699.13488283200002</v>
      </c>
      <c r="AC156" s="327">
        <f t="shared" si="59"/>
        <v>174.783720708</v>
      </c>
      <c r="AD156" s="327">
        <f t="shared" si="59"/>
        <v>174.783720708</v>
      </c>
      <c r="AE156" s="327">
        <f t="shared" si="59"/>
        <v>116.52248047200001</v>
      </c>
      <c r="AF156" s="327">
        <f t="shared" si="59"/>
        <v>58.261240236000006</v>
      </c>
      <c r="AG156" s="327">
        <f t="shared" si="56"/>
        <v>815.65736330400011</v>
      </c>
      <c r="AH156" s="327">
        <f t="shared" si="56"/>
        <v>291.30620118000007</v>
      </c>
      <c r="AI156" s="327">
        <f t="shared" si="56"/>
        <v>291.30620118000007</v>
      </c>
      <c r="AJ156" s="327">
        <f t="shared" si="56"/>
        <v>174.783720708</v>
      </c>
      <c r="AK156" s="1336" t="s">
        <v>1596</v>
      </c>
      <c r="AL156" s="89" t="s">
        <v>1596</v>
      </c>
      <c r="AM156" s="1336" t="s">
        <v>1596</v>
      </c>
      <c r="AN156" s="327">
        <f t="shared" si="57"/>
        <v>105540</v>
      </c>
      <c r="AO156" s="327">
        <f t="shared" si="60"/>
        <v>28980.000000000018</v>
      </c>
      <c r="AP156" s="327">
        <f t="shared" si="60"/>
        <v>1200.0000000000002</v>
      </c>
      <c r="AQ156" s="327">
        <f t="shared" si="60"/>
        <v>12060</v>
      </c>
      <c r="AR156" s="327">
        <f t="shared" si="60"/>
        <v>0</v>
      </c>
      <c r="AS156" s="327">
        <f t="shared" si="60"/>
        <v>59759.999999999993</v>
      </c>
      <c r="AT156" s="327">
        <f t="shared" si="60"/>
        <v>120.00000000000001</v>
      </c>
      <c r="AU156" s="327">
        <f t="shared" si="60"/>
        <v>180</v>
      </c>
      <c r="AV156" s="327">
        <f t="shared" si="60"/>
        <v>120.00000000000001</v>
      </c>
      <c r="AW156" s="327">
        <f t="shared" si="60"/>
        <v>240.00000000000003</v>
      </c>
      <c r="AX156" s="327">
        <f t="shared" si="60"/>
        <v>720</v>
      </c>
      <c r="AY156" s="327">
        <f t="shared" si="60"/>
        <v>180</v>
      </c>
      <c r="AZ156" s="327">
        <f t="shared" si="60"/>
        <v>180</v>
      </c>
      <c r="BA156" s="327">
        <f t="shared" si="60"/>
        <v>120.00000000000001</v>
      </c>
      <c r="BB156" s="327">
        <f t="shared" si="60"/>
        <v>60.000000000000007</v>
      </c>
      <c r="BC156" s="327">
        <f t="shared" si="58"/>
        <v>840.00000000000011</v>
      </c>
      <c r="BD156" s="327">
        <f t="shared" si="58"/>
        <v>300.00000000000006</v>
      </c>
      <c r="BE156" s="327">
        <f t="shared" si="58"/>
        <v>300.00000000000006</v>
      </c>
      <c r="BF156" s="327">
        <f t="shared" si="58"/>
        <v>180</v>
      </c>
    </row>
    <row r="157" spans="2:58" ht="14.25">
      <c r="B157" s="6" t="s">
        <v>132</v>
      </c>
      <c r="C157" s="1845" t="s">
        <v>134</v>
      </c>
      <c r="D157" s="1846" t="s">
        <v>54</v>
      </c>
      <c r="E157" s="1845" t="s">
        <v>19</v>
      </c>
      <c r="F157" s="1573" t="s">
        <v>16</v>
      </c>
      <c r="G157" s="1880">
        <v>17.39</v>
      </c>
      <c r="H157" s="2211">
        <v>10693</v>
      </c>
      <c r="I157" s="2214">
        <v>10693</v>
      </c>
      <c r="J157" s="2212">
        <v>9000</v>
      </c>
      <c r="K157" s="1860">
        <v>17.59</v>
      </c>
      <c r="R157" s="327">
        <f t="shared" si="55"/>
        <v>188089.87</v>
      </c>
      <c r="S157" s="327">
        <f t="shared" si="59"/>
        <v>51647.190000000031</v>
      </c>
      <c r="T157" s="327">
        <f t="shared" si="59"/>
        <v>2138.6000000000004</v>
      </c>
      <c r="U157" s="327">
        <f t="shared" si="59"/>
        <v>21492.929999999997</v>
      </c>
      <c r="V157" s="327">
        <f t="shared" si="59"/>
        <v>0</v>
      </c>
      <c r="W157" s="327">
        <f t="shared" si="59"/>
        <v>106502.27999999998</v>
      </c>
      <c r="X157" s="327">
        <f t="shared" si="59"/>
        <v>213.86</v>
      </c>
      <c r="Y157" s="327">
        <f t="shared" si="59"/>
        <v>320.78999999999996</v>
      </c>
      <c r="Z157" s="327">
        <f t="shared" si="59"/>
        <v>213.86</v>
      </c>
      <c r="AA157" s="327">
        <f t="shared" si="59"/>
        <v>427.72</v>
      </c>
      <c r="AB157" s="327">
        <f t="shared" si="59"/>
        <v>1283.1599999999999</v>
      </c>
      <c r="AC157" s="327">
        <f t="shared" si="59"/>
        <v>320.78999999999996</v>
      </c>
      <c r="AD157" s="327">
        <f t="shared" si="59"/>
        <v>320.78999999999996</v>
      </c>
      <c r="AE157" s="327">
        <f t="shared" si="59"/>
        <v>213.86</v>
      </c>
      <c r="AF157" s="327">
        <f t="shared" si="59"/>
        <v>106.93</v>
      </c>
      <c r="AG157" s="327">
        <f t="shared" si="56"/>
        <v>1497.0200000000002</v>
      </c>
      <c r="AH157" s="327">
        <f t="shared" si="56"/>
        <v>534.65000000000009</v>
      </c>
      <c r="AI157" s="327">
        <f t="shared" si="56"/>
        <v>534.65000000000009</v>
      </c>
      <c r="AJ157" s="327">
        <f t="shared" si="56"/>
        <v>320.78999999999996</v>
      </c>
      <c r="AK157" s="1336" t="s">
        <v>1596</v>
      </c>
      <c r="AL157" s="89" t="s">
        <v>1596</v>
      </c>
      <c r="AM157" s="1336" t="s">
        <v>1596</v>
      </c>
      <c r="AN157" s="327">
        <f t="shared" si="57"/>
        <v>158310</v>
      </c>
      <c r="AO157" s="327">
        <f t="shared" si="60"/>
        <v>43470.000000000029</v>
      </c>
      <c r="AP157" s="327">
        <f t="shared" si="60"/>
        <v>1800.0000000000002</v>
      </c>
      <c r="AQ157" s="327">
        <f t="shared" si="60"/>
        <v>18090</v>
      </c>
      <c r="AR157" s="327">
        <f t="shared" si="60"/>
        <v>0</v>
      </c>
      <c r="AS157" s="327">
        <f t="shared" si="60"/>
        <v>89640</v>
      </c>
      <c r="AT157" s="327">
        <f t="shared" si="60"/>
        <v>180.00000000000003</v>
      </c>
      <c r="AU157" s="327">
        <f t="shared" si="60"/>
        <v>270</v>
      </c>
      <c r="AV157" s="327">
        <f t="shared" si="60"/>
        <v>180.00000000000003</v>
      </c>
      <c r="AW157" s="327">
        <f t="shared" si="60"/>
        <v>360.00000000000006</v>
      </c>
      <c r="AX157" s="327">
        <f t="shared" si="60"/>
        <v>1080</v>
      </c>
      <c r="AY157" s="327">
        <f t="shared" si="60"/>
        <v>270</v>
      </c>
      <c r="AZ157" s="327">
        <f t="shared" si="60"/>
        <v>270</v>
      </c>
      <c r="BA157" s="327">
        <f t="shared" si="60"/>
        <v>180.00000000000003</v>
      </c>
      <c r="BB157" s="327">
        <f t="shared" si="60"/>
        <v>90.000000000000014</v>
      </c>
      <c r="BC157" s="327">
        <f t="shared" si="58"/>
        <v>1260.0000000000002</v>
      </c>
      <c r="BD157" s="327">
        <f t="shared" si="58"/>
        <v>450.00000000000006</v>
      </c>
      <c r="BE157" s="327">
        <f t="shared" si="58"/>
        <v>450.00000000000006</v>
      </c>
      <c r="BF157" s="327">
        <f t="shared" si="58"/>
        <v>270</v>
      </c>
    </row>
    <row r="158" spans="2:58" ht="14.25">
      <c r="B158" s="6" t="s">
        <v>132</v>
      </c>
      <c r="C158" s="1845" t="s">
        <v>135</v>
      </c>
      <c r="D158" s="1846" t="s">
        <v>136</v>
      </c>
      <c r="E158" s="1845" t="s">
        <v>19</v>
      </c>
      <c r="F158" s="1573" t="s">
        <v>16</v>
      </c>
      <c r="G158" s="1880">
        <v>17.39</v>
      </c>
      <c r="H158" s="1874">
        <v>0</v>
      </c>
      <c r="I158" s="1881">
        <v>0</v>
      </c>
      <c r="J158" s="1862">
        <v>0</v>
      </c>
      <c r="K158" s="1860">
        <v>17.59</v>
      </c>
      <c r="R158" s="327">
        <f t="shared" si="55"/>
        <v>0</v>
      </c>
      <c r="S158" s="327">
        <f t="shared" si="59"/>
        <v>0</v>
      </c>
      <c r="T158" s="327">
        <f t="shared" si="59"/>
        <v>0</v>
      </c>
      <c r="U158" s="327">
        <f t="shared" si="59"/>
        <v>0</v>
      </c>
      <c r="V158" s="327">
        <f t="shared" si="59"/>
        <v>0</v>
      </c>
      <c r="W158" s="327">
        <f t="shared" si="59"/>
        <v>0</v>
      </c>
      <c r="X158" s="327">
        <f t="shared" si="59"/>
        <v>0</v>
      </c>
      <c r="Y158" s="327">
        <f t="shared" si="59"/>
        <v>0</v>
      </c>
      <c r="Z158" s="327">
        <f t="shared" si="59"/>
        <v>0</v>
      </c>
      <c r="AA158" s="327">
        <f t="shared" si="59"/>
        <v>0</v>
      </c>
      <c r="AB158" s="327">
        <f t="shared" si="59"/>
        <v>0</v>
      </c>
      <c r="AC158" s="327">
        <f t="shared" si="59"/>
        <v>0</v>
      </c>
      <c r="AD158" s="327">
        <f t="shared" si="59"/>
        <v>0</v>
      </c>
      <c r="AE158" s="327">
        <f t="shared" si="59"/>
        <v>0</v>
      </c>
      <c r="AF158" s="327">
        <f t="shared" si="59"/>
        <v>0</v>
      </c>
      <c r="AG158" s="327">
        <f t="shared" si="56"/>
        <v>0</v>
      </c>
      <c r="AH158" s="327">
        <f t="shared" si="56"/>
        <v>0</v>
      </c>
      <c r="AI158" s="327">
        <f t="shared" si="56"/>
        <v>0</v>
      </c>
      <c r="AJ158" s="327">
        <f t="shared" si="56"/>
        <v>0</v>
      </c>
      <c r="AK158" s="1336" t="s">
        <v>1596</v>
      </c>
      <c r="AL158" s="89" t="s">
        <v>1596</v>
      </c>
      <c r="AM158" s="1336" t="s">
        <v>1596</v>
      </c>
      <c r="AN158" s="327">
        <f t="shared" si="57"/>
        <v>0</v>
      </c>
      <c r="AO158" s="327">
        <f t="shared" si="60"/>
        <v>0</v>
      </c>
      <c r="AP158" s="327">
        <f t="shared" si="60"/>
        <v>0</v>
      </c>
      <c r="AQ158" s="327">
        <f t="shared" si="60"/>
        <v>0</v>
      </c>
      <c r="AR158" s="327">
        <f t="shared" si="60"/>
        <v>0</v>
      </c>
      <c r="AS158" s="327">
        <f t="shared" si="60"/>
        <v>0</v>
      </c>
      <c r="AT158" s="327">
        <f t="shared" si="60"/>
        <v>0</v>
      </c>
      <c r="AU158" s="327">
        <f t="shared" si="60"/>
        <v>0</v>
      </c>
      <c r="AV158" s="327">
        <f t="shared" si="60"/>
        <v>0</v>
      </c>
      <c r="AW158" s="327">
        <f t="shared" si="60"/>
        <v>0</v>
      </c>
      <c r="AX158" s="327">
        <f t="shared" si="60"/>
        <v>0</v>
      </c>
      <c r="AY158" s="327">
        <f t="shared" si="60"/>
        <v>0</v>
      </c>
      <c r="AZ158" s="327">
        <f t="shared" si="60"/>
        <v>0</v>
      </c>
      <c r="BA158" s="327">
        <f t="shared" si="60"/>
        <v>0</v>
      </c>
      <c r="BB158" s="327">
        <f t="shared" si="60"/>
        <v>0</v>
      </c>
      <c r="BC158" s="327">
        <f t="shared" si="58"/>
        <v>0</v>
      </c>
      <c r="BD158" s="327">
        <f t="shared" si="58"/>
        <v>0</v>
      </c>
      <c r="BE158" s="327">
        <f t="shared" si="58"/>
        <v>0</v>
      </c>
      <c r="BF158" s="327">
        <f t="shared" si="58"/>
        <v>0</v>
      </c>
    </row>
    <row r="159" spans="2:58" ht="14.25">
      <c r="B159" s="6" t="s">
        <v>132</v>
      </c>
      <c r="C159" s="1845" t="s">
        <v>137</v>
      </c>
      <c r="D159" s="1846" t="s">
        <v>138</v>
      </c>
      <c r="E159" s="1845" t="s">
        <v>15</v>
      </c>
      <c r="F159" s="1573" t="s">
        <v>16</v>
      </c>
      <c r="G159" s="1880">
        <v>17.39</v>
      </c>
      <c r="H159" s="1874">
        <v>5755.9313153265539</v>
      </c>
      <c r="I159" s="1881">
        <v>5755.9313153265539</v>
      </c>
      <c r="J159" s="1862">
        <v>5950</v>
      </c>
      <c r="K159" s="1860">
        <v>12.2</v>
      </c>
      <c r="R159" s="327">
        <f t="shared" si="55"/>
        <v>70222.362046983952</v>
      </c>
      <c r="S159" s="327">
        <f t="shared" si="59"/>
        <v>27801.148253027273</v>
      </c>
      <c r="T159" s="327">
        <f t="shared" si="59"/>
        <v>1151.1862630653111</v>
      </c>
      <c r="U159" s="327">
        <f t="shared" si="59"/>
        <v>11569.421943806372</v>
      </c>
      <c r="V159" s="327">
        <f t="shared" si="59"/>
        <v>0</v>
      </c>
      <c r="W159" s="327">
        <f t="shared" si="59"/>
        <v>26304.606111042354</v>
      </c>
      <c r="X159" s="327">
        <f t="shared" si="59"/>
        <v>115.1186263065311</v>
      </c>
      <c r="Y159" s="327">
        <f t="shared" si="59"/>
        <v>172.67793945979662</v>
      </c>
      <c r="Z159" s="327">
        <f t="shared" si="59"/>
        <v>115.1186263065311</v>
      </c>
      <c r="AA159" s="327">
        <f t="shared" si="59"/>
        <v>230.2372526130622</v>
      </c>
      <c r="AB159" s="327">
        <f t="shared" si="59"/>
        <v>690.71175783918648</v>
      </c>
      <c r="AC159" s="327">
        <f t="shared" si="59"/>
        <v>172.67793945979662</v>
      </c>
      <c r="AD159" s="327">
        <f t="shared" si="59"/>
        <v>172.67793945979662</v>
      </c>
      <c r="AE159" s="327">
        <f t="shared" si="59"/>
        <v>115.1186263065311</v>
      </c>
      <c r="AF159" s="327">
        <f t="shared" si="59"/>
        <v>57.559313153265549</v>
      </c>
      <c r="AG159" s="327">
        <f t="shared" si="56"/>
        <v>805.83038414571752</v>
      </c>
      <c r="AH159" s="327">
        <f t="shared" si="56"/>
        <v>287.79656576632777</v>
      </c>
      <c r="AI159" s="327">
        <f t="shared" si="56"/>
        <v>287.79656576632777</v>
      </c>
      <c r="AJ159" s="327">
        <f t="shared" si="56"/>
        <v>172.67793945979662</v>
      </c>
      <c r="AK159" s="1336" t="s">
        <v>1596</v>
      </c>
      <c r="AL159" s="89" t="s">
        <v>1596</v>
      </c>
      <c r="AM159" s="1336" t="s">
        <v>1596</v>
      </c>
      <c r="AN159" s="327">
        <f t="shared" si="57"/>
        <v>72590</v>
      </c>
      <c r="AO159" s="327">
        <f t="shared" si="60"/>
        <v>28738.500000000022</v>
      </c>
      <c r="AP159" s="327">
        <f t="shared" si="60"/>
        <v>1190.0000000000002</v>
      </c>
      <c r="AQ159" s="327">
        <f t="shared" si="60"/>
        <v>11959.5</v>
      </c>
      <c r="AR159" s="327">
        <f t="shared" si="60"/>
        <v>0</v>
      </c>
      <c r="AS159" s="327">
        <f t="shared" si="60"/>
        <v>27191.500000000004</v>
      </c>
      <c r="AT159" s="327">
        <f t="shared" si="60"/>
        <v>119.00000000000003</v>
      </c>
      <c r="AU159" s="327">
        <f t="shared" si="60"/>
        <v>178.50000000000003</v>
      </c>
      <c r="AV159" s="327">
        <f t="shared" si="60"/>
        <v>119.00000000000003</v>
      </c>
      <c r="AW159" s="327">
        <f t="shared" si="60"/>
        <v>238.00000000000006</v>
      </c>
      <c r="AX159" s="327">
        <f t="shared" si="60"/>
        <v>714.00000000000011</v>
      </c>
      <c r="AY159" s="327">
        <f t="shared" si="60"/>
        <v>178.50000000000003</v>
      </c>
      <c r="AZ159" s="327">
        <f t="shared" si="60"/>
        <v>178.50000000000003</v>
      </c>
      <c r="BA159" s="327">
        <f t="shared" si="60"/>
        <v>119.00000000000003</v>
      </c>
      <c r="BB159" s="327">
        <f t="shared" si="60"/>
        <v>59.500000000000014</v>
      </c>
      <c r="BC159" s="327">
        <f t="shared" si="58"/>
        <v>833.00000000000011</v>
      </c>
      <c r="BD159" s="327">
        <f t="shared" si="58"/>
        <v>297.50000000000006</v>
      </c>
      <c r="BE159" s="327">
        <f t="shared" si="58"/>
        <v>297.50000000000006</v>
      </c>
      <c r="BF159" s="327">
        <f t="shared" si="58"/>
        <v>178.50000000000003</v>
      </c>
    </row>
    <row r="160" spans="2:58" ht="14.25">
      <c r="B160" s="6" t="s">
        <v>132</v>
      </c>
      <c r="C160" s="1845" t="s">
        <v>139</v>
      </c>
      <c r="D160" s="1846" t="s">
        <v>140</v>
      </c>
      <c r="E160" s="1845" t="s">
        <v>19</v>
      </c>
      <c r="F160" s="1573" t="s">
        <v>16</v>
      </c>
      <c r="G160" s="1880">
        <v>17.39</v>
      </c>
      <c r="H160" s="1874">
        <v>51518.422802169604</v>
      </c>
      <c r="I160" s="1881">
        <v>51518.422802169604</v>
      </c>
      <c r="J160" s="1862">
        <v>51518.422802169604</v>
      </c>
      <c r="K160" s="1860">
        <v>17.59</v>
      </c>
      <c r="R160" s="327">
        <f t="shared" si="55"/>
        <v>906209.05709016335</v>
      </c>
      <c r="S160" s="327">
        <f t="shared" si="59"/>
        <v>248833.98213447936</v>
      </c>
      <c r="T160" s="327">
        <f t="shared" si="59"/>
        <v>10303.684560433923</v>
      </c>
      <c r="U160" s="327">
        <f t="shared" si="59"/>
        <v>103552.0298323609</v>
      </c>
      <c r="V160" s="327">
        <f t="shared" si="59"/>
        <v>0</v>
      </c>
      <c r="W160" s="327">
        <f t="shared" si="59"/>
        <v>513123.49110960925</v>
      </c>
      <c r="X160" s="327">
        <f t="shared" si="59"/>
        <v>1030.3684560433921</v>
      </c>
      <c r="Y160" s="327">
        <f t="shared" si="59"/>
        <v>1545.552684065088</v>
      </c>
      <c r="Z160" s="327">
        <f t="shared" si="59"/>
        <v>1030.3684560433921</v>
      </c>
      <c r="AA160" s="327">
        <f t="shared" si="59"/>
        <v>2060.7369120867843</v>
      </c>
      <c r="AB160" s="327">
        <f t="shared" si="59"/>
        <v>6182.210736260352</v>
      </c>
      <c r="AC160" s="327">
        <f t="shared" si="59"/>
        <v>1545.552684065088</v>
      </c>
      <c r="AD160" s="327">
        <f t="shared" si="59"/>
        <v>1545.552684065088</v>
      </c>
      <c r="AE160" s="327">
        <f t="shared" si="59"/>
        <v>1030.3684560433921</v>
      </c>
      <c r="AF160" s="327">
        <f t="shared" si="59"/>
        <v>515.18422802169607</v>
      </c>
      <c r="AG160" s="327">
        <f t="shared" si="56"/>
        <v>7212.579192303745</v>
      </c>
      <c r="AH160" s="327">
        <f t="shared" si="56"/>
        <v>2575.9211401084808</v>
      </c>
      <c r="AI160" s="327">
        <f t="shared" si="56"/>
        <v>2575.9211401084808</v>
      </c>
      <c r="AJ160" s="327">
        <f t="shared" si="56"/>
        <v>1545.552684065088</v>
      </c>
      <c r="AK160" s="1336" t="s">
        <v>1596</v>
      </c>
      <c r="AL160" s="89" t="s">
        <v>1596</v>
      </c>
      <c r="AM160" s="1336" t="s">
        <v>1596</v>
      </c>
      <c r="AN160" s="327">
        <f t="shared" si="57"/>
        <v>906209.05709016335</v>
      </c>
      <c r="AO160" s="327">
        <f t="shared" si="60"/>
        <v>248833.98213447936</v>
      </c>
      <c r="AP160" s="327">
        <f t="shared" si="60"/>
        <v>10303.684560433923</v>
      </c>
      <c r="AQ160" s="327">
        <f t="shared" si="60"/>
        <v>103552.0298323609</v>
      </c>
      <c r="AR160" s="327">
        <f t="shared" si="60"/>
        <v>0</v>
      </c>
      <c r="AS160" s="327">
        <f t="shared" si="60"/>
        <v>513123.49110960925</v>
      </c>
      <c r="AT160" s="327">
        <f t="shared" si="60"/>
        <v>1030.3684560433921</v>
      </c>
      <c r="AU160" s="327">
        <f t="shared" si="60"/>
        <v>1545.552684065088</v>
      </c>
      <c r="AV160" s="327">
        <f t="shared" si="60"/>
        <v>1030.3684560433921</v>
      </c>
      <c r="AW160" s="327">
        <f t="shared" si="60"/>
        <v>2060.7369120867843</v>
      </c>
      <c r="AX160" s="327">
        <f t="shared" si="60"/>
        <v>6182.210736260352</v>
      </c>
      <c r="AY160" s="327">
        <f t="shared" si="60"/>
        <v>1545.552684065088</v>
      </c>
      <c r="AZ160" s="327">
        <f t="shared" si="60"/>
        <v>1545.552684065088</v>
      </c>
      <c r="BA160" s="327">
        <f t="shared" si="60"/>
        <v>1030.3684560433921</v>
      </c>
      <c r="BB160" s="327">
        <f t="shared" si="60"/>
        <v>515.18422802169607</v>
      </c>
      <c r="BC160" s="327">
        <f t="shared" si="58"/>
        <v>7212.579192303745</v>
      </c>
      <c r="BD160" s="327">
        <f t="shared" si="58"/>
        <v>2575.9211401084808</v>
      </c>
      <c r="BE160" s="327">
        <f t="shared" si="58"/>
        <v>2575.9211401084808</v>
      </c>
      <c r="BF160" s="327">
        <f t="shared" si="58"/>
        <v>1545.552684065088</v>
      </c>
    </row>
    <row r="161" spans="2:58" ht="14.25">
      <c r="B161" s="6" t="s">
        <v>132</v>
      </c>
      <c r="C161" s="1845" t="s">
        <v>60</v>
      </c>
      <c r="D161" s="1846" t="s">
        <v>104</v>
      </c>
      <c r="E161" s="1845" t="s">
        <v>25</v>
      </c>
      <c r="F161" s="1573" t="s">
        <v>26</v>
      </c>
      <c r="G161" s="1861">
        <v>17.46</v>
      </c>
      <c r="H161" s="2215">
        <v>25394.379569100754</v>
      </c>
      <c r="I161" s="2214">
        <v>25394.379569100754</v>
      </c>
      <c r="J161" s="2212">
        <v>25394.379569100754</v>
      </c>
      <c r="K161" s="1867">
        <v>9.08</v>
      </c>
      <c r="R161" s="327">
        <f t="shared" si="55"/>
        <v>230580.96648743484</v>
      </c>
      <c r="S161" s="327">
        <f t="shared" si="59"/>
        <v>122654.85331875661</v>
      </c>
      <c r="T161" s="327">
        <f t="shared" si="59"/>
        <v>5078.8759138201513</v>
      </c>
      <c r="U161" s="327">
        <f t="shared" si="59"/>
        <v>51042.702933892506</v>
      </c>
      <c r="V161" s="327">
        <f t="shared" si="59"/>
        <v>0</v>
      </c>
      <c r="W161" s="327">
        <f t="shared" si="59"/>
        <v>36821.850375196096</v>
      </c>
      <c r="X161" s="327">
        <f t="shared" si="59"/>
        <v>507.8875913820151</v>
      </c>
      <c r="Y161" s="327">
        <f t="shared" si="59"/>
        <v>761.83138707302248</v>
      </c>
      <c r="Z161" s="327">
        <f t="shared" si="59"/>
        <v>507.8875913820151</v>
      </c>
      <c r="AA161" s="327">
        <f t="shared" si="59"/>
        <v>1015.7751827640302</v>
      </c>
      <c r="AB161" s="327">
        <f t="shared" si="59"/>
        <v>3047.3255482920899</v>
      </c>
      <c r="AC161" s="327">
        <f t="shared" si="59"/>
        <v>761.83138707302248</v>
      </c>
      <c r="AD161" s="327">
        <f t="shared" si="59"/>
        <v>761.83138707302248</v>
      </c>
      <c r="AE161" s="327">
        <f t="shared" si="59"/>
        <v>507.8875913820151</v>
      </c>
      <c r="AF161" s="327">
        <f t="shared" si="59"/>
        <v>253.94379569100755</v>
      </c>
      <c r="AG161" s="327">
        <f t="shared" si="56"/>
        <v>3555.2131396741061</v>
      </c>
      <c r="AH161" s="327">
        <f t="shared" si="56"/>
        <v>1269.7189784550378</v>
      </c>
      <c r="AI161" s="327">
        <f t="shared" si="56"/>
        <v>1269.7189784550378</v>
      </c>
      <c r="AJ161" s="327">
        <f t="shared" si="56"/>
        <v>761.83138707302248</v>
      </c>
      <c r="AK161" s="1336" t="s">
        <v>1596</v>
      </c>
      <c r="AL161" s="89" t="s">
        <v>1596</v>
      </c>
      <c r="AM161" s="1336" t="s">
        <v>1596</v>
      </c>
      <c r="AN161" s="327">
        <f t="shared" si="57"/>
        <v>230580.96648743484</v>
      </c>
      <c r="AO161" s="327">
        <f t="shared" si="60"/>
        <v>122654.85331875661</v>
      </c>
      <c r="AP161" s="327">
        <f t="shared" si="60"/>
        <v>5078.8759138201513</v>
      </c>
      <c r="AQ161" s="327">
        <f t="shared" si="60"/>
        <v>51042.702933892506</v>
      </c>
      <c r="AR161" s="327">
        <f t="shared" si="60"/>
        <v>0</v>
      </c>
      <c r="AS161" s="327">
        <f t="shared" si="60"/>
        <v>36821.850375196096</v>
      </c>
      <c r="AT161" s="327">
        <f t="shared" si="60"/>
        <v>507.8875913820151</v>
      </c>
      <c r="AU161" s="327">
        <f t="shared" si="60"/>
        <v>761.83138707302248</v>
      </c>
      <c r="AV161" s="327">
        <f t="shared" si="60"/>
        <v>507.8875913820151</v>
      </c>
      <c r="AW161" s="327">
        <f t="shared" si="60"/>
        <v>1015.7751827640302</v>
      </c>
      <c r="AX161" s="327">
        <f t="shared" si="60"/>
        <v>3047.3255482920899</v>
      </c>
      <c r="AY161" s="327">
        <f t="shared" si="60"/>
        <v>761.83138707302248</v>
      </c>
      <c r="AZ161" s="327">
        <f t="shared" si="60"/>
        <v>761.83138707302248</v>
      </c>
      <c r="BA161" s="327">
        <f t="shared" si="60"/>
        <v>507.8875913820151</v>
      </c>
      <c r="BB161" s="327">
        <f t="shared" si="60"/>
        <v>253.94379569100755</v>
      </c>
      <c r="BC161" s="327">
        <f t="shared" si="58"/>
        <v>3555.2131396741061</v>
      </c>
      <c r="BD161" s="327">
        <f t="shared" si="58"/>
        <v>1269.7189784550378</v>
      </c>
      <c r="BE161" s="327">
        <f t="shared" si="58"/>
        <v>1269.7189784550378</v>
      </c>
      <c r="BF161" s="327">
        <f t="shared" si="58"/>
        <v>761.83138707302248</v>
      </c>
    </row>
    <row r="162" spans="2:58" ht="14.25">
      <c r="B162" s="6" t="s">
        <v>132</v>
      </c>
      <c r="C162" s="1845" t="s">
        <v>60</v>
      </c>
      <c r="D162" s="1846" t="s">
        <v>105</v>
      </c>
      <c r="E162" s="1845" t="s">
        <v>25</v>
      </c>
      <c r="F162" s="1573" t="s">
        <v>26</v>
      </c>
      <c r="G162" s="1861">
        <v>17.79</v>
      </c>
      <c r="H162" s="2215">
        <v>4034.6204308992437</v>
      </c>
      <c r="I162" s="2214">
        <v>4034.6204308992437</v>
      </c>
      <c r="J162" s="2212">
        <v>4034.6204308992437</v>
      </c>
      <c r="K162" s="1867">
        <v>9.08</v>
      </c>
      <c r="R162" s="327">
        <f t="shared" si="55"/>
        <v>36634.353512565132</v>
      </c>
      <c r="S162" s="327">
        <f t="shared" si="59"/>
        <v>19487.216681243342</v>
      </c>
      <c r="T162" s="327">
        <f t="shared" si="59"/>
        <v>806.92408617984893</v>
      </c>
      <c r="U162" s="327">
        <f t="shared" si="59"/>
        <v>8109.5870661074787</v>
      </c>
      <c r="V162" s="327">
        <f t="shared" si="59"/>
        <v>0</v>
      </c>
      <c r="W162" s="327">
        <f t="shared" si="59"/>
        <v>5850.199624803904</v>
      </c>
      <c r="X162" s="327">
        <f t="shared" si="59"/>
        <v>80.692408617984881</v>
      </c>
      <c r="Y162" s="327">
        <f t="shared" si="59"/>
        <v>121.03861292697729</v>
      </c>
      <c r="Z162" s="327">
        <f t="shared" si="59"/>
        <v>80.692408617984881</v>
      </c>
      <c r="AA162" s="327">
        <f t="shared" si="59"/>
        <v>161.38481723596976</v>
      </c>
      <c r="AB162" s="327">
        <f t="shared" si="59"/>
        <v>484.15445170790917</v>
      </c>
      <c r="AC162" s="327">
        <f t="shared" si="59"/>
        <v>121.03861292697729</v>
      </c>
      <c r="AD162" s="327">
        <f t="shared" si="59"/>
        <v>121.03861292697729</v>
      </c>
      <c r="AE162" s="327">
        <f t="shared" si="59"/>
        <v>80.692408617984881</v>
      </c>
      <c r="AF162" s="327">
        <f t="shared" si="59"/>
        <v>40.346204308992441</v>
      </c>
      <c r="AG162" s="327">
        <f t="shared" si="56"/>
        <v>564.84686032589423</v>
      </c>
      <c r="AH162" s="327">
        <f t="shared" si="56"/>
        <v>201.73102154496223</v>
      </c>
      <c r="AI162" s="327">
        <f t="shared" si="56"/>
        <v>201.73102154496223</v>
      </c>
      <c r="AJ162" s="327">
        <f t="shared" si="56"/>
        <v>121.03861292697729</v>
      </c>
      <c r="AK162" s="1336" t="s">
        <v>1596</v>
      </c>
      <c r="AL162" s="89" t="s">
        <v>1596</v>
      </c>
      <c r="AM162" s="1336" t="s">
        <v>1596</v>
      </c>
      <c r="AN162" s="327">
        <f t="shared" si="57"/>
        <v>36634.353512565132</v>
      </c>
      <c r="AO162" s="327">
        <f t="shared" si="60"/>
        <v>19487.216681243342</v>
      </c>
      <c r="AP162" s="327">
        <f t="shared" si="60"/>
        <v>806.92408617984893</v>
      </c>
      <c r="AQ162" s="327">
        <f t="shared" si="60"/>
        <v>8109.5870661074787</v>
      </c>
      <c r="AR162" s="327">
        <f t="shared" si="60"/>
        <v>0</v>
      </c>
      <c r="AS162" s="327">
        <f t="shared" si="60"/>
        <v>5850.199624803904</v>
      </c>
      <c r="AT162" s="327">
        <f t="shared" si="60"/>
        <v>80.692408617984881</v>
      </c>
      <c r="AU162" s="327">
        <f t="shared" si="60"/>
        <v>121.03861292697729</v>
      </c>
      <c r="AV162" s="327">
        <f t="shared" si="60"/>
        <v>80.692408617984881</v>
      </c>
      <c r="AW162" s="327">
        <f t="shared" si="60"/>
        <v>161.38481723596976</v>
      </c>
      <c r="AX162" s="327">
        <f t="shared" si="60"/>
        <v>484.15445170790917</v>
      </c>
      <c r="AY162" s="327">
        <f t="shared" si="60"/>
        <v>121.03861292697729</v>
      </c>
      <c r="AZ162" s="327">
        <f t="shared" si="60"/>
        <v>121.03861292697729</v>
      </c>
      <c r="BA162" s="327">
        <f t="shared" si="60"/>
        <v>80.692408617984881</v>
      </c>
      <c r="BB162" s="327">
        <f t="shared" si="60"/>
        <v>40.346204308992441</v>
      </c>
      <c r="BC162" s="327">
        <f t="shared" si="58"/>
        <v>564.84686032589423</v>
      </c>
      <c r="BD162" s="327">
        <f t="shared" si="58"/>
        <v>201.73102154496223</v>
      </c>
      <c r="BE162" s="327">
        <f t="shared" si="58"/>
        <v>201.73102154496223</v>
      </c>
      <c r="BF162" s="327">
        <f t="shared" si="58"/>
        <v>121.03861292697729</v>
      </c>
    </row>
    <row r="163" spans="2:58" ht="14.25">
      <c r="B163" s="6" t="s">
        <v>132</v>
      </c>
      <c r="C163" s="1845" t="s">
        <v>60</v>
      </c>
      <c r="D163" s="1846" t="s">
        <v>106</v>
      </c>
      <c r="E163" s="1845" t="s">
        <v>25</v>
      </c>
      <c r="F163" s="1573" t="s">
        <v>26</v>
      </c>
      <c r="G163" s="1861">
        <v>17.649999999999999</v>
      </c>
      <c r="H163" s="1875">
        <v>474.22621693175279</v>
      </c>
      <c r="I163" s="1881">
        <v>474.22621693175279</v>
      </c>
      <c r="J163" s="1862">
        <v>474.22621693175279</v>
      </c>
      <c r="K163" s="1867">
        <v>9.08</v>
      </c>
      <c r="R163" s="327">
        <f t="shared" si="55"/>
        <v>4305.9740497403154</v>
      </c>
      <c r="S163" s="327">
        <f t="shared" si="59"/>
        <v>2290.5126277803656</v>
      </c>
      <c r="T163" s="327">
        <f t="shared" si="59"/>
        <v>94.845243386350575</v>
      </c>
      <c r="U163" s="327">
        <f t="shared" si="59"/>
        <v>953.194696032823</v>
      </c>
      <c r="V163" s="327">
        <f t="shared" si="59"/>
        <v>0</v>
      </c>
      <c r="W163" s="327">
        <f t="shared" si="59"/>
        <v>687.6280145510417</v>
      </c>
      <c r="X163" s="327">
        <f t="shared" si="59"/>
        <v>9.4845243386350564</v>
      </c>
      <c r="Y163" s="327">
        <f t="shared" si="59"/>
        <v>14.226786507952582</v>
      </c>
      <c r="Z163" s="327">
        <f t="shared" si="59"/>
        <v>9.4845243386350564</v>
      </c>
      <c r="AA163" s="327">
        <f t="shared" si="59"/>
        <v>18.969048677270113</v>
      </c>
      <c r="AB163" s="327">
        <f t="shared" si="59"/>
        <v>56.907146031810328</v>
      </c>
      <c r="AC163" s="327">
        <f t="shared" si="59"/>
        <v>14.226786507952582</v>
      </c>
      <c r="AD163" s="327">
        <f t="shared" si="59"/>
        <v>14.226786507952582</v>
      </c>
      <c r="AE163" s="327">
        <f t="shared" si="59"/>
        <v>9.4845243386350564</v>
      </c>
      <c r="AF163" s="327">
        <f t="shared" si="59"/>
        <v>4.7422621693175282</v>
      </c>
      <c r="AG163" s="327">
        <f t="shared" si="56"/>
        <v>66.391670370445397</v>
      </c>
      <c r="AH163" s="327">
        <f t="shared" si="56"/>
        <v>23.711310846587644</v>
      </c>
      <c r="AI163" s="327">
        <f t="shared" si="56"/>
        <v>23.711310846587644</v>
      </c>
      <c r="AJ163" s="327">
        <f t="shared" si="56"/>
        <v>14.226786507952582</v>
      </c>
      <c r="AK163" s="1336" t="s">
        <v>1596</v>
      </c>
      <c r="AL163" s="89" t="s">
        <v>1596</v>
      </c>
      <c r="AM163" s="1336" t="s">
        <v>1596</v>
      </c>
      <c r="AN163" s="327">
        <f t="shared" si="57"/>
        <v>4305.9740497403154</v>
      </c>
      <c r="AO163" s="327">
        <f t="shared" si="60"/>
        <v>2290.5126277803656</v>
      </c>
      <c r="AP163" s="327">
        <f t="shared" si="60"/>
        <v>94.845243386350575</v>
      </c>
      <c r="AQ163" s="327">
        <f t="shared" si="60"/>
        <v>953.194696032823</v>
      </c>
      <c r="AR163" s="327">
        <f t="shared" si="60"/>
        <v>0</v>
      </c>
      <c r="AS163" s="327">
        <f t="shared" si="60"/>
        <v>687.6280145510417</v>
      </c>
      <c r="AT163" s="327">
        <f t="shared" si="60"/>
        <v>9.4845243386350564</v>
      </c>
      <c r="AU163" s="327">
        <f t="shared" si="60"/>
        <v>14.226786507952582</v>
      </c>
      <c r="AV163" s="327">
        <f t="shared" si="60"/>
        <v>9.4845243386350564</v>
      </c>
      <c r="AW163" s="327">
        <f t="shared" si="60"/>
        <v>18.969048677270113</v>
      </c>
      <c r="AX163" s="327">
        <f t="shared" si="60"/>
        <v>56.907146031810328</v>
      </c>
      <c r="AY163" s="327">
        <f t="shared" si="60"/>
        <v>14.226786507952582</v>
      </c>
      <c r="AZ163" s="327">
        <f t="shared" si="60"/>
        <v>14.226786507952582</v>
      </c>
      <c r="BA163" s="327">
        <f t="shared" si="60"/>
        <v>9.4845243386350564</v>
      </c>
      <c r="BB163" s="327">
        <f t="shared" si="60"/>
        <v>4.7422621693175282</v>
      </c>
      <c r="BC163" s="327">
        <f t="shared" si="58"/>
        <v>66.391670370445397</v>
      </c>
      <c r="BD163" s="327">
        <f t="shared" si="58"/>
        <v>23.711310846587644</v>
      </c>
      <c r="BE163" s="327">
        <f t="shared" si="58"/>
        <v>23.711310846587644</v>
      </c>
      <c r="BF163" s="327">
        <f t="shared" si="58"/>
        <v>14.226786507952582</v>
      </c>
    </row>
    <row r="164" spans="2:58" ht="14.25">
      <c r="B164" s="6" t="s">
        <v>132</v>
      </c>
      <c r="C164" s="1845" t="s">
        <v>60</v>
      </c>
      <c r="D164" s="1846" t="s">
        <v>107</v>
      </c>
      <c r="E164" s="1845" t="s">
        <v>25</v>
      </c>
      <c r="F164" s="1573" t="s">
        <v>26</v>
      </c>
      <c r="G164" s="1861">
        <v>17.79</v>
      </c>
      <c r="H164" s="1875">
        <v>66.773783068247226</v>
      </c>
      <c r="I164" s="1881">
        <v>66.773783068247226</v>
      </c>
      <c r="J164" s="1862">
        <v>66.773783068247226</v>
      </c>
      <c r="K164" s="1867">
        <v>9.08</v>
      </c>
      <c r="R164" s="327">
        <f t="shared" si="55"/>
        <v>606.30595025968478</v>
      </c>
      <c r="S164" s="327">
        <f t="shared" si="59"/>
        <v>322.51737221963401</v>
      </c>
      <c r="T164" s="327">
        <f t="shared" si="59"/>
        <v>13.354756613649448</v>
      </c>
      <c r="U164" s="327">
        <f t="shared" si="59"/>
        <v>134.21530396717691</v>
      </c>
      <c r="V164" s="327">
        <f t="shared" si="59"/>
        <v>0</v>
      </c>
      <c r="W164" s="327">
        <f t="shared" si="59"/>
        <v>96.821985448958486</v>
      </c>
      <c r="X164" s="327">
        <f t="shared" si="59"/>
        <v>1.3354756613649446</v>
      </c>
      <c r="Y164" s="327">
        <f t="shared" si="59"/>
        <v>2.0032134920474163</v>
      </c>
      <c r="Z164" s="327">
        <f t="shared" si="59"/>
        <v>1.3354756613649446</v>
      </c>
      <c r="AA164" s="327">
        <f t="shared" si="59"/>
        <v>2.6709513227298891</v>
      </c>
      <c r="AB164" s="327">
        <f t="shared" si="59"/>
        <v>8.0128539681896651</v>
      </c>
      <c r="AC164" s="327">
        <f t="shared" ref="S164:AF182" si="61">+$R164*VLOOKUP($E164,$P$5:$AF$7,AC$1+3,FALSE)</f>
        <v>2.0032134920474163</v>
      </c>
      <c r="AD164" s="327">
        <f t="shared" si="61"/>
        <v>2.0032134920474163</v>
      </c>
      <c r="AE164" s="327">
        <f t="shared" si="61"/>
        <v>1.3354756613649446</v>
      </c>
      <c r="AF164" s="327">
        <f t="shared" si="61"/>
        <v>0.66773783068247228</v>
      </c>
      <c r="AG164" s="327">
        <f t="shared" si="56"/>
        <v>9.3483296295546126</v>
      </c>
      <c r="AH164" s="327">
        <f t="shared" si="56"/>
        <v>3.3386891534123619</v>
      </c>
      <c r="AI164" s="327">
        <f t="shared" si="56"/>
        <v>3.3386891534123619</v>
      </c>
      <c r="AJ164" s="327">
        <f t="shared" si="56"/>
        <v>2.0032134920474163</v>
      </c>
      <c r="AK164" s="1336" t="s">
        <v>1596</v>
      </c>
      <c r="AL164" s="89" t="s">
        <v>1596</v>
      </c>
      <c r="AM164" s="1336" t="s">
        <v>1596</v>
      </c>
      <c r="AN164" s="327">
        <f t="shared" si="57"/>
        <v>606.30595025968478</v>
      </c>
      <c r="AO164" s="327">
        <f t="shared" si="60"/>
        <v>322.51737221963401</v>
      </c>
      <c r="AP164" s="327">
        <f t="shared" si="60"/>
        <v>13.354756613649448</v>
      </c>
      <c r="AQ164" s="327">
        <f t="shared" si="60"/>
        <v>134.21530396717691</v>
      </c>
      <c r="AR164" s="327">
        <f t="shared" si="60"/>
        <v>0</v>
      </c>
      <c r="AS164" s="327">
        <f t="shared" si="60"/>
        <v>96.821985448958486</v>
      </c>
      <c r="AT164" s="327">
        <f t="shared" si="60"/>
        <v>1.3354756613649446</v>
      </c>
      <c r="AU164" s="327">
        <f t="shared" si="60"/>
        <v>2.0032134920474163</v>
      </c>
      <c r="AV164" s="327">
        <f t="shared" si="60"/>
        <v>1.3354756613649446</v>
      </c>
      <c r="AW164" s="327">
        <f t="shared" si="60"/>
        <v>2.6709513227298891</v>
      </c>
      <c r="AX164" s="327">
        <f t="shared" si="60"/>
        <v>8.0128539681896651</v>
      </c>
      <c r="AY164" s="327">
        <f t="shared" ref="AO164:BB182" si="62">+$AN164*VLOOKUP($E164,$AL$5:$BB$7,AY$1+3,FALSE)</f>
        <v>2.0032134920474163</v>
      </c>
      <c r="AZ164" s="327">
        <f t="shared" si="62"/>
        <v>2.0032134920474163</v>
      </c>
      <c r="BA164" s="327">
        <f t="shared" si="62"/>
        <v>1.3354756613649446</v>
      </c>
      <c r="BB164" s="327">
        <f t="shared" si="62"/>
        <v>0.66773783068247228</v>
      </c>
      <c r="BC164" s="327">
        <f t="shared" si="58"/>
        <v>9.3483296295546126</v>
      </c>
      <c r="BD164" s="327">
        <f t="shared" si="58"/>
        <v>3.3386891534123619</v>
      </c>
      <c r="BE164" s="327">
        <f t="shared" si="58"/>
        <v>3.3386891534123619</v>
      </c>
      <c r="BF164" s="327">
        <f t="shared" si="58"/>
        <v>2.0032134920474163</v>
      </c>
    </row>
    <row r="165" spans="2:58" ht="14.25">
      <c r="B165" s="6" t="s">
        <v>132</v>
      </c>
      <c r="C165" s="1845" t="s">
        <v>60</v>
      </c>
      <c r="D165" s="1846" t="s">
        <v>108</v>
      </c>
      <c r="E165" s="1845" t="s">
        <v>25</v>
      </c>
      <c r="F165" s="1573" t="s">
        <v>26</v>
      </c>
      <c r="G165" s="1861">
        <v>17.71</v>
      </c>
      <c r="H165" s="1875">
        <v>33.776544845281919</v>
      </c>
      <c r="I165" s="1881">
        <v>33.776544845281919</v>
      </c>
      <c r="J165" s="1862">
        <v>33.776544845281919</v>
      </c>
      <c r="K165" s="1867">
        <v>9.08</v>
      </c>
      <c r="R165" s="327">
        <f t="shared" si="55"/>
        <v>306.69102719515985</v>
      </c>
      <c r="S165" s="327">
        <f t="shared" si="61"/>
        <v>163.14071160271163</v>
      </c>
      <c r="T165" s="327">
        <f t="shared" si="61"/>
        <v>6.7553089690563857</v>
      </c>
      <c r="U165" s="327">
        <f t="shared" si="61"/>
        <v>67.890855139016651</v>
      </c>
      <c r="V165" s="327">
        <f t="shared" si="61"/>
        <v>0</v>
      </c>
      <c r="W165" s="327">
        <f t="shared" si="61"/>
        <v>48.975990025658795</v>
      </c>
      <c r="X165" s="327">
        <f t="shared" si="61"/>
        <v>0.6755308969056385</v>
      </c>
      <c r="Y165" s="327">
        <f t="shared" si="61"/>
        <v>1.0132963453584576</v>
      </c>
      <c r="Z165" s="327">
        <f t="shared" si="61"/>
        <v>0.6755308969056385</v>
      </c>
      <c r="AA165" s="327">
        <f t="shared" si="61"/>
        <v>1.351061793811277</v>
      </c>
      <c r="AB165" s="327">
        <f t="shared" si="61"/>
        <v>4.0531853814338303</v>
      </c>
      <c r="AC165" s="327">
        <f t="shared" si="61"/>
        <v>1.0132963453584576</v>
      </c>
      <c r="AD165" s="327">
        <f t="shared" si="61"/>
        <v>1.0132963453584576</v>
      </c>
      <c r="AE165" s="327">
        <f t="shared" si="61"/>
        <v>0.6755308969056385</v>
      </c>
      <c r="AF165" s="327">
        <f t="shared" si="61"/>
        <v>0.33776544845281925</v>
      </c>
      <c r="AG165" s="327">
        <f t="shared" si="56"/>
        <v>4.7287162783394692</v>
      </c>
      <c r="AH165" s="327">
        <f t="shared" si="56"/>
        <v>1.6888272422640964</v>
      </c>
      <c r="AI165" s="327">
        <f t="shared" si="56"/>
        <v>1.6888272422640964</v>
      </c>
      <c r="AJ165" s="327">
        <f t="shared" si="56"/>
        <v>1.0132963453584576</v>
      </c>
      <c r="AK165" s="1336" t="s">
        <v>1596</v>
      </c>
      <c r="AL165" s="89" t="s">
        <v>1596</v>
      </c>
      <c r="AM165" s="1336" t="s">
        <v>1596</v>
      </c>
      <c r="AN165" s="327">
        <f t="shared" si="57"/>
        <v>306.69102719515985</v>
      </c>
      <c r="AO165" s="327">
        <f t="shared" si="62"/>
        <v>163.14071160271163</v>
      </c>
      <c r="AP165" s="327">
        <f t="shared" si="62"/>
        <v>6.7553089690563857</v>
      </c>
      <c r="AQ165" s="327">
        <f t="shared" si="62"/>
        <v>67.890855139016651</v>
      </c>
      <c r="AR165" s="327">
        <f t="shared" si="62"/>
        <v>0</v>
      </c>
      <c r="AS165" s="327">
        <f t="shared" si="62"/>
        <v>48.975990025658795</v>
      </c>
      <c r="AT165" s="327">
        <f t="shared" si="62"/>
        <v>0.6755308969056385</v>
      </c>
      <c r="AU165" s="327">
        <f t="shared" si="62"/>
        <v>1.0132963453584576</v>
      </c>
      <c r="AV165" s="327">
        <f t="shared" si="62"/>
        <v>0.6755308969056385</v>
      </c>
      <c r="AW165" s="327">
        <f t="shared" si="62"/>
        <v>1.351061793811277</v>
      </c>
      <c r="AX165" s="327">
        <f t="shared" si="62"/>
        <v>4.0531853814338303</v>
      </c>
      <c r="AY165" s="327">
        <f t="shared" si="62"/>
        <v>1.0132963453584576</v>
      </c>
      <c r="AZ165" s="327">
        <f t="shared" si="62"/>
        <v>1.0132963453584576</v>
      </c>
      <c r="BA165" s="327">
        <f t="shared" si="62"/>
        <v>0.6755308969056385</v>
      </c>
      <c r="BB165" s="327">
        <f t="shared" si="62"/>
        <v>0.33776544845281925</v>
      </c>
      <c r="BC165" s="327">
        <f t="shared" si="58"/>
        <v>4.7287162783394692</v>
      </c>
      <c r="BD165" s="327">
        <f t="shared" si="58"/>
        <v>1.6888272422640964</v>
      </c>
      <c r="BE165" s="327">
        <f t="shared" si="58"/>
        <v>1.6888272422640964</v>
      </c>
      <c r="BF165" s="327">
        <f t="shared" si="58"/>
        <v>1.0132963453584576</v>
      </c>
    </row>
    <row r="166" spans="2:58" ht="14.25">
      <c r="B166" s="6" t="s">
        <v>132</v>
      </c>
      <c r="C166" s="1845" t="s">
        <v>60</v>
      </c>
      <c r="D166" s="1846" t="s">
        <v>109</v>
      </c>
      <c r="E166" s="1845" t="s">
        <v>25</v>
      </c>
      <c r="F166" s="1573" t="s">
        <v>26</v>
      </c>
      <c r="G166" s="1861">
        <v>17.39</v>
      </c>
      <c r="H166" s="1875">
        <v>654.22345515471807</v>
      </c>
      <c r="I166" s="1881">
        <v>654.22345515471807</v>
      </c>
      <c r="J166" s="1862">
        <v>654.22345515471807</v>
      </c>
      <c r="K166" s="1867">
        <v>9.08</v>
      </c>
      <c r="R166" s="327">
        <f t="shared" si="55"/>
        <v>5940.3489728048398</v>
      </c>
      <c r="S166" s="327">
        <f t="shared" si="61"/>
        <v>3159.8992883972874</v>
      </c>
      <c r="T166" s="327">
        <f t="shared" si="61"/>
        <v>130.84469103094364</v>
      </c>
      <c r="U166" s="327">
        <f t="shared" si="61"/>
        <v>1314.9891448609831</v>
      </c>
      <c r="V166" s="327">
        <f t="shared" si="61"/>
        <v>0</v>
      </c>
      <c r="W166" s="327">
        <f t="shared" si="61"/>
        <v>948.62400997434133</v>
      </c>
      <c r="X166" s="327">
        <f t="shared" si="61"/>
        <v>13.084469103094362</v>
      </c>
      <c r="Y166" s="327">
        <f t="shared" si="61"/>
        <v>19.626703654641538</v>
      </c>
      <c r="Z166" s="327">
        <f t="shared" si="61"/>
        <v>13.084469103094362</v>
      </c>
      <c r="AA166" s="327">
        <f t="shared" si="61"/>
        <v>26.168938206188724</v>
      </c>
      <c r="AB166" s="327">
        <f t="shared" si="61"/>
        <v>78.506814618566153</v>
      </c>
      <c r="AC166" s="327">
        <f t="shared" si="61"/>
        <v>19.626703654641538</v>
      </c>
      <c r="AD166" s="327">
        <f t="shared" si="61"/>
        <v>19.626703654641538</v>
      </c>
      <c r="AE166" s="327">
        <f t="shared" si="61"/>
        <v>13.084469103094362</v>
      </c>
      <c r="AF166" s="327">
        <f t="shared" si="61"/>
        <v>6.5422345515471809</v>
      </c>
      <c r="AG166" s="327">
        <f t="shared" si="56"/>
        <v>91.591283721660531</v>
      </c>
      <c r="AH166" s="327">
        <f t="shared" si="56"/>
        <v>32.711172757735909</v>
      </c>
      <c r="AI166" s="327">
        <f t="shared" si="56"/>
        <v>32.711172757735909</v>
      </c>
      <c r="AJ166" s="327">
        <f t="shared" si="56"/>
        <v>19.626703654641538</v>
      </c>
      <c r="AK166" s="1336" t="s">
        <v>1596</v>
      </c>
      <c r="AL166" s="89" t="s">
        <v>1596</v>
      </c>
      <c r="AM166" s="1336" t="s">
        <v>1596</v>
      </c>
      <c r="AN166" s="327">
        <f t="shared" si="57"/>
        <v>5940.3489728048398</v>
      </c>
      <c r="AO166" s="327">
        <f t="shared" si="62"/>
        <v>3159.8992883972874</v>
      </c>
      <c r="AP166" s="327">
        <f t="shared" si="62"/>
        <v>130.84469103094364</v>
      </c>
      <c r="AQ166" s="327">
        <f t="shared" si="62"/>
        <v>1314.9891448609831</v>
      </c>
      <c r="AR166" s="327">
        <f t="shared" si="62"/>
        <v>0</v>
      </c>
      <c r="AS166" s="327">
        <f t="shared" si="62"/>
        <v>948.62400997434133</v>
      </c>
      <c r="AT166" s="327">
        <f t="shared" si="62"/>
        <v>13.084469103094362</v>
      </c>
      <c r="AU166" s="327">
        <f t="shared" si="62"/>
        <v>19.626703654641538</v>
      </c>
      <c r="AV166" s="327">
        <f t="shared" si="62"/>
        <v>13.084469103094362</v>
      </c>
      <c r="AW166" s="327">
        <f t="shared" si="62"/>
        <v>26.168938206188724</v>
      </c>
      <c r="AX166" s="327">
        <f t="shared" si="62"/>
        <v>78.506814618566153</v>
      </c>
      <c r="AY166" s="327">
        <f t="shared" si="62"/>
        <v>19.626703654641538</v>
      </c>
      <c r="AZ166" s="327">
        <f t="shared" si="62"/>
        <v>19.626703654641538</v>
      </c>
      <c r="BA166" s="327">
        <f t="shared" si="62"/>
        <v>13.084469103094362</v>
      </c>
      <c r="BB166" s="327">
        <f t="shared" si="62"/>
        <v>6.5422345515471809</v>
      </c>
      <c r="BC166" s="327">
        <f t="shared" si="58"/>
        <v>91.591283721660531</v>
      </c>
      <c r="BD166" s="327">
        <f t="shared" si="58"/>
        <v>32.711172757735909</v>
      </c>
      <c r="BE166" s="327">
        <f t="shared" si="58"/>
        <v>32.711172757735909</v>
      </c>
      <c r="BF166" s="327">
        <f t="shared" si="58"/>
        <v>19.626703654641538</v>
      </c>
    </row>
    <row r="167" spans="2:58" ht="14.25">
      <c r="B167" s="6" t="s">
        <v>132</v>
      </c>
      <c r="C167" s="1845" t="s">
        <v>110</v>
      </c>
      <c r="D167" s="1846" t="s">
        <v>111</v>
      </c>
      <c r="E167" s="1845" t="s">
        <v>25</v>
      </c>
      <c r="F167" s="1573" t="s">
        <v>26</v>
      </c>
      <c r="G167" s="1861">
        <v>17.87</v>
      </c>
      <c r="H167" s="1875">
        <v>3142.6930366417919</v>
      </c>
      <c r="I167" s="1881">
        <v>3142.6930366417919</v>
      </c>
      <c r="J167" s="1862">
        <v>3142.6930366417919</v>
      </c>
      <c r="K167" s="1867">
        <v>9.08</v>
      </c>
      <c r="R167" s="327">
        <f t="shared" si="55"/>
        <v>28535.652772707472</v>
      </c>
      <c r="S167" s="327">
        <f t="shared" si="61"/>
        <v>15179.207366979852</v>
      </c>
      <c r="T167" s="327">
        <f t="shared" si="61"/>
        <v>628.53860732835858</v>
      </c>
      <c r="U167" s="327">
        <f t="shared" si="61"/>
        <v>6316.8130036500015</v>
      </c>
      <c r="V167" s="327">
        <f t="shared" si="61"/>
        <v>0</v>
      </c>
      <c r="W167" s="327">
        <f t="shared" si="61"/>
        <v>4556.9049031305995</v>
      </c>
      <c r="X167" s="327">
        <f t="shared" si="61"/>
        <v>62.853860732835848</v>
      </c>
      <c r="Y167" s="327">
        <f t="shared" si="61"/>
        <v>94.280791099253747</v>
      </c>
      <c r="Z167" s="327">
        <f t="shared" si="61"/>
        <v>62.853860732835848</v>
      </c>
      <c r="AA167" s="327">
        <f t="shared" si="61"/>
        <v>125.7077214656717</v>
      </c>
      <c r="AB167" s="327">
        <f t="shared" si="61"/>
        <v>377.12316439701499</v>
      </c>
      <c r="AC167" s="327">
        <f t="shared" si="61"/>
        <v>94.280791099253747</v>
      </c>
      <c r="AD167" s="327">
        <f t="shared" si="61"/>
        <v>94.280791099253747</v>
      </c>
      <c r="AE167" s="327">
        <f t="shared" si="61"/>
        <v>62.853860732835848</v>
      </c>
      <c r="AF167" s="327">
        <f t="shared" si="61"/>
        <v>31.426930366417924</v>
      </c>
      <c r="AG167" s="327">
        <f t="shared" si="56"/>
        <v>439.97702512985092</v>
      </c>
      <c r="AH167" s="327">
        <f t="shared" si="56"/>
        <v>157.13465183208965</v>
      </c>
      <c r="AI167" s="327">
        <f t="shared" si="56"/>
        <v>157.13465183208965</v>
      </c>
      <c r="AJ167" s="327">
        <f t="shared" si="56"/>
        <v>94.280791099253747</v>
      </c>
      <c r="AK167" s="1336" t="s">
        <v>1596</v>
      </c>
      <c r="AL167" s="89" t="s">
        <v>1596</v>
      </c>
      <c r="AM167" s="1336" t="s">
        <v>1596</v>
      </c>
      <c r="AN167" s="327">
        <f t="shared" si="57"/>
        <v>28535.652772707472</v>
      </c>
      <c r="AO167" s="327">
        <f t="shared" si="62"/>
        <v>15179.207366979852</v>
      </c>
      <c r="AP167" s="327">
        <f t="shared" si="62"/>
        <v>628.53860732835858</v>
      </c>
      <c r="AQ167" s="327">
        <f t="shared" si="62"/>
        <v>6316.8130036500015</v>
      </c>
      <c r="AR167" s="327">
        <f t="shared" si="62"/>
        <v>0</v>
      </c>
      <c r="AS167" s="327">
        <f t="shared" si="62"/>
        <v>4556.9049031305995</v>
      </c>
      <c r="AT167" s="327">
        <f t="shared" si="62"/>
        <v>62.853860732835848</v>
      </c>
      <c r="AU167" s="327">
        <f t="shared" si="62"/>
        <v>94.280791099253747</v>
      </c>
      <c r="AV167" s="327">
        <f t="shared" si="62"/>
        <v>62.853860732835848</v>
      </c>
      <c r="AW167" s="327">
        <f t="shared" si="62"/>
        <v>125.7077214656717</v>
      </c>
      <c r="AX167" s="327">
        <f t="shared" si="62"/>
        <v>377.12316439701499</v>
      </c>
      <c r="AY167" s="327">
        <f t="shared" si="62"/>
        <v>94.280791099253747</v>
      </c>
      <c r="AZ167" s="327">
        <f t="shared" si="62"/>
        <v>94.280791099253747</v>
      </c>
      <c r="BA167" s="327">
        <f t="shared" si="62"/>
        <v>62.853860732835848</v>
      </c>
      <c r="BB167" s="327">
        <f t="shared" si="62"/>
        <v>31.426930366417924</v>
      </c>
      <c r="BC167" s="327">
        <f t="shared" si="58"/>
        <v>439.97702512985092</v>
      </c>
      <c r="BD167" s="327">
        <f t="shared" si="58"/>
        <v>157.13465183208965</v>
      </c>
      <c r="BE167" s="327">
        <f t="shared" si="58"/>
        <v>157.13465183208965</v>
      </c>
      <c r="BF167" s="327">
        <f t="shared" si="58"/>
        <v>94.280791099253747</v>
      </c>
    </row>
    <row r="168" spans="2:58" ht="14.25">
      <c r="B168" s="6" t="s">
        <v>132</v>
      </c>
      <c r="C168" s="1845" t="s">
        <v>110</v>
      </c>
      <c r="D168" s="1846" t="s">
        <v>112</v>
      </c>
      <c r="E168" s="1845" t="s">
        <v>25</v>
      </c>
      <c r="F168" s="1573" t="s">
        <v>26</v>
      </c>
      <c r="G168" s="1861">
        <v>17.77</v>
      </c>
      <c r="H168" s="1875">
        <v>5690.3069633582072</v>
      </c>
      <c r="I168" s="1881">
        <v>5690.3069633582072</v>
      </c>
      <c r="J168" s="1862">
        <v>5690.3069633582072</v>
      </c>
      <c r="K168" s="1867">
        <v>9.08</v>
      </c>
      <c r="R168" s="327">
        <f t="shared" si="55"/>
        <v>51667.98722729252</v>
      </c>
      <c r="S168" s="327">
        <f t="shared" si="61"/>
        <v>27484.182633020133</v>
      </c>
      <c r="T168" s="327">
        <f t="shared" si="61"/>
        <v>1138.0613926716417</v>
      </c>
      <c r="U168" s="327">
        <f t="shared" si="61"/>
        <v>11437.516996349996</v>
      </c>
      <c r="V168" s="327">
        <f t="shared" si="61"/>
        <v>0</v>
      </c>
      <c r="W168" s="327">
        <f t="shared" si="61"/>
        <v>8250.9450968694018</v>
      </c>
      <c r="X168" s="327">
        <f t="shared" si="61"/>
        <v>113.80613926716416</v>
      </c>
      <c r="Y168" s="327">
        <f t="shared" si="61"/>
        <v>170.70920890074621</v>
      </c>
      <c r="Z168" s="327">
        <f t="shared" si="61"/>
        <v>113.80613926716416</v>
      </c>
      <c r="AA168" s="327">
        <f t="shared" si="61"/>
        <v>227.61227853432831</v>
      </c>
      <c r="AB168" s="327">
        <f t="shared" si="61"/>
        <v>682.83683560298482</v>
      </c>
      <c r="AC168" s="327">
        <f t="shared" si="61"/>
        <v>170.70920890074621</v>
      </c>
      <c r="AD168" s="327">
        <f t="shared" si="61"/>
        <v>170.70920890074621</v>
      </c>
      <c r="AE168" s="327">
        <f t="shared" si="61"/>
        <v>113.80613926716416</v>
      </c>
      <c r="AF168" s="327">
        <f t="shared" si="61"/>
        <v>56.903069633582078</v>
      </c>
      <c r="AG168" s="327">
        <f t="shared" si="56"/>
        <v>796.64297487014903</v>
      </c>
      <c r="AH168" s="327">
        <f t="shared" si="56"/>
        <v>284.51534816791042</v>
      </c>
      <c r="AI168" s="327">
        <f t="shared" si="56"/>
        <v>284.51534816791042</v>
      </c>
      <c r="AJ168" s="327">
        <f t="shared" si="56"/>
        <v>170.70920890074621</v>
      </c>
      <c r="AK168" s="1336" t="s">
        <v>1596</v>
      </c>
      <c r="AL168" s="89" t="s">
        <v>1596</v>
      </c>
      <c r="AM168" s="1336" t="s">
        <v>1596</v>
      </c>
      <c r="AN168" s="327">
        <f t="shared" si="57"/>
        <v>51667.98722729252</v>
      </c>
      <c r="AO168" s="327">
        <f t="shared" si="62"/>
        <v>27484.182633020133</v>
      </c>
      <c r="AP168" s="327">
        <f t="shared" si="62"/>
        <v>1138.0613926716417</v>
      </c>
      <c r="AQ168" s="327">
        <f t="shared" si="62"/>
        <v>11437.516996349996</v>
      </c>
      <c r="AR168" s="327">
        <f t="shared" si="62"/>
        <v>0</v>
      </c>
      <c r="AS168" s="327">
        <f t="shared" si="62"/>
        <v>8250.9450968694018</v>
      </c>
      <c r="AT168" s="327">
        <f t="shared" si="62"/>
        <v>113.80613926716416</v>
      </c>
      <c r="AU168" s="327">
        <f t="shared" si="62"/>
        <v>170.70920890074621</v>
      </c>
      <c r="AV168" s="327">
        <f t="shared" si="62"/>
        <v>113.80613926716416</v>
      </c>
      <c r="AW168" s="327">
        <f t="shared" si="62"/>
        <v>227.61227853432831</v>
      </c>
      <c r="AX168" s="327">
        <f t="shared" si="62"/>
        <v>682.83683560298482</v>
      </c>
      <c r="AY168" s="327">
        <f t="shared" si="62"/>
        <v>170.70920890074621</v>
      </c>
      <c r="AZ168" s="327">
        <f t="shared" si="62"/>
        <v>170.70920890074621</v>
      </c>
      <c r="BA168" s="327">
        <f t="shared" si="62"/>
        <v>113.80613926716416</v>
      </c>
      <c r="BB168" s="327">
        <f t="shared" si="62"/>
        <v>56.903069633582078</v>
      </c>
      <c r="BC168" s="327">
        <f t="shared" si="58"/>
        <v>796.64297487014903</v>
      </c>
      <c r="BD168" s="327">
        <f t="shared" si="58"/>
        <v>284.51534816791042</v>
      </c>
      <c r="BE168" s="327">
        <f t="shared" si="58"/>
        <v>284.51534816791042</v>
      </c>
      <c r="BF168" s="327">
        <f t="shared" si="58"/>
        <v>170.70920890074621</v>
      </c>
    </row>
    <row r="169" spans="2:58" ht="14.25">
      <c r="B169" s="6" t="s">
        <v>132</v>
      </c>
      <c r="C169" s="1845" t="s">
        <v>24</v>
      </c>
      <c r="D169" s="1846" t="s">
        <v>23</v>
      </c>
      <c r="E169" s="1845" t="s">
        <v>25</v>
      </c>
      <c r="F169" s="1573" t="s">
        <v>26</v>
      </c>
      <c r="G169" s="1861">
        <v>17.39</v>
      </c>
      <c r="H169" s="1875">
        <v>4940.7403481070942</v>
      </c>
      <c r="I169" s="1875">
        <v>4940.7403481070942</v>
      </c>
      <c r="J169" s="1875">
        <v>4940.7403481070942</v>
      </c>
      <c r="K169" s="1867">
        <v>9.08</v>
      </c>
      <c r="R169" s="327">
        <f t="shared" si="55"/>
        <v>44861.922360812416</v>
      </c>
      <c r="S169" s="327">
        <f t="shared" si="61"/>
        <v>23863.775881357258</v>
      </c>
      <c r="T169" s="327">
        <f t="shared" si="61"/>
        <v>988.14806962141904</v>
      </c>
      <c r="U169" s="327">
        <f t="shared" si="61"/>
        <v>9930.8880996952576</v>
      </c>
      <c r="V169" s="327">
        <f t="shared" si="61"/>
        <v>0</v>
      </c>
      <c r="W169" s="327">
        <f t="shared" si="61"/>
        <v>7164.0735047552871</v>
      </c>
      <c r="X169" s="327">
        <f t="shared" si="61"/>
        <v>98.814806962141887</v>
      </c>
      <c r="Y169" s="327">
        <f t="shared" si="61"/>
        <v>148.22221044321282</v>
      </c>
      <c r="Z169" s="327">
        <f t="shared" si="61"/>
        <v>98.814806962141887</v>
      </c>
      <c r="AA169" s="327">
        <f t="shared" si="61"/>
        <v>197.62961392428377</v>
      </c>
      <c r="AB169" s="327">
        <f t="shared" si="61"/>
        <v>592.88884177285126</v>
      </c>
      <c r="AC169" s="327">
        <f t="shared" si="61"/>
        <v>148.22221044321282</v>
      </c>
      <c r="AD169" s="327">
        <f t="shared" si="61"/>
        <v>148.22221044321282</v>
      </c>
      <c r="AE169" s="327">
        <f t="shared" si="61"/>
        <v>98.814806962141887</v>
      </c>
      <c r="AF169" s="327">
        <f t="shared" si="61"/>
        <v>49.407403481070943</v>
      </c>
      <c r="AG169" s="327">
        <f t="shared" si="56"/>
        <v>691.70364873499329</v>
      </c>
      <c r="AH169" s="327">
        <f t="shared" si="56"/>
        <v>247.03701740535476</v>
      </c>
      <c r="AI169" s="327">
        <f t="shared" si="56"/>
        <v>247.03701740535476</v>
      </c>
      <c r="AJ169" s="327">
        <f t="shared" si="56"/>
        <v>148.22221044321282</v>
      </c>
      <c r="AK169" s="1336" t="s">
        <v>1596</v>
      </c>
      <c r="AL169" s="89" t="s">
        <v>1596</v>
      </c>
      <c r="AM169" s="1336" t="s">
        <v>1596</v>
      </c>
      <c r="AN169" s="327">
        <f t="shared" si="57"/>
        <v>44861.922360812416</v>
      </c>
      <c r="AO169" s="327">
        <f t="shared" si="62"/>
        <v>23863.775881357258</v>
      </c>
      <c r="AP169" s="327">
        <f t="shared" si="62"/>
        <v>988.14806962141904</v>
      </c>
      <c r="AQ169" s="327">
        <f t="shared" si="62"/>
        <v>9930.8880996952576</v>
      </c>
      <c r="AR169" s="327">
        <f t="shared" si="62"/>
        <v>0</v>
      </c>
      <c r="AS169" s="327">
        <f t="shared" si="62"/>
        <v>7164.0735047552871</v>
      </c>
      <c r="AT169" s="327">
        <f t="shared" si="62"/>
        <v>98.814806962141887</v>
      </c>
      <c r="AU169" s="327">
        <f t="shared" si="62"/>
        <v>148.22221044321282</v>
      </c>
      <c r="AV169" s="327">
        <f t="shared" si="62"/>
        <v>98.814806962141887</v>
      </c>
      <c r="AW169" s="327">
        <f t="shared" si="62"/>
        <v>197.62961392428377</v>
      </c>
      <c r="AX169" s="327">
        <f t="shared" si="62"/>
        <v>592.88884177285126</v>
      </c>
      <c r="AY169" s="327">
        <f t="shared" si="62"/>
        <v>148.22221044321282</v>
      </c>
      <c r="AZ169" s="327">
        <f t="shared" si="62"/>
        <v>148.22221044321282</v>
      </c>
      <c r="BA169" s="327">
        <f t="shared" si="62"/>
        <v>98.814806962141887</v>
      </c>
      <c r="BB169" s="327">
        <f t="shared" si="62"/>
        <v>49.407403481070943</v>
      </c>
      <c r="BC169" s="327">
        <f t="shared" si="58"/>
        <v>691.70364873499329</v>
      </c>
      <c r="BD169" s="327">
        <f t="shared" si="58"/>
        <v>247.03701740535476</v>
      </c>
      <c r="BE169" s="327">
        <f t="shared" si="58"/>
        <v>247.03701740535476</v>
      </c>
      <c r="BF169" s="327">
        <f t="shared" si="58"/>
        <v>148.22221044321282</v>
      </c>
    </row>
    <row r="170" spans="2:58" ht="14.25">
      <c r="B170" s="6" t="s">
        <v>132</v>
      </c>
      <c r="C170" s="1845" t="s">
        <v>24</v>
      </c>
      <c r="D170" s="1846" t="s">
        <v>27</v>
      </c>
      <c r="E170" s="1845" t="s">
        <v>25</v>
      </c>
      <c r="F170" s="1573" t="s">
        <v>26</v>
      </c>
      <c r="G170" s="1861">
        <v>17.39</v>
      </c>
      <c r="H170" s="1875">
        <v>14994.945615209452</v>
      </c>
      <c r="I170" s="1875">
        <v>14994.945615209452</v>
      </c>
      <c r="J170" s="1875">
        <v>14994.945615209452</v>
      </c>
      <c r="K170" s="1867">
        <v>9.08</v>
      </c>
      <c r="R170" s="327">
        <f t="shared" si="55"/>
        <v>136154.10618610182</v>
      </c>
      <c r="S170" s="327">
        <f t="shared" si="61"/>
        <v>72425.587321461629</v>
      </c>
      <c r="T170" s="327">
        <f t="shared" si="61"/>
        <v>2998.9891230418912</v>
      </c>
      <c r="U170" s="327">
        <f t="shared" si="61"/>
        <v>30139.840686570995</v>
      </c>
      <c r="V170" s="327">
        <f t="shared" si="61"/>
        <v>0</v>
      </c>
      <c r="W170" s="327">
        <f t="shared" si="61"/>
        <v>21742.671142053707</v>
      </c>
      <c r="X170" s="327">
        <f t="shared" si="61"/>
        <v>299.89891230418908</v>
      </c>
      <c r="Y170" s="327">
        <f t="shared" si="61"/>
        <v>449.84836845628354</v>
      </c>
      <c r="Z170" s="327">
        <f t="shared" si="61"/>
        <v>299.89891230418908</v>
      </c>
      <c r="AA170" s="327">
        <f t="shared" si="61"/>
        <v>599.79782460837816</v>
      </c>
      <c r="AB170" s="327">
        <f t="shared" si="61"/>
        <v>1799.3934738251342</v>
      </c>
      <c r="AC170" s="327">
        <f t="shared" si="61"/>
        <v>449.84836845628354</v>
      </c>
      <c r="AD170" s="327">
        <f t="shared" si="61"/>
        <v>449.84836845628354</v>
      </c>
      <c r="AE170" s="327">
        <f t="shared" si="61"/>
        <v>299.89891230418908</v>
      </c>
      <c r="AF170" s="327">
        <f t="shared" si="61"/>
        <v>149.94945615209454</v>
      </c>
      <c r="AG170" s="327">
        <f t="shared" si="56"/>
        <v>2099.2923861293234</v>
      </c>
      <c r="AH170" s="327">
        <f t="shared" si="56"/>
        <v>749.74728076047279</v>
      </c>
      <c r="AI170" s="327">
        <f t="shared" si="56"/>
        <v>749.74728076047279</v>
      </c>
      <c r="AJ170" s="327">
        <f t="shared" si="56"/>
        <v>449.84836845628354</v>
      </c>
      <c r="AK170" s="1336" t="s">
        <v>1596</v>
      </c>
      <c r="AL170" s="89" t="s">
        <v>1596</v>
      </c>
      <c r="AM170" s="1336" t="s">
        <v>1596</v>
      </c>
      <c r="AN170" s="327">
        <f t="shared" si="57"/>
        <v>136154.10618610182</v>
      </c>
      <c r="AO170" s="327">
        <f t="shared" si="62"/>
        <v>72425.587321461629</v>
      </c>
      <c r="AP170" s="327">
        <f t="shared" si="62"/>
        <v>2998.9891230418912</v>
      </c>
      <c r="AQ170" s="327">
        <f t="shared" si="62"/>
        <v>30139.840686570995</v>
      </c>
      <c r="AR170" s="327">
        <f t="shared" si="62"/>
        <v>0</v>
      </c>
      <c r="AS170" s="327">
        <f t="shared" si="62"/>
        <v>21742.671142053707</v>
      </c>
      <c r="AT170" s="327">
        <f t="shared" si="62"/>
        <v>299.89891230418908</v>
      </c>
      <c r="AU170" s="327">
        <f t="shared" si="62"/>
        <v>449.84836845628354</v>
      </c>
      <c r="AV170" s="327">
        <f t="shared" si="62"/>
        <v>299.89891230418908</v>
      </c>
      <c r="AW170" s="327">
        <f t="shared" si="62"/>
        <v>599.79782460837816</v>
      </c>
      <c r="AX170" s="327">
        <f t="shared" si="62"/>
        <v>1799.3934738251342</v>
      </c>
      <c r="AY170" s="327">
        <f t="shared" si="62"/>
        <v>449.84836845628354</v>
      </c>
      <c r="AZ170" s="327">
        <f t="shared" si="62"/>
        <v>449.84836845628354</v>
      </c>
      <c r="BA170" s="327">
        <f t="shared" si="62"/>
        <v>299.89891230418908</v>
      </c>
      <c r="BB170" s="327">
        <f t="shared" si="62"/>
        <v>149.94945615209454</v>
      </c>
      <c r="BC170" s="327">
        <f t="shared" si="58"/>
        <v>2099.2923861293234</v>
      </c>
      <c r="BD170" s="327">
        <f t="shared" si="58"/>
        <v>749.74728076047279</v>
      </c>
      <c r="BE170" s="327">
        <f t="shared" si="58"/>
        <v>749.74728076047279</v>
      </c>
      <c r="BF170" s="327">
        <f t="shared" si="58"/>
        <v>449.84836845628354</v>
      </c>
    </row>
    <row r="171" spans="2:58" ht="14.25">
      <c r="B171" s="6" t="s">
        <v>132</v>
      </c>
      <c r="C171" s="1845" t="s">
        <v>24</v>
      </c>
      <c r="D171" s="1846" t="s">
        <v>28</v>
      </c>
      <c r="E171" s="1845" t="s">
        <v>25</v>
      </c>
      <c r="F171" s="1573" t="s">
        <v>26</v>
      </c>
      <c r="G171" s="1861">
        <v>17.39</v>
      </c>
      <c r="H171" s="1875">
        <v>1323.5576913908199</v>
      </c>
      <c r="I171" s="1875">
        <v>1323.5576913908199</v>
      </c>
      <c r="J171" s="1875">
        <v>1323.5576913908199</v>
      </c>
      <c r="K171" s="1867">
        <v>9.08</v>
      </c>
      <c r="R171" s="327">
        <f t="shared" si="55"/>
        <v>12017.903837828644</v>
      </c>
      <c r="S171" s="327">
        <f t="shared" si="61"/>
        <v>6392.7836494176581</v>
      </c>
      <c r="T171" s="327">
        <f t="shared" si="61"/>
        <v>264.71153827816403</v>
      </c>
      <c r="U171" s="327">
        <f t="shared" si="61"/>
        <v>2660.3509596955473</v>
      </c>
      <c r="V171" s="327">
        <f t="shared" si="61"/>
        <v>0</v>
      </c>
      <c r="W171" s="327">
        <f t="shared" si="61"/>
        <v>1919.158652516689</v>
      </c>
      <c r="X171" s="327">
        <f t="shared" si="61"/>
        <v>26.471153827816398</v>
      </c>
      <c r="Y171" s="327">
        <f t="shared" si="61"/>
        <v>39.706730741724591</v>
      </c>
      <c r="Z171" s="327">
        <f t="shared" si="61"/>
        <v>26.471153827816398</v>
      </c>
      <c r="AA171" s="327">
        <f t="shared" si="61"/>
        <v>52.942307655632796</v>
      </c>
      <c r="AB171" s="327">
        <f t="shared" si="61"/>
        <v>158.82692296689837</v>
      </c>
      <c r="AC171" s="327">
        <f t="shared" si="61"/>
        <v>39.706730741724591</v>
      </c>
      <c r="AD171" s="327">
        <f t="shared" si="61"/>
        <v>39.706730741724591</v>
      </c>
      <c r="AE171" s="327">
        <f t="shared" si="61"/>
        <v>26.471153827816398</v>
      </c>
      <c r="AF171" s="327">
        <f t="shared" si="61"/>
        <v>13.235576913908199</v>
      </c>
      <c r="AG171" s="327">
        <f t="shared" si="56"/>
        <v>185.2980767947148</v>
      </c>
      <c r="AH171" s="327">
        <f t="shared" si="56"/>
        <v>66.177884569541007</v>
      </c>
      <c r="AI171" s="327">
        <f t="shared" si="56"/>
        <v>66.177884569541007</v>
      </c>
      <c r="AJ171" s="327">
        <f t="shared" si="56"/>
        <v>39.706730741724591</v>
      </c>
      <c r="AK171" s="1336" t="s">
        <v>1596</v>
      </c>
      <c r="AL171" s="89" t="s">
        <v>1596</v>
      </c>
      <c r="AM171" s="1336" t="s">
        <v>1596</v>
      </c>
      <c r="AN171" s="327">
        <f t="shared" si="57"/>
        <v>12017.903837828644</v>
      </c>
      <c r="AO171" s="327">
        <f t="shared" si="62"/>
        <v>6392.7836494176581</v>
      </c>
      <c r="AP171" s="327">
        <f t="shared" si="62"/>
        <v>264.71153827816403</v>
      </c>
      <c r="AQ171" s="327">
        <f t="shared" si="62"/>
        <v>2660.3509596955473</v>
      </c>
      <c r="AR171" s="327">
        <f t="shared" si="62"/>
        <v>0</v>
      </c>
      <c r="AS171" s="327">
        <f t="shared" si="62"/>
        <v>1919.158652516689</v>
      </c>
      <c r="AT171" s="327">
        <f t="shared" si="62"/>
        <v>26.471153827816398</v>
      </c>
      <c r="AU171" s="327">
        <f t="shared" si="62"/>
        <v>39.706730741724591</v>
      </c>
      <c r="AV171" s="327">
        <f t="shared" si="62"/>
        <v>26.471153827816398</v>
      </c>
      <c r="AW171" s="327">
        <f t="shared" si="62"/>
        <v>52.942307655632796</v>
      </c>
      <c r="AX171" s="327">
        <f t="shared" si="62"/>
        <v>158.82692296689837</v>
      </c>
      <c r="AY171" s="327">
        <f t="shared" si="62"/>
        <v>39.706730741724591</v>
      </c>
      <c r="AZ171" s="327">
        <f t="shared" si="62"/>
        <v>39.706730741724591</v>
      </c>
      <c r="BA171" s="327">
        <f t="shared" si="62"/>
        <v>26.471153827816398</v>
      </c>
      <c r="BB171" s="327">
        <f t="shared" si="62"/>
        <v>13.235576913908199</v>
      </c>
      <c r="BC171" s="327">
        <f t="shared" si="58"/>
        <v>185.2980767947148</v>
      </c>
      <c r="BD171" s="327">
        <f t="shared" si="58"/>
        <v>66.177884569541007</v>
      </c>
      <c r="BE171" s="327">
        <f t="shared" si="58"/>
        <v>66.177884569541007</v>
      </c>
      <c r="BF171" s="327">
        <f t="shared" si="58"/>
        <v>39.706730741724591</v>
      </c>
    </row>
    <row r="172" spans="2:58" ht="14.25">
      <c r="B172" s="6" t="s">
        <v>132</v>
      </c>
      <c r="C172" s="1845" t="s">
        <v>24</v>
      </c>
      <c r="D172" s="1846" t="s">
        <v>29</v>
      </c>
      <c r="E172" s="1845" t="s">
        <v>25</v>
      </c>
      <c r="F172" s="1573" t="s">
        <v>26</v>
      </c>
      <c r="G172" s="1861">
        <v>17.73</v>
      </c>
      <c r="H172" s="1875">
        <v>329.29936209675321</v>
      </c>
      <c r="I172" s="1875">
        <v>329.29936209675321</v>
      </c>
      <c r="J172" s="1875">
        <v>329.29936209675321</v>
      </c>
      <c r="K172" s="1867">
        <v>9.08</v>
      </c>
      <c r="R172" s="327">
        <f t="shared" si="55"/>
        <v>2990.0382078385192</v>
      </c>
      <c r="S172" s="327">
        <f t="shared" si="61"/>
        <v>1590.5159189273177</v>
      </c>
      <c r="T172" s="327">
        <f t="shared" si="61"/>
        <v>65.859872419350651</v>
      </c>
      <c r="U172" s="327">
        <f t="shared" si="61"/>
        <v>661.89171781447385</v>
      </c>
      <c r="V172" s="327">
        <f t="shared" si="61"/>
        <v>0</v>
      </c>
      <c r="W172" s="327">
        <f t="shared" si="61"/>
        <v>477.48407504029223</v>
      </c>
      <c r="X172" s="327">
        <f t="shared" si="61"/>
        <v>6.5859872419350651</v>
      </c>
      <c r="Y172" s="327">
        <f t="shared" si="61"/>
        <v>9.8789808629025959</v>
      </c>
      <c r="Z172" s="327">
        <f t="shared" si="61"/>
        <v>6.5859872419350651</v>
      </c>
      <c r="AA172" s="327">
        <f t="shared" si="61"/>
        <v>13.17197448387013</v>
      </c>
      <c r="AB172" s="327">
        <f t="shared" si="61"/>
        <v>39.515923451610384</v>
      </c>
      <c r="AC172" s="327">
        <f t="shared" si="61"/>
        <v>9.8789808629025959</v>
      </c>
      <c r="AD172" s="327">
        <f t="shared" si="61"/>
        <v>9.8789808629025959</v>
      </c>
      <c r="AE172" s="327">
        <f t="shared" si="61"/>
        <v>6.5859872419350651</v>
      </c>
      <c r="AF172" s="327">
        <f t="shared" si="61"/>
        <v>3.2929936209675326</v>
      </c>
      <c r="AG172" s="327">
        <f t="shared" si="56"/>
        <v>46.101910693545456</v>
      </c>
      <c r="AH172" s="327">
        <f t="shared" si="56"/>
        <v>16.464968104837663</v>
      </c>
      <c r="AI172" s="327">
        <f t="shared" si="56"/>
        <v>16.464968104837663</v>
      </c>
      <c r="AJ172" s="327">
        <f t="shared" si="56"/>
        <v>9.8789808629025959</v>
      </c>
      <c r="AK172" s="1336" t="s">
        <v>1596</v>
      </c>
      <c r="AL172" s="89" t="s">
        <v>1596</v>
      </c>
      <c r="AM172" s="1336" t="s">
        <v>1596</v>
      </c>
      <c r="AN172" s="327">
        <f t="shared" si="57"/>
        <v>2990.0382078385192</v>
      </c>
      <c r="AO172" s="327">
        <f t="shared" si="62"/>
        <v>1590.5159189273177</v>
      </c>
      <c r="AP172" s="327">
        <f t="shared" si="62"/>
        <v>65.859872419350651</v>
      </c>
      <c r="AQ172" s="327">
        <f t="shared" si="62"/>
        <v>661.89171781447385</v>
      </c>
      <c r="AR172" s="327">
        <f t="shared" si="62"/>
        <v>0</v>
      </c>
      <c r="AS172" s="327">
        <f t="shared" si="62"/>
        <v>477.48407504029223</v>
      </c>
      <c r="AT172" s="327">
        <f t="shared" si="62"/>
        <v>6.5859872419350651</v>
      </c>
      <c r="AU172" s="327">
        <f t="shared" si="62"/>
        <v>9.8789808629025959</v>
      </c>
      <c r="AV172" s="327">
        <f t="shared" si="62"/>
        <v>6.5859872419350651</v>
      </c>
      <c r="AW172" s="327">
        <f t="shared" si="62"/>
        <v>13.17197448387013</v>
      </c>
      <c r="AX172" s="327">
        <f t="shared" si="62"/>
        <v>39.515923451610384</v>
      </c>
      <c r="AY172" s="327">
        <f t="shared" si="62"/>
        <v>9.8789808629025959</v>
      </c>
      <c r="AZ172" s="327">
        <f t="shared" si="62"/>
        <v>9.8789808629025959</v>
      </c>
      <c r="BA172" s="327">
        <f t="shared" si="62"/>
        <v>6.5859872419350651</v>
      </c>
      <c r="BB172" s="327">
        <f t="shared" si="62"/>
        <v>3.2929936209675326</v>
      </c>
      <c r="BC172" s="327">
        <f t="shared" si="58"/>
        <v>46.101910693545456</v>
      </c>
      <c r="BD172" s="327">
        <f t="shared" si="58"/>
        <v>16.464968104837663</v>
      </c>
      <c r="BE172" s="327">
        <f t="shared" si="58"/>
        <v>16.464968104837663</v>
      </c>
      <c r="BF172" s="327">
        <f t="shared" si="58"/>
        <v>9.8789808629025959</v>
      </c>
    </row>
    <row r="173" spans="2:58" ht="14.25">
      <c r="B173" s="6" t="s">
        <v>132</v>
      </c>
      <c r="C173" s="1845" t="s">
        <v>24</v>
      </c>
      <c r="D173" s="1846" t="s">
        <v>30</v>
      </c>
      <c r="E173" s="1845" t="s">
        <v>25</v>
      </c>
      <c r="F173" s="1573" t="s">
        <v>26</v>
      </c>
      <c r="G173" s="1861">
        <v>17.73</v>
      </c>
      <c r="H173" s="1875">
        <v>330.65212371580014</v>
      </c>
      <c r="I173" s="1875">
        <v>330.65212371580014</v>
      </c>
      <c r="J173" s="1875">
        <v>330.65212371580014</v>
      </c>
      <c r="K173" s="1867">
        <v>9.08</v>
      </c>
      <c r="R173" s="327">
        <f t="shared" si="55"/>
        <v>3002.3212833394655</v>
      </c>
      <c r="S173" s="327">
        <f t="shared" si="61"/>
        <v>1597.0497575473144</v>
      </c>
      <c r="T173" s="327">
        <f t="shared" si="61"/>
        <v>66.130424743160049</v>
      </c>
      <c r="U173" s="327">
        <f t="shared" si="61"/>
        <v>664.61076866875828</v>
      </c>
      <c r="V173" s="327">
        <f t="shared" si="61"/>
        <v>0</v>
      </c>
      <c r="W173" s="327">
        <f t="shared" si="61"/>
        <v>479.4455793879103</v>
      </c>
      <c r="X173" s="327">
        <f t="shared" si="61"/>
        <v>6.6130424743160034</v>
      </c>
      <c r="Y173" s="327">
        <f t="shared" si="61"/>
        <v>9.9195637114740034</v>
      </c>
      <c r="Z173" s="327">
        <f t="shared" si="61"/>
        <v>6.6130424743160034</v>
      </c>
      <c r="AA173" s="327">
        <f t="shared" si="61"/>
        <v>13.226084948632007</v>
      </c>
      <c r="AB173" s="327">
        <f t="shared" si="61"/>
        <v>39.678254845896014</v>
      </c>
      <c r="AC173" s="327">
        <f t="shared" si="61"/>
        <v>9.9195637114740034</v>
      </c>
      <c r="AD173" s="327">
        <f t="shared" si="61"/>
        <v>9.9195637114740034</v>
      </c>
      <c r="AE173" s="327">
        <f t="shared" si="61"/>
        <v>6.6130424743160034</v>
      </c>
      <c r="AF173" s="327">
        <f t="shared" si="61"/>
        <v>3.3065212371580017</v>
      </c>
      <c r="AG173" s="327">
        <f t="shared" si="56"/>
        <v>46.291297320212031</v>
      </c>
      <c r="AH173" s="327">
        <f t="shared" si="56"/>
        <v>16.532606185790012</v>
      </c>
      <c r="AI173" s="327">
        <f t="shared" si="56"/>
        <v>16.532606185790012</v>
      </c>
      <c r="AJ173" s="327">
        <f t="shared" si="56"/>
        <v>9.9195637114740034</v>
      </c>
      <c r="AK173" s="1336" t="s">
        <v>1596</v>
      </c>
      <c r="AL173" s="89" t="s">
        <v>1596</v>
      </c>
      <c r="AM173" s="1336" t="s">
        <v>1596</v>
      </c>
      <c r="AN173" s="327">
        <f t="shared" si="57"/>
        <v>3002.3212833394655</v>
      </c>
      <c r="AO173" s="327">
        <f t="shared" si="62"/>
        <v>1597.0497575473144</v>
      </c>
      <c r="AP173" s="327">
        <f t="shared" si="62"/>
        <v>66.130424743160049</v>
      </c>
      <c r="AQ173" s="327">
        <f t="shared" si="62"/>
        <v>664.61076866875828</v>
      </c>
      <c r="AR173" s="327">
        <f t="shared" si="62"/>
        <v>0</v>
      </c>
      <c r="AS173" s="327">
        <f t="shared" si="62"/>
        <v>479.4455793879103</v>
      </c>
      <c r="AT173" s="327">
        <f t="shared" si="62"/>
        <v>6.6130424743160034</v>
      </c>
      <c r="AU173" s="327">
        <f t="shared" si="62"/>
        <v>9.9195637114740034</v>
      </c>
      <c r="AV173" s="327">
        <f t="shared" si="62"/>
        <v>6.6130424743160034</v>
      </c>
      <c r="AW173" s="327">
        <f t="shared" si="62"/>
        <v>13.226084948632007</v>
      </c>
      <c r="AX173" s="327">
        <f t="shared" si="62"/>
        <v>39.678254845896014</v>
      </c>
      <c r="AY173" s="327">
        <f t="shared" si="62"/>
        <v>9.9195637114740034</v>
      </c>
      <c r="AZ173" s="327">
        <f t="shared" si="62"/>
        <v>9.9195637114740034</v>
      </c>
      <c r="BA173" s="327">
        <f t="shared" si="62"/>
        <v>6.6130424743160034</v>
      </c>
      <c r="BB173" s="327">
        <f t="shared" si="62"/>
        <v>3.3065212371580017</v>
      </c>
      <c r="BC173" s="327">
        <f t="shared" si="58"/>
        <v>46.291297320212031</v>
      </c>
      <c r="BD173" s="327">
        <f t="shared" si="58"/>
        <v>16.532606185790012</v>
      </c>
      <c r="BE173" s="327">
        <f t="shared" si="58"/>
        <v>16.532606185790012</v>
      </c>
      <c r="BF173" s="327">
        <f t="shared" si="58"/>
        <v>9.9195637114740034</v>
      </c>
    </row>
    <row r="174" spans="2:58" ht="14.25">
      <c r="B174" s="6" t="s">
        <v>132</v>
      </c>
      <c r="C174" s="1845" t="s">
        <v>24</v>
      </c>
      <c r="D174" s="1846" t="s">
        <v>31</v>
      </c>
      <c r="E174" s="1845" t="s">
        <v>25</v>
      </c>
      <c r="F174" s="1573" t="s">
        <v>26</v>
      </c>
      <c r="G174" s="1861">
        <v>17.73</v>
      </c>
      <c r="H174" s="1875">
        <v>776.32472285511358</v>
      </c>
      <c r="I174" s="1875">
        <v>776.32472285511358</v>
      </c>
      <c r="J174" s="1875">
        <v>776.32472285511358</v>
      </c>
      <c r="K174" s="1867">
        <v>9.08</v>
      </c>
      <c r="R174" s="327">
        <f t="shared" si="55"/>
        <v>7049.0284835244311</v>
      </c>
      <c r="S174" s="327">
        <f t="shared" si="61"/>
        <v>3749.6484113901975</v>
      </c>
      <c r="T174" s="327">
        <f t="shared" si="61"/>
        <v>155.26494457102274</v>
      </c>
      <c r="U174" s="327">
        <f t="shared" si="61"/>
        <v>1560.412692938778</v>
      </c>
      <c r="V174" s="327">
        <f t="shared" si="61"/>
        <v>0</v>
      </c>
      <c r="W174" s="327">
        <f t="shared" si="61"/>
        <v>1125.6708481399148</v>
      </c>
      <c r="X174" s="327">
        <f t="shared" si="61"/>
        <v>15.526494457102272</v>
      </c>
      <c r="Y174" s="327">
        <f t="shared" si="61"/>
        <v>23.289741685653404</v>
      </c>
      <c r="Z174" s="327">
        <f t="shared" si="61"/>
        <v>15.526494457102272</v>
      </c>
      <c r="AA174" s="327">
        <f t="shared" si="61"/>
        <v>31.052988914204544</v>
      </c>
      <c r="AB174" s="327">
        <f t="shared" si="61"/>
        <v>93.158966742613615</v>
      </c>
      <c r="AC174" s="327">
        <f t="shared" si="61"/>
        <v>23.289741685653404</v>
      </c>
      <c r="AD174" s="327">
        <f t="shared" si="61"/>
        <v>23.289741685653404</v>
      </c>
      <c r="AE174" s="327">
        <f t="shared" si="61"/>
        <v>15.526494457102272</v>
      </c>
      <c r="AF174" s="327">
        <f t="shared" si="61"/>
        <v>7.763247228551136</v>
      </c>
      <c r="AG174" s="327">
        <f t="shared" si="56"/>
        <v>108.68546119971592</v>
      </c>
      <c r="AH174" s="327">
        <f t="shared" si="56"/>
        <v>38.816236142755685</v>
      </c>
      <c r="AI174" s="327">
        <f t="shared" si="56"/>
        <v>38.816236142755685</v>
      </c>
      <c r="AJ174" s="327">
        <f t="shared" si="56"/>
        <v>23.289741685653404</v>
      </c>
      <c r="AK174" s="1336" t="s">
        <v>1596</v>
      </c>
      <c r="AL174" s="89" t="s">
        <v>1596</v>
      </c>
      <c r="AM174" s="1336" t="s">
        <v>1596</v>
      </c>
      <c r="AN174" s="327">
        <f t="shared" si="57"/>
        <v>7049.0284835244311</v>
      </c>
      <c r="AO174" s="327">
        <f t="shared" si="62"/>
        <v>3749.6484113901975</v>
      </c>
      <c r="AP174" s="327">
        <f t="shared" si="62"/>
        <v>155.26494457102274</v>
      </c>
      <c r="AQ174" s="327">
        <f t="shared" si="62"/>
        <v>1560.412692938778</v>
      </c>
      <c r="AR174" s="327">
        <f t="shared" si="62"/>
        <v>0</v>
      </c>
      <c r="AS174" s="327">
        <f t="shared" si="62"/>
        <v>1125.6708481399148</v>
      </c>
      <c r="AT174" s="327">
        <f t="shared" si="62"/>
        <v>15.526494457102272</v>
      </c>
      <c r="AU174" s="327">
        <f t="shared" si="62"/>
        <v>23.289741685653404</v>
      </c>
      <c r="AV174" s="327">
        <f t="shared" si="62"/>
        <v>15.526494457102272</v>
      </c>
      <c r="AW174" s="327">
        <f t="shared" si="62"/>
        <v>31.052988914204544</v>
      </c>
      <c r="AX174" s="327">
        <f t="shared" si="62"/>
        <v>93.158966742613615</v>
      </c>
      <c r="AY174" s="327">
        <f t="shared" si="62"/>
        <v>23.289741685653404</v>
      </c>
      <c r="AZ174" s="327">
        <f t="shared" si="62"/>
        <v>23.289741685653404</v>
      </c>
      <c r="BA174" s="327">
        <f t="shared" si="62"/>
        <v>15.526494457102272</v>
      </c>
      <c r="BB174" s="327">
        <f t="shared" si="62"/>
        <v>7.763247228551136</v>
      </c>
      <c r="BC174" s="327">
        <f t="shared" si="58"/>
        <v>108.68546119971592</v>
      </c>
      <c r="BD174" s="327">
        <f t="shared" si="58"/>
        <v>38.816236142755685</v>
      </c>
      <c r="BE174" s="327">
        <f t="shared" si="58"/>
        <v>38.816236142755685</v>
      </c>
      <c r="BF174" s="327">
        <f t="shared" si="58"/>
        <v>23.289741685653404</v>
      </c>
    </row>
    <row r="175" spans="2:58" ht="14.25">
      <c r="B175" s="6" t="s">
        <v>132</v>
      </c>
      <c r="C175" s="1845" t="s">
        <v>24</v>
      </c>
      <c r="D175" s="1846" t="s">
        <v>32</v>
      </c>
      <c r="E175" s="1845" t="s">
        <v>25</v>
      </c>
      <c r="F175" s="1573" t="s">
        <v>26</v>
      </c>
      <c r="G175" s="1861">
        <v>17.73</v>
      </c>
      <c r="H175" s="1875">
        <v>1256.4352682747017</v>
      </c>
      <c r="I175" s="1875">
        <v>1256.4352682747017</v>
      </c>
      <c r="J175" s="1875">
        <v>1256.4352682747017</v>
      </c>
      <c r="K175" s="1867">
        <v>9.08</v>
      </c>
      <c r="R175" s="327">
        <f t="shared" si="55"/>
        <v>11408.432235934291</v>
      </c>
      <c r="S175" s="327">
        <f t="shared" si="61"/>
        <v>6068.5823457668075</v>
      </c>
      <c r="T175" s="327">
        <f t="shared" si="61"/>
        <v>251.28705365494039</v>
      </c>
      <c r="U175" s="327">
        <f t="shared" si="61"/>
        <v>2525.43488923215</v>
      </c>
      <c r="V175" s="327">
        <f t="shared" si="61"/>
        <v>0</v>
      </c>
      <c r="W175" s="327">
        <f t="shared" si="61"/>
        <v>1821.8311389983178</v>
      </c>
      <c r="X175" s="327">
        <f t="shared" si="61"/>
        <v>25.128705365494035</v>
      </c>
      <c r="Y175" s="327">
        <f t="shared" si="61"/>
        <v>37.693058048241049</v>
      </c>
      <c r="Z175" s="327">
        <f t="shared" si="61"/>
        <v>25.128705365494035</v>
      </c>
      <c r="AA175" s="327">
        <f t="shared" si="61"/>
        <v>50.25741073098807</v>
      </c>
      <c r="AB175" s="327">
        <f t="shared" si="61"/>
        <v>150.7722321929642</v>
      </c>
      <c r="AC175" s="327">
        <f t="shared" si="61"/>
        <v>37.693058048241049</v>
      </c>
      <c r="AD175" s="327">
        <f t="shared" si="61"/>
        <v>37.693058048241049</v>
      </c>
      <c r="AE175" s="327">
        <f t="shared" si="61"/>
        <v>25.128705365494035</v>
      </c>
      <c r="AF175" s="327">
        <f t="shared" si="61"/>
        <v>12.564352682747018</v>
      </c>
      <c r="AG175" s="327">
        <f t="shared" si="56"/>
        <v>175.90093755845825</v>
      </c>
      <c r="AH175" s="327">
        <f t="shared" si="56"/>
        <v>62.821763413735098</v>
      </c>
      <c r="AI175" s="327">
        <f t="shared" si="56"/>
        <v>62.821763413735098</v>
      </c>
      <c r="AJ175" s="327">
        <f t="shared" si="56"/>
        <v>37.693058048241049</v>
      </c>
      <c r="AK175" s="1336" t="s">
        <v>1596</v>
      </c>
      <c r="AL175" s="89" t="s">
        <v>1596</v>
      </c>
      <c r="AM175" s="1336" t="s">
        <v>1596</v>
      </c>
      <c r="AN175" s="327">
        <f t="shared" si="57"/>
        <v>11408.432235934291</v>
      </c>
      <c r="AO175" s="327">
        <f t="shared" si="62"/>
        <v>6068.5823457668075</v>
      </c>
      <c r="AP175" s="327">
        <f t="shared" si="62"/>
        <v>251.28705365494039</v>
      </c>
      <c r="AQ175" s="327">
        <f t="shared" si="62"/>
        <v>2525.43488923215</v>
      </c>
      <c r="AR175" s="327">
        <f t="shared" si="62"/>
        <v>0</v>
      </c>
      <c r="AS175" s="327">
        <f t="shared" si="62"/>
        <v>1821.8311389983178</v>
      </c>
      <c r="AT175" s="327">
        <f t="shared" si="62"/>
        <v>25.128705365494035</v>
      </c>
      <c r="AU175" s="327">
        <f t="shared" si="62"/>
        <v>37.693058048241049</v>
      </c>
      <c r="AV175" s="327">
        <f t="shared" si="62"/>
        <v>25.128705365494035</v>
      </c>
      <c r="AW175" s="327">
        <f t="shared" si="62"/>
        <v>50.25741073098807</v>
      </c>
      <c r="AX175" s="327">
        <f t="shared" si="62"/>
        <v>150.7722321929642</v>
      </c>
      <c r="AY175" s="327">
        <f t="shared" si="62"/>
        <v>37.693058048241049</v>
      </c>
      <c r="AZ175" s="327">
        <f t="shared" si="62"/>
        <v>37.693058048241049</v>
      </c>
      <c r="BA175" s="327">
        <f t="shared" si="62"/>
        <v>25.128705365494035</v>
      </c>
      <c r="BB175" s="327">
        <f t="shared" si="62"/>
        <v>12.564352682747018</v>
      </c>
      <c r="BC175" s="327">
        <f t="shared" si="58"/>
        <v>175.90093755845825</v>
      </c>
      <c r="BD175" s="327">
        <f t="shared" si="58"/>
        <v>62.821763413735098</v>
      </c>
      <c r="BE175" s="327">
        <f t="shared" si="58"/>
        <v>62.821763413735098</v>
      </c>
      <c r="BF175" s="327">
        <f t="shared" si="58"/>
        <v>37.693058048241049</v>
      </c>
    </row>
    <row r="176" spans="2:58" ht="14.25">
      <c r="B176" s="6" t="s">
        <v>132</v>
      </c>
      <c r="C176" s="1845" t="s">
        <v>24</v>
      </c>
      <c r="D176" s="1846" t="s">
        <v>33</v>
      </c>
      <c r="E176" s="1845" t="s">
        <v>25</v>
      </c>
      <c r="F176" s="1573" t="s">
        <v>26</v>
      </c>
      <c r="G176" s="1861">
        <v>17.73</v>
      </c>
      <c r="H176" s="1875">
        <v>476.34392148863071</v>
      </c>
      <c r="I176" s="1875">
        <v>476.34392148863071</v>
      </c>
      <c r="J176" s="1875">
        <v>476.34392148863071</v>
      </c>
      <c r="K176" s="1867">
        <v>9.08</v>
      </c>
      <c r="R176" s="327">
        <f t="shared" si="55"/>
        <v>4325.202807116767</v>
      </c>
      <c r="S176" s="327">
        <f t="shared" si="61"/>
        <v>2300.7411407900859</v>
      </c>
      <c r="T176" s="327">
        <f t="shared" si="61"/>
        <v>95.268784297726171</v>
      </c>
      <c r="U176" s="327">
        <f t="shared" si="61"/>
        <v>957.45128219214769</v>
      </c>
      <c r="V176" s="327">
        <f t="shared" si="61"/>
        <v>0</v>
      </c>
      <c r="W176" s="327">
        <f t="shared" si="61"/>
        <v>690.69868615851465</v>
      </c>
      <c r="X176" s="327">
        <f t="shared" si="61"/>
        <v>9.5268784297726157</v>
      </c>
      <c r="Y176" s="327">
        <f t="shared" si="61"/>
        <v>14.29031764465892</v>
      </c>
      <c r="Z176" s="327">
        <f t="shared" si="61"/>
        <v>9.5268784297726157</v>
      </c>
      <c r="AA176" s="327">
        <f t="shared" si="61"/>
        <v>19.053756859545231</v>
      </c>
      <c r="AB176" s="327">
        <f t="shared" si="61"/>
        <v>57.16127057863568</v>
      </c>
      <c r="AC176" s="327">
        <f t="shared" si="61"/>
        <v>14.29031764465892</v>
      </c>
      <c r="AD176" s="327">
        <f t="shared" si="61"/>
        <v>14.29031764465892</v>
      </c>
      <c r="AE176" s="327">
        <f t="shared" si="61"/>
        <v>9.5268784297726157</v>
      </c>
      <c r="AF176" s="327">
        <f t="shared" si="61"/>
        <v>4.7634392148863078</v>
      </c>
      <c r="AG176" s="327">
        <f t="shared" si="56"/>
        <v>66.688149008408303</v>
      </c>
      <c r="AH176" s="327">
        <f t="shared" si="56"/>
        <v>23.817196074431543</v>
      </c>
      <c r="AI176" s="327">
        <f t="shared" si="56"/>
        <v>23.817196074431543</v>
      </c>
      <c r="AJ176" s="327">
        <f t="shared" si="56"/>
        <v>14.29031764465892</v>
      </c>
      <c r="AK176" s="1336" t="s">
        <v>1596</v>
      </c>
      <c r="AL176" s="89" t="s">
        <v>1596</v>
      </c>
      <c r="AM176" s="1336" t="s">
        <v>1596</v>
      </c>
      <c r="AN176" s="327">
        <f t="shared" si="57"/>
        <v>4325.202807116767</v>
      </c>
      <c r="AO176" s="327">
        <f t="shared" si="62"/>
        <v>2300.7411407900859</v>
      </c>
      <c r="AP176" s="327">
        <f t="shared" si="62"/>
        <v>95.268784297726171</v>
      </c>
      <c r="AQ176" s="327">
        <f t="shared" si="62"/>
        <v>957.45128219214769</v>
      </c>
      <c r="AR176" s="327">
        <f t="shared" si="62"/>
        <v>0</v>
      </c>
      <c r="AS176" s="327">
        <f t="shared" si="62"/>
        <v>690.69868615851465</v>
      </c>
      <c r="AT176" s="327">
        <f t="shared" si="62"/>
        <v>9.5268784297726157</v>
      </c>
      <c r="AU176" s="327">
        <f t="shared" si="62"/>
        <v>14.29031764465892</v>
      </c>
      <c r="AV176" s="327">
        <f t="shared" si="62"/>
        <v>9.5268784297726157</v>
      </c>
      <c r="AW176" s="327">
        <f t="shared" si="62"/>
        <v>19.053756859545231</v>
      </c>
      <c r="AX176" s="327">
        <f t="shared" si="62"/>
        <v>57.16127057863568</v>
      </c>
      <c r="AY176" s="327">
        <f t="shared" si="62"/>
        <v>14.29031764465892</v>
      </c>
      <c r="AZ176" s="327">
        <f t="shared" si="62"/>
        <v>14.29031764465892</v>
      </c>
      <c r="BA176" s="327">
        <f t="shared" si="62"/>
        <v>9.5268784297726157</v>
      </c>
      <c r="BB176" s="327">
        <f t="shared" si="62"/>
        <v>4.7634392148863078</v>
      </c>
      <c r="BC176" s="327">
        <f t="shared" si="58"/>
        <v>66.688149008408303</v>
      </c>
      <c r="BD176" s="327">
        <f t="shared" si="58"/>
        <v>23.817196074431543</v>
      </c>
      <c r="BE176" s="327">
        <f t="shared" si="58"/>
        <v>23.817196074431543</v>
      </c>
      <c r="BF176" s="327">
        <f t="shared" si="58"/>
        <v>14.29031764465892</v>
      </c>
    </row>
    <row r="177" spans="2:58" ht="14.25">
      <c r="B177" s="6" t="s">
        <v>132</v>
      </c>
      <c r="C177" s="1845" t="s">
        <v>24</v>
      </c>
      <c r="D177" s="1846" t="s">
        <v>34</v>
      </c>
      <c r="E177" s="1845" t="s">
        <v>25</v>
      </c>
      <c r="F177" s="1573" t="s">
        <v>26</v>
      </c>
      <c r="G177" s="1861">
        <v>17.850000000000001</v>
      </c>
      <c r="H177" s="1875">
        <v>10.858919155468513</v>
      </c>
      <c r="I177" s="1875">
        <v>10.858919155468513</v>
      </c>
      <c r="J177" s="1875">
        <v>10.858919155468513</v>
      </c>
      <c r="K177" s="1867">
        <v>9.08</v>
      </c>
      <c r="R177" s="327">
        <f t="shared" si="55"/>
        <v>98.598985931654099</v>
      </c>
      <c r="S177" s="327">
        <f t="shared" si="61"/>
        <v>52.448579520912901</v>
      </c>
      <c r="T177" s="327">
        <f t="shared" si="61"/>
        <v>2.1717838310937032</v>
      </c>
      <c r="U177" s="327">
        <f t="shared" si="61"/>
        <v>21.826427502491708</v>
      </c>
      <c r="V177" s="327">
        <f t="shared" si="61"/>
        <v>0</v>
      </c>
      <c r="W177" s="327">
        <f t="shared" si="61"/>
        <v>15.745432775429347</v>
      </c>
      <c r="X177" s="327">
        <f t="shared" si="61"/>
        <v>0.21717838310937029</v>
      </c>
      <c r="Y177" s="327">
        <f t="shared" si="61"/>
        <v>0.32576757466405537</v>
      </c>
      <c r="Z177" s="327">
        <f t="shared" si="61"/>
        <v>0.21717838310937029</v>
      </c>
      <c r="AA177" s="327">
        <f t="shared" si="61"/>
        <v>0.43435676621874059</v>
      </c>
      <c r="AB177" s="327">
        <f t="shared" si="61"/>
        <v>1.3030702986562215</v>
      </c>
      <c r="AC177" s="327">
        <f t="shared" si="61"/>
        <v>0.32576757466405537</v>
      </c>
      <c r="AD177" s="327">
        <f t="shared" si="61"/>
        <v>0.32576757466405537</v>
      </c>
      <c r="AE177" s="327">
        <f t="shared" si="61"/>
        <v>0.21717838310937029</v>
      </c>
      <c r="AF177" s="327">
        <f t="shared" si="61"/>
        <v>0.10858919155468515</v>
      </c>
      <c r="AG177" s="327">
        <f t="shared" si="56"/>
        <v>1.520248681765592</v>
      </c>
      <c r="AH177" s="327">
        <f t="shared" si="56"/>
        <v>0.5429459577734258</v>
      </c>
      <c r="AI177" s="327">
        <f t="shared" si="56"/>
        <v>0.5429459577734258</v>
      </c>
      <c r="AJ177" s="327">
        <f t="shared" si="56"/>
        <v>0.32576757466405537</v>
      </c>
      <c r="AK177" s="1336" t="s">
        <v>1596</v>
      </c>
      <c r="AL177" s="89" t="s">
        <v>1596</v>
      </c>
      <c r="AM177" s="1336" t="s">
        <v>1596</v>
      </c>
      <c r="AN177" s="327">
        <f t="shared" si="57"/>
        <v>98.598985931654099</v>
      </c>
      <c r="AO177" s="327">
        <f t="shared" si="62"/>
        <v>52.448579520912901</v>
      </c>
      <c r="AP177" s="327">
        <f t="shared" si="62"/>
        <v>2.1717838310937032</v>
      </c>
      <c r="AQ177" s="327">
        <f t="shared" si="62"/>
        <v>21.826427502491708</v>
      </c>
      <c r="AR177" s="327">
        <f t="shared" si="62"/>
        <v>0</v>
      </c>
      <c r="AS177" s="327">
        <f t="shared" si="62"/>
        <v>15.745432775429347</v>
      </c>
      <c r="AT177" s="327">
        <f t="shared" si="62"/>
        <v>0.21717838310937029</v>
      </c>
      <c r="AU177" s="327">
        <f t="shared" si="62"/>
        <v>0.32576757466405537</v>
      </c>
      <c r="AV177" s="327">
        <f t="shared" si="62"/>
        <v>0.21717838310937029</v>
      </c>
      <c r="AW177" s="327">
        <f t="shared" si="62"/>
        <v>0.43435676621874059</v>
      </c>
      <c r="AX177" s="327">
        <f t="shared" si="62"/>
        <v>1.3030702986562215</v>
      </c>
      <c r="AY177" s="327">
        <f t="shared" si="62"/>
        <v>0.32576757466405537</v>
      </c>
      <c r="AZ177" s="327">
        <f t="shared" si="62"/>
        <v>0.32576757466405537</v>
      </c>
      <c r="BA177" s="327">
        <f t="shared" si="62"/>
        <v>0.21717838310937029</v>
      </c>
      <c r="BB177" s="327">
        <f t="shared" si="62"/>
        <v>0.10858919155468515</v>
      </c>
      <c r="BC177" s="327">
        <f t="shared" si="58"/>
        <v>1.520248681765592</v>
      </c>
      <c r="BD177" s="327">
        <f t="shared" si="58"/>
        <v>0.5429459577734258</v>
      </c>
      <c r="BE177" s="327">
        <f t="shared" si="58"/>
        <v>0.5429459577734258</v>
      </c>
      <c r="BF177" s="327">
        <f t="shared" si="58"/>
        <v>0.32576757466405537</v>
      </c>
    </row>
    <row r="178" spans="2:58" ht="14.25">
      <c r="B178" s="6" t="s">
        <v>132</v>
      </c>
      <c r="C178" s="1845" t="s">
        <v>35</v>
      </c>
      <c r="D178" s="1846" t="s">
        <v>36</v>
      </c>
      <c r="E178" s="1845" t="s">
        <v>25</v>
      </c>
      <c r="F178" s="1573" t="s">
        <v>26</v>
      </c>
      <c r="G178" s="1861">
        <v>17.39</v>
      </c>
      <c r="H178" s="1875">
        <v>66427.494153852982</v>
      </c>
      <c r="I178" s="1875">
        <v>66427.494153852982</v>
      </c>
      <c r="J178" s="1875">
        <v>66427.494153852982</v>
      </c>
      <c r="K178" s="1867">
        <v>9.08</v>
      </c>
      <c r="R178" s="327">
        <f t="shared" si="55"/>
        <v>603161.64691698505</v>
      </c>
      <c r="S178" s="327">
        <f t="shared" si="61"/>
        <v>320844.7967631098</v>
      </c>
      <c r="T178" s="327">
        <f t="shared" si="61"/>
        <v>13285.498830770599</v>
      </c>
      <c r="U178" s="327">
        <f t="shared" si="61"/>
        <v>133519.26324924448</v>
      </c>
      <c r="V178" s="327">
        <f t="shared" si="61"/>
        <v>0</v>
      </c>
      <c r="W178" s="327">
        <f t="shared" si="61"/>
        <v>96319.866523086836</v>
      </c>
      <c r="X178" s="327">
        <f t="shared" si="61"/>
        <v>1328.5498830770598</v>
      </c>
      <c r="Y178" s="327">
        <f t="shared" si="61"/>
        <v>1992.8248246155893</v>
      </c>
      <c r="Z178" s="327">
        <f t="shared" si="61"/>
        <v>1328.5498830770598</v>
      </c>
      <c r="AA178" s="327">
        <f t="shared" si="61"/>
        <v>2657.0997661541196</v>
      </c>
      <c r="AB178" s="327">
        <f t="shared" si="61"/>
        <v>7971.299298462357</v>
      </c>
      <c r="AC178" s="327">
        <f t="shared" si="61"/>
        <v>1992.8248246155893</v>
      </c>
      <c r="AD178" s="327">
        <f t="shared" si="61"/>
        <v>1992.8248246155893</v>
      </c>
      <c r="AE178" s="327">
        <f t="shared" si="61"/>
        <v>1328.5498830770598</v>
      </c>
      <c r="AF178" s="327">
        <f t="shared" si="61"/>
        <v>664.2749415385299</v>
      </c>
      <c r="AG178" s="327">
        <f t="shared" si="56"/>
        <v>9299.8491815394173</v>
      </c>
      <c r="AH178" s="327">
        <f t="shared" si="56"/>
        <v>3321.3747076926497</v>
      </c>
      <c r="AI178" s="327">
        <f t="shared" si="56"/>
        <v>3321.3747076926497</v>
      </c>
      <c r="AJ178" s="327">
        <f t="shared" si="56"/>
        <v>1992.8248246155893</v>
      </c>
      <c r="AK178" s="1336" t="s">
        <v>1596</v>
      </c>
      <c r="AL178" s="89" t="s">
        <v>1596</v>
      </c>
      <c r="AM178" s="1336" t="s">
        <v>1596</v>
      </c>
      <c r="AN178" s="327">
        <f t="shared" si="57"/>
        <v>603161.64691698505</v>
      </c>
      <c r="AO178" s="327">
        <f t="shared" si="62"/>
        <v>320844.7967631098</v>
      </c>
      <c r="AP178" s="327">
        <f t="shared" si="62"/>
        <v>13285.498830770599</v>
      </c>
      <c r="AQ178" s="327">
        <f t="shared" si="62"/>
        <v>133519.26324924448</v>
      </c>
      <c r="AR178" s="327">
        <f t="shared" si="62"/>
        <v>0</v>
      </c>
      <c r="AS178" s="327">
        <f t="shared" si="62"/>
        <v>96319.866523086836</v>
      </c>
      <c r="AT178" s="327">
        <f t="shared" si="62"/>
        <v>1328.5498830770598</v>
      </c>
      <c r="AU178" s="327">
        <f t="shared" si="62"/>
        <v>1992.8248246155893</v>
      </c>
      <c r="AV178" s="327">
        <f t="shared" si="62"/>
        <v>1328.5498830770598</v>
      </c>
      <c r="AW178" s="327">
        <f t="shared" si="62"/>
        <v>2657.0997661541196</v>
      </c>
      <c r="AX178" s="327">
        <f t="shared" si="62"/>
        <v>7971.299298462357</v>
      </c>
      <c r="AY178" s="327">
        <f t="shared" si="62"/>
        <v>1992.8248246155893</v>
      </c>
      <c r="AZ178" s="327">
        <f t="shared" si="62"/>
        <v>1992.8248246155893</v>
      </c>
      <c r="BA178" s="327">
        <f t="shared" si="62"/>
        <v>1328.5498830770598</v>
      </c>
      <c r="BB178" s="327">
        <f t="shared" si="62"/>
        <v>664.2749415385299</v>
      </c>
      <c r="BC178" s="327">
        <f t="shared" si="58"/>
        <v>9299.8491815394173</v>
      </c>
      <c r="BD178" s="327">
        <f t="shared" si="58"/>
        <v>3321.3747076926497</v>
      </c>
      <c r="BE178" s="327">
        <f t="shared" si="58"/>
        <v>3321.3747076926497</v>
      </c>
      <c r="BF178" s="327">
        <f t="shared" si="58"/>
        <v>1992.8248246155893</v>
      </c>
    </row>
    <row r="179" spans="2:58" ht="14.25">
      <c r="B179" s="6" t="s">
        <v>132</v>
      </c>
      <c r="C179" s="1845" t="s">
        <v>35</v>
      </c>
      <c r="D179" s="1846" t="s">
        <v>23</v>
      </c>
      <c r="E179" s="1845" t="s">
        <v>25</v>
      </c>
      <c r="F179" s="1573" t="s">
        <v>26</v>
      </c>
      <c r="G179" s="1861">
        <v>17.39</v>
      </c>
      <c r="H179" s="1875">
        <v>21461.943136596681</v>
      </c>
      <c r="I179" s="1875">
        <v>21461.943136596681</v>
      </c>
      <c r="J179" s="1875">
        <v>21461.943136596681</v>
      </c>
      <c r="K179" s="1867">
        <v>9.08</v>
      </c>
      <c r="R179" s="327">
        <f t="shared" si="55"/>
        <v>194874.44368029787</v>
      </c>
      <c r="S179" s="327">
        <f t="shared" si="61"/>
        <v>103661.18534976194</v>
      </c>
      <c r="T179" s="327">
        <f t="shared" si="61"/>
        <v>4292.3886273193375</v>
      </c>
      <c r="U179" s="327">
        <f t="shared" si="61"/>
        <v>43138.505704559328</v>
      </c>
      <c r="V179" s="327">
        <f t="shared" si="61"/>
        <v>0</v>
      </c>
      <c r="W179" s="327">
        <f t="shared" si="61"/>
        <v>31119.817548065192</v>
      </c>
      <c r="X179" s="327">
        <f t="shared" si="61"/>
        <v>429.23886273193369</v>
      </c>
      <c r="Y179" s="327">
        <f t="shared" si="61"/>
        <v>643.8582940979004</v>
      </c>
      <c r="Z179" s="327">
        <f t="shared" si="61"/>
        <v>429.23886273193369</v>
      </c>
      <c r="AA179" s="327">
        <f t="shared" si="61"/>
        <v>858.47772546386739</v>
      </c>
      <c r="AB179" s="327">
        <f t="shared" si="61"/>
        <v>2575.4331763916016</v>
      </c>
      <c r="AC179" s="327">
        <f t="shared" si="61"/>
        <v>643.8582940979004</v>
      </c>
      <c r="AD179" s="327">
        <f t="shared" si="61"/>
        <v>643.8582940979004</v>
      </c>
      <c r="AE179" s="327">
        <f t="shared" si="61"/>
        <v>429.23886273193369</v>
      </c>
      <c r="AF179" s="327">
        <f t="shared" si="61"/>
        <v>214.61943136596685</v>
      </c>
      <c r="AG179" s="327">
        <f t="shared" si="56"/>
        <v>3004.6720391235358</v>
      </c>
      <c r="AH179" s="327">
        <f t="shared" si="56"/>
        <v>1073.0971568298344</v>
      </c>
      <c r="AI179" s="327">
        <f t="shared" si="56"/>
        <v>1073.0971568298344</v>
      </c>
      <c r="AJ179" s="327">
        <f t="shared" si="56"/>
        <v>643.8582940979004</v>
      </c>
      <c r="AK179" s="1336" t="s">
        <v>1596</v>
      </c>
      <c r="AL179" s="89" t="s">
        <v>1596</v>
      </c>
      <c r="AM179" s="1336" t="s">
        <v>1596</v>
      </c>
      <c r="AN179" s="327">
        <f t="shared" si="57"/>
        <v>194874.44368029787</v>
      </c>
      <c r="AO179" s="327">
        <f t="shared" si="62"/>
        <v>103661.18534976194</v>
      </c>
      <c r="AP179" s="327">
        <f t="shared" si="62"/>
        <v>4292.3886273193375</v>
      </c>
      <c r="AQ179" s="327">
        <f t="shared" si="62"/>
        <v>43138.505704559328</v>
      </c>
      <c r="AR179" s="327">
        <f t="shared" si="62"/>
        <v>0</v>
      </c>
      <c r="AS179" s="327">
        <f t="shared" si="62"/>
        <v>31119.817548065192</v>
      </c>
      <c r="AT179" s="327">
        <f t="shared" si="62"/>
        <v>429.23886273193369</v>
      </c>
      <c r="AU179" s="327">
        <f t="shared" si="62"/>
        <v>643.8582940979004</v>
      </c>
      <c r="AV179" s="327">
        <f t="shared" si="62"/>
        <v>429.23886273193369</v>
      </c>
      <c r="AW179" s="327">
        <f t="shared" si="62"/>
        <v>858.47772546386739</v>
      </c>
      <c r="AX179" s="327">
        <f t="shared" si="62"/>
        <v>2575.4331763916016</v>
      </c>
      <c r="AY179" s="327">
        <f t="shared" si="62"/>
        <v>643.8582940979004</v>
      </c>
      <c r="AZ179" s="327">
        <f t="shared" si="62"/>
        <v>643.8582940979004</v>
      </c>
      <c r="BA179" s="327">
        <f t="shared" si="62"/>
        <v>429.23886273193369</v>
      </c>
      <c r="BB179" s="327">
        <f t="shared" si="62"/>
        <v>214.61943136596685</v>
      </c>
      <c r="BC179" s="327">
        <f t="shared" si="58"/>
        <v>3004.6720391235358</v>
      </c>
      <c r="BD179" s="327">
        <f t="shared" si="58"/>
        <v>1073.0971568298344</v>
      </c>
      <c r="BE179" s="327">
        <f t="shared" si="58"/>
        <v>1073.0971568298344</v>
      </c>
      <c r="BF179" s="327">
        <f t="shared" si="58"/>
        <v>643.8582940979004</v>
      </c>
    </row>
    <row r="180" spans="2:58" ht="14.25">
      <c r="B180" s="6" t="s">
        <v>132</v>
      </c>
      <c r="C180" s="1845" t="s">
        <v>35</v>
      </c>
      <c r="D180" s="1846" t="s">
        <v>37</v>
      </c>
      <c r="E180" s="1845" t="s">
        <v>25</v>
      </c>
      <c r="F180" s="1573" t="s">
        <v>26</v>
      </c>
      <c r="G180" s="1861">
        <v>17.649999999999999</v>
      </c>
      <c r="H180" s="1875">
        <v>2821.667929078264</v>
      </c>
      <c r="I180" s="1875">
        <v>2821.667929078264</v>
      </c>
      <c r="J180" s="1875">
        <v>2821.667929078264</v>
      </c>
      <c r="K180" s="1867">
        <v>9.08</v>
      </c>
      <c r="R180" s="327">
        <f t="shared" si="55"/>
        <v>25620.744796030638</v>
      </c>
      <c r="S180" s="327">
        <f t="shared" si="61"/>
        <v>13628.656097448013</v>
      </c>
      <c r="T180" s="327">
        <f t="shared" si="61"/>
        <v>564.3335858156529</v>
      </c>
      <c r="U180" s="327">
        <f t="shared" si="61"/>
        <v>5671.55253744731</v>
      </c>
      <c r="V180" s="327">
        <f t="shared" si="61"/>
        <v>0</v>
      </c>
      <c r="W180" s="327">
        <f t="shared" si="61"/>
        <v>4091.4184971634836</v>
      </c>
      <c r="X180" s="327">
        <f t="shared" si="61"/>
        <v>56.433358581565287</v>
      </c>
      <c r="Y180" s="327">
        <f t="shared" si="61"/>
        <v>84.650037872347909</v>
      </c>
      <c r="Z180" s="327">
        <f t="shared" si="61"/>
        <v>56.433358581565287</v>
      </c>
      <c r="AA180" s="327">
        <f t="shared" si="61"/>
        <v>112.86671716313057</v>
      </c>
      <c r="AB180" s="327">
        <f t="shared" si="61"/>
        <v>338.60015148939164</v>
      </c>
      <c r="AC180" s="327">
        <f t="shared" si="61"/>
        <v>84.650037872347909</v>
      </c>
      <c r="AD180" s="327">
        <f t="shared" si="61"/>
        <v>84.650037872347909</v>
      </c>
      <c r="AE180" s="327">
        <f t="shared" si="61"/>
        <v>56.433358581565287</v>
      </c>
      <c r="AF180" s="327">
        <f t="shared" si="61"/>
        <v>28.216679290782643</v>
      </c>
      <c r="AG180" s="327">
        <f t="shared" si="56"/>
        <v>395.03351007095705</v>
      </c>
      <c r="AH180" s="327">
        <f t="shared" si="56"/>
        <v>141.08339645391322</v>
      </c>
      <c r="AI180" s="327">
        <f t="shared" si="56"/>
        <v>141.08339645391322</v>
      </c>
      <c r="AJ180" s="327">
        <f t="shared" si="56"/>
        <v>84.650037872347909</v>
      </c>
      <c r="AK180" s="1336" t="s">
        <v>1596</v>
      </c>
      <c r="AL180" s="89" t="s">
        <v>1596</v>
      </c>
      <c r="AM180" s="1336" t="s">
        <v>1596</v>
      </c>
      <c r="AN180" s="327">
        <f t="shared" si="57"/>
        <v>25620.744796030638</v>
      </c>
      <c r="AO180" s="327">
        <f t="shared" si="62"/>
        <v>13628.656097448013</v>
      </c>
      <c r="AP180" s="327">
        <f t="shared" si="62"/>
        <v>564.3335858156529</v>
      </c>
      <c r="AQ180" s="327">
        <f t="shared" si="62"/>
        <v>5671.55253744731</v>
      </c>
      <c r="AR180" s="327">
        <f t="shared" si="62"/>
        <v>0</v>
      </c>
      <c r="AS180" s="327">
        <f t="shared" si="62"/>
        <v>4091.4184971634836</v>
      </c>
      <c r="AT180" s="327">
        <f t="shared" si="62"/>
        <v>56.433358581565287</v>
      </c>
      <c r="AU180" s="327">
        <f t="shared" si="62"/>
        <v>84.650037872347909</v>
      </c>
      <c r="AV180" s="327">
        <f t="shared" si="62"/>
        <v>56.433358581565287</v>
      </c>
      <c r="AW180" s="327">
        <f t="shared" si="62"/>
        <v>112.86671716313057</v>
      </c>
      <c r="AX180" s="327">
        <f t="shared" si="62"/>
        <v>338.60015148939164</v>
      </c>
      <c r="AY180" s="327">
        <f t="shared" si="62"/>
        <v>84.650037872347909</v>
      </c>
      <c r="AZ180" s="327">
        <f t="shared" si="62"/>
        <v>84.650037872347909</v>
      </c>
      <c r="BA180" s="327">
        <f t="shared" si="62"/>
        <v>56.433358581565287</v>
      </c>
      <c r="BB180" s="327">
        <f t="shared" si="62"/>
        <v>28.216679290782643</v>
      </c>
      <c r="BC180" s="327">
        <f t="shared" si="58"/>
        <v>395.03351007095705</v>
      </c>
      <c r="BD180" s="327">
        <f t="shared" si="58"/>
        <v>141.08339645391322</v>
      </c>
      <c r="BE180" s="327">
        <f t="shared" si="58"/>
        <v>141.08339645391322</v>
      </c>
      <c r="BF180" s="327">
        <f t="shared" si="58"/>
        <v>84.650037872347909</v>
      </c>
    </row>
    <row r="181" spans="2:58" ht="14.25">
      <c r="B181" s="6" t="s">
        <v>132</v>
      </c>
      <c r="C181" s="1845" t="s">
        <v>35</v>
      </c>
      <c r="D181" s="1846" t="s">
        <v>38</v>
      </c>
      <c r="E181" s="1845" t="s">
        <v>25</v>
      </c>
      <c r="F181" s="1573" t="s">
        <v>26</v>
      </c>
      <c r="G181" s="1861">
        <v>17.39</v>
      </c>
      <c r="H181" s="1875">
        <v>16506.790392484239</v>
      </c>
      <c r="I181" s="1875">
        <v>16506.790392484239</v>
      </c>
      <c r="J181" s="1875">
        <v>16506.790392484239</v>
      </c>
      <c r="K181" s="1867">
        <v>9.08</v>
      </c>
      <c r="R181" s="327">
        <f t="shared" si="55"/>
        <v>149881.65676375691</v>
      </c>
      <c r="S181" s="327">
        <f t="shared" si="61"/>
        <v>79727.797595698867</v>
      </c>
      <c r="T181" s="327">
        <f t="shared" si="61"/>
        <v>3301.358078496849</v>
      </c>
      <c r="U181" s="327">
        <f t="shared" si="61"/>
        <v>33178.648688893321</v>
      </c>
      <c r="V181" s="327">
        <f t="shared" si="61"/>
        <v>0</v>
      </c>
      <c r="W181" s="327">
        <f t="shared" si="61"/>
        <v>23934.846069102154</v>
      </c>
      <c r="X181" s="327">
        <f t="shared" si="61"/>
        <v>330.13580784968485</v>
      </c>
      <c r="Y181" s="327">
        <f t="shared" si="61"/>
        <v>495.20371177452716</v>
      </c>
      <c r="Z181" s="327">
        <f t="shared" si="61"/>
        <v>330.13580784968485</v>
      </c>
      <c r="AA181" s="327">
        <f t="shared" si="61"/>
        <v>660.2716156993697</v>
      </c>
      <c r="AB181" s="327">
        <f t="shared" si="61"/>
        <v>1980.8148470981087</v>
      </c>
      <c r="AC181" s="327">
        <f t="shared" si="61"/>
        <v>495.20371177452716</v>
      </c>
      <c r="AD181" s="327">
        <f t="shared" si="61"/>
        <v>495.20371177452716</v>
      </c>
      <c r="AE181" s="327">
        <f t="shared" si="61"/>
        <v>330.13580784968485</v>
      </c>
      <c r="AF181" s="327">
        <f t="shared" si="61"/>
        <v>165.06790392484243</v>
      </c>
      <c r="AG181" s="327">
        <f t="shared" si="56"/>
        <v>2310.9506549477942</v>
      </c>
      <c r="AH181" s="327">
        <f t="shared" si="56"/>
        <v>825.33951962421224</v>
      </c>
      <c r="AI181" s="327">
        <f t="shared" si="56"/>
        <v>825.33951962421224</v>
      </c>
      <c r="AJ181" s="327">
        <f t="shared" si="56"/>
        <v>495.20371177452716</v>
      </c>
      <c r="AK181" s="1336" t="s">
        <v>1596</v>
      </c>
      <c r="AL181" s="89" t="s">
        <v>1596</v>
      </c>
      <c r="AM181" s="1336" t="s">
        <v>1596</v>
      </c>
      <c r="AN181" s="327">
        <f t="shared" si="57"/>
        <v>149881.65676375691</v>
      </c>
      <c r="AO181" s="327">
        <f t="shared" si="62"/>
        <v>79727.797595698867</v>
      </c>
      <c r="AP181" s="327">
        <f t="shared" si="62"/>
        <v>3301.358078496849</v>
      </c>
      <c r="AQ181" s="327">
        <f t="shared" si="62"/>
        <v>33178.648688893321</v>
      </c>
      <c r="AR181" s="327">
        <f t="shared" si="62"/>
        <v>0</v>
      </c>
      <c r="AS181" s="327">
        <f t="shared" si="62"/>
        <v>23934.846069102154</v>
      </c>
      <c r="AT181" s="327">
        <f t="shared" si="62"/>
        <v>330.13580784968485</v>
      </c>
      <c r="AU181" s="327">
        <f t="shared" si="62"/>
        <v>495.20371177452716</v>
      </c>
      <c r="AV181" s="327">
        <f t="shared" si="62"/>
        <v>330.13580784968485</v>
      </c>
      <c r="AW181" s="327">
        <f t="shared" si="62"/>
        <v>660.2716156993697</v>
      </c>
      <c r="AX181" s="327">
        <f t="shared" si="62"/>
        <v>1980.8148470981087</v>
      </c>
      <c r="AY181" s="327">
        <f t="shared" si="62"/>
        <v>495.20371177452716</v>
      </c>
      <c r="AZ181" s="327">
        <f t="shared" si="62"/>
        <v>495.20371177452716</v>
      </c>
      <c r="BA181" s="327">
        <f t="shared" si="62"/>
        <v>330.13580784968485</v>
      </c>
      <c r="BB181" s="327">
        <f t="shared" si="62"/>
        <v>165.06790392484243</v>
      </c>
      <c r="BC181" s="327">
        <f t="shared" si="58"/>
        <v>2310.9506549477942</v>
      </c>
      <c r="BD181" s="327">
        <f t="shared" si="58"/>
        <v>825.33951962421224</v>
      </c>
      <c r="BE181" s="327">
        <f t="shared" si="58"/>
        <v>825.33951962421224</v>
      </c>
      <c r="BF181" s="327">
        <f t="shared" si="58"/>
        <v>495.20371177452716</v>
      </c>
    </row>
    <row r="182" spans="2:58" ht="14.25">
      <c r="B182" s="6" t="s">
        <v>132</v>
      </c>
      <c r="C182" s="1845" t="s">
        <v>113</v>
      </c>
      <c r="D182" s="1846" t="s">
        <v>114</v>
      </c>
      <c r="E182" s="1845" t="s">
        <v>25</v>
      </c>
      <c r="F182" s="1573" t="s">
        <v>26</v>
      </c>
      <c r="G182" s="1861">
        <v>17.71</v>
      </c>
      <c r="H182" s="1875">
        <v>8280.2052393790673</v>
      </c>
      <c r="I182" s="1881">
        <v>8280.2052393790673</v>
      </c>
      <c r="J182" s="1862">
        <v>8280.2052393790673</v>
      </c>
      <c r="K182" s="1867">
        <v>9.08</v>
      </c>
      <c r="R182" s="327">
        <f t="shared" si="55"/>
        <v>75184.263573561926</v>
      </c>
      <c r="S182" s="327">
        <f t="shared" si="61"/>
        <v>39993.39130620088</v>
      </c>
      <c r="T182" s="327">
        <f t="shared" si="61"/>
        <v>1656.0410478758138</v>
      </c>
      <c r="U182" s="327">
        <f t="shared" si="61"/>
        <v>16643.212531151923</v>
      </c>
      <c r="V182" s="327">
        <f t="shared" si="61"/>
        <v>0</v>
      </c>
      <c r="W182" s="327">
        <f t="shared" si="61"/>
        <v>12006.297597099649</v>
      </c>
      <c r="X182" s="327">
        <f t="shared" si="61"/>
        <v>165.60410478758135</v>
      </c>
      <c r="Y182" s="327">
        <f t="shared" si="61"/>
        <v>248.40615718137198</v>
      </c>
      <c r="Z182" s="327">
        <f t="shared" si="61"/>
        <v>165.60410478758135</v>
      </c>
      <c r="AA182" s="327">
        <f t="shared" si="61"/>
        <v>331.2082095751627</v>
      </c>
      <c r="AB182" s="327">
        <f t="shared" si="61"/>
        <v>993.62462872548792</v>
      </c>
      <c r="AC182" s="327">
        <f t="shared" si="61"/>
        <v>248.40615718137198</v>
      </c>
      <c r="AD182" s="327">
        <f t="shared" si="61"/>
        <v>248.40615718137198</v>
      </c>
      <c r="AE182" s="327">
        <f t="shared" si="61"/>
        <v>165.60410478758135</v>
      </c>
      <c r="AF182" s="327">
        <f t="shared" ref="S182:AF201" si="63">+$R182*VLOOKUP($E182,$P$5:$AF$7,AF$1+3,FALSE)</f>
        <v>82.802052393790675</v>
      </c>
      <c r="AG182" s="327">
        <f t="shared" si="56"/>
        <v>1159.2287335130695</v>
      </c>
      <c r="AH182" s="327">
        <f t="shared" si="56"/>
        <v>414.01026196895344</v>
      </c>
      <c r="AI182" s="327">
        <f t="shared" si="56"/>
        <v>414.01026196895344</v>
      </c>
      <c r="AJ182" s="327">
        <f t="shared" si="56"/>
        <v>248.40615718137198</v>
      </c>
      <c r="AK182" s="1336" t="s">
        <v>1596</v>
      </c>
      <c r="AL182" s="89" t="s">
        <v>1596</v>
      </c>
      <c r="AM182" s="1336" t="s">
        <v>1596</v>
      </c>
      <c r="AN182" s="327">
        <f t="shared" si="57"/>
        <v>75184.263573561926</v>
      </c>
      <c r="AO182" s="327">
        <f t="shared" si="62"/>
        <v>39993.39130620088</v>
      </c>
      <c r="AP182" s="327">
        <f t="shared" si="62"/>
        <v>1656.0410478758138</v>
      </c>
      <c r="AQ182" s="327">
        <f t="shared" si="62"/>
        <v>16643.212531151923</v>
      </c>
      <c r="AR182" s="327">
        <f t="shared" si="62"/>
        <v>0</v>
      </c>
      <c r="AS182" s="327">
        <f t="shared" si="62"/>
        <v>12006.297597099649</v>
      </c>
      <c r="AT182" s="327">
        <f t="shared" si="62"/>
        <v>165.60410478758135</v>
      </c>
      <c r="AU182" s="327">
        <f t="shared" si="62"/>
        <v>248.40615718137198</v>
      </c>
      <c r="AV182" s="327">
        <f t="shared" si="62"/>
        <v>165.60410478758135</v>
      </c>
      <c r="AW182" s="327">
        <f t="shared" si="62"/>
        <v>331.2082095751627</v>
      </c>
      <c r="AX182" s="327">
        <f t="shared" si="62"/>
        <v>993.62462872548792</v>
      </c>
      <c r="AY182" s="327">
        <f t="shared" si="62"/>
        <v>248.40615718137198</v>
      </c>
      <c r="AZ182" s="327">
        <f t="shared" si="62"/>
        <v>248.40615718137198</v>
      </c>
      <c r="BA182" s="327">
        <f t="shared" si="62"/>
        <v>165.60410478758135</v>
      </c>
      <c r="BB182" s="327">
        <f t="shared" ref="AO182:BB201" si="64">+$AN182*VLOOKUP($E182,$AL$5:$BB$7,BB$1+3,FALSE)</f>
        <v>82.802052393790675</v>
      </c>
      <c r="BC182" s="327">
        <f t="shared" si="58"/>
        <v>1159.2287335130695</v>
      </c>
      <c r="BD182" s="327">
        <f t="shared" si="58"/>
        <v>414.01026196895344</v>
      </c>
      <c r="BE182" s="327">
        <f t="shared" si="58"/>
        <v>414.01026196895344</v>
      </c>
      <c r="BF182" s="327">
        <f t="shared" si="58"/>
        <v>248.40615718137198</v>
      </c>
    </row>
    <row r="183" spans="2:58" ht="14.25">
      <c r="B183" s="6" t="s">
        <v>132</v>
      </c>
      <c r="C183" s="1845" t="s">
        <v>113</v>
      </c>
      <c r="D183" s="1846" t="s">
        <v>115</v>
      </c>
      <c r="E183" s="1845" t="s">
        <v>25</v>
      </c>
      <c r="F183" s="1573" t="s">
        <v>26</v>
      </c>
      <c r="G183" s="1861">
        <v>17.82</v>
      </c>
      <c r="H183" s="1875">
        <v>787.21349763515434</v>
      </c>
      <c r="I183" s="1881">
        <v>787.21349763515434</v>
      </c>
      <c r="J183" s="1862">
        <v>787.21349763515434</v>
      </c>
      <c r="K183" s="1867">
        <v>9.08</v>
      </c>
      <c r="R183" s="327">
        <f t="shared" si="55"/>
        <v>7147.8985585272012</v>
      </c>
      <c r="S183" s="327">
        <f t="shared" si="63"/>
        <v>3802.2411935777945</v>
      </c>
      <c r="T183" s="327">
        <f t="shared" si="63"/>
        <v>157.4426995270309</v>
      </c>
      <c r="U183" s="327">
        <f t="shared" si="63"/>
        <v>1582.2991302466601</v>
      </c>
      <c r="V183" s="327">
        <f t="shared" si="63"/>
        <v>0</v>
      </c>
      <c r="W183" s="327">
        <f t="shared" si="63"/>
        <v>1141.4595715709738</v>
      </c>
      <c r="X183" s="327">
        <f t="shared" si="63"/>
        <v>15.744269952703087</v>
      </c>
      <c r="Y183" s="327">
        <f t="shared" si="63"/>
        <v>23.616404929054628</v>
      </c>
      <c r="Z183" s="327">
        <f t="shared" si="63"/>
        <v>15.744269952703087</v>
      </c>
      <c r="AA183" s="327">
        <f t="shared" si="63"/>
        <v>31.488539905406174</v>
      </c>
      <c r="AB183" s="327">
        <f t="shared" si="63"/>
        <v>94.465619716218512</v>
      </c>
      <c r="AC183" s="327">
        <f t="shared" si="63"/>
        <v>23.616404929054628</v>
      </c>
      <c r="AD183" s="327">
        <f t="shared" si="63"/>
        <v>23.616404929054628</v>
      </c>
      <c r="AE183" s="327">
        <f t="shared" si="63"/>
        <v>15.744269952703087</v>
      </c>
      <c r="AF183" s="327">
        <f t="shared" si="63"/>
        <v>7.8721349763515436</v>
      </c>
      <c r="AG183" s="327">
        <f t="shared" si="56"/>
        <v>110.20988966892162</v>
      </c>
      <c r="AH183" s="327">
        <f t="shared" si="56"/>
        <v>39.360674881757724</v>
      </c>
      <c r="AI183" s="327">
        <f t="shared" si="56"/>
        <v>39.360674881757724</v>
      </c>
      <c r="AJ183" s="327">
        <f t="shared" si="56"/>
        <v>23.616404929054628</v>
      </c>
      <c r="AK183" s="1336" t="s">
        <v>1596</v>
      </c>
      <c r="AL183" s="89" t="s">
        <v>1596</v>
      </c>
      <c r="AM183" s="1336" t="s">
        <v>1596</v>
      </c>
      <c r="AN183" s="327">
        <f t="shared" si="57"/>
        <v>7147.8985585272012</v>
      </c>
      <c r="AO183" s="327">
        <f t="shared" si="64"/>
        <v>3802.2411935777945</v>
      </c>
      <c r="AP183" s="327">
        <f t="shared" si="64"/>
        <v>157.4426995270309</v>
      </c>
      <c r="AQ183" s="327">
        <f t="shared" si="64"/>
        <v>1582.2991302466601</v>
      </c>
      <c r="AR183" s="327">
        <f t="shared" si="64"/>
        <v>0</v>
      </c>
      <c r="AS183" s="327">
        <f t="shared" si="64"/>
        <v>1141.4595715709738</v>
      </c>
      <c r="AT183" s="327">
        <f t="shared" si="64"/>
        <v>15.744269952703087</v>
      </c>
      <c r="AU183" s="327">
        <f t="shared" si="64"/>
        <v>23.616404929054628</v>
      </c>
      <c r="AV183" s="327">
        <f t="shared" si="64"/>
        <v>15.744269952703087</v>
      </c>
      <c r="AW183" s="327">
        <f t="shared" si="64"/>
        <v>31.488539905406174</v>
      </c>
      <c r="AX183" s="327">
        <f t="shared" si="64"/>
        <v>94.465619716218512</v>
      </c>
      <c r="AY183" s="327">
        <f t="shared" si="64"/>
        <v>23.616404929054628</v>
      </c>
      <c r="AZ183" s="327">
        <f t="shared" si="64"/>
        <v>23.616404929054628</v>
      </c>
      <c r="BA183" s="327">
        <f t="shared" si="64"/>
        <v>15.744269952703087</v>
      </c>
      <c r="BB183" s="327">
        <f t="shared" si="64"/>
        <v>7.8721349763515436</v>
      </c>
      <c r="BC183" s="327">
        <f t="shared" si="58"/>
        <v>110.20988966892162</v>
      </c>
      <c r="BD183" s="327">
        <f t="shared" si="58"/>
        <v>39.360674881757724</v>
      </c>
      <c r="BE183" s="327">
        <f t="shared" si="58"/>
        <v>39.360674881757724</v>
      </c>
      <c r="BF183" s="327">
        <f t="shared" si="58"/>
        <v>23.616404929054628</v>
      </c>
    </row>
    <row r="184" spans="2:58" ht="14.25">
      <c r="B184" s="6" t="s">
        <v>132</v>
      </c>
      <c r="C184" s="1845" t="s">
        <v>113</v>
      </c>
      <c r="D184" s="1846" t="s">
        <v>116</v>
      </c>
      <c r="E184" s="1845" t="s">
        <v>25</v>
      </c>
      <c r="F184" s="1573" t="s">
        <v>26</v>
      </c>
      <c r="G184" s="1861">
        <v>17.82</v>
      </c>
      <c r="H184" s="1875">
        <v>2369.6587975703223</v>
      </c>
      <c r="I184" s="1881">
        <v>2369.6587975703223</v>
      </c>
      <c r="J184" s="1862">
        <v>2369.6587975703223</v>
      </c>
      <c r="K184" s="1867">
        <v>9.08</v>
      </c>
      <c r="R184" s="327">
        <f t="shared" si="55"/>
        <v>21516.501881938526</v>
      </c>
      <c r="S184" s="327">
        <f t="shared" si="63"/>
        <v>11445.451992264654</v>
      </c>
      <c r="T184" s="327">
        <f t="shared" si="63"/>
        <v>473.93175951406454</v>
      </c>
      <c r="U184" s="327">
        <f t="shared" si="63"/>
        <v>4763.0141831163473</v>
      </c>
      <c r="V184" s="327">
        <f t="shared" si="63"/>
        <v>0</v>
      </c>
      <c r="W184" s="327">
        <f t="shared" si="63"/>
        <v>3436.0052564769676</v>
      </c>
      <c r="X184" s="327">
        <f t="shared" si="63"/>
        <v>47.393175951406448</v>
      </c>
      <c r="Y184" s="327">
        <f t="shared" si="63"/>
        <v>71.089763927109658</v>
      </c>
      <c r="Z184" s="327">
        <f t="shared" si="63"/>
        <v>47.393175951406448</v>
      </c>
      <c r="AA184" s="327">
        <f t="shared" si="63"/>
        <v>94.786351902812896</v>
      </c>
      <c r="AB184" s="327">
        <f t="shared" si="63"/>
        <v>284.35905570843863</v>
      </c>
      <c r="AC184" s="327">
        <f t="shared" si="63"/>
        <v>71.089763927109658</v>
      </c>
      <c r="AD184" s="327">
        <f t="shared" si="63"/>
        <v>71.089763927109658</v>
      </c>
      <c r="AE184" s="327">
        <f t="shared" si="63"/>
        <v>47.393175951406448</v>
      </c>
      <c r="AF184" s="327">
        <f t="shared" si="63"/>
        <v>23.696587975703224</v>
      </c>
      <c r="AG184" s="327">
        <f t="shared" si="56"/>
        <v>331.75223165984517</v>
      </c>
      <c r="AH184" s="327">
        <f t="shared" si="56"/>
        <v>118.48293987851613</v>
      </c>
      <c r="AI184" s="327">
        <f t="shared" si="56"/>
        <v>118.48293987851613</v>
      </c>
      <c r="AJ184" s="327">
        <f t="shared" si="56"/>
        <v>71.089763927109658</v>
      </c>
      <c r="AK184" s="1336" t="s">
        <v>1596</v>
      </c>
      <c r="AL184" s="89" t="s">
        <v>1596</v>
      </c>
      <c r="AM184" s="1336" t="s">
        <v>1596</v>
      </c>
      <c r="AN184" s="327">
        <f t="shared" si="57"/>
        <v>21516.501881938526</v>
      </c>
      <c r="AO184" s="327">
        <f t="shared" si="64"/>
        <v>11445.451992264654</v>
      </c>
      <c r="AP184" s="327">
        <f t="shared" si="64"/>
        <v>473.93175951406454</v>
      </c>
      <c r="AQ184" s="327">
        <f t="shared" si="64"/>
        <v>4763.0141831163473</v>
      </c>
      <c r="AR184" s="327">
        <f t="shared" si="64"/>
        <v>0</v>
      </c>
      <c r="AS184" s="327">
        <f t="shared" si="64"/>
        <v>3436.0052564769676</v>
      </c>
      <c r="AT184" s="327">
        <f t="shared" si="64"/>
        <v>47.393175951406448</v>
      </c>
      <c r="AU184" s="327">
        <f t="shared" si="64"/>
        <v>71.089763927109658</v>
      </c>
      <c r="AV184" s="327">
        <f t="shared" si="64"/>
        <v>47.393175951406448</v>
      </c>
      <c r="AW184" s="327">
        <f t="shared" si="64"/>
        <v>94.786351902812896</v>
      </c>
      <c r="AX184" s="327">
        <f t="shared" si="64"/>
        <v>284.35905570843863</v>
      </c>
      <c r="AY184" s="327">
        <f t="shared" si="64"/>
        <v>71.089763927109658</v>
      </c>
      <c r="AZ184" s="327">
        <f t="shared" si="64"/>
        <v>71.089763927109658</v>
      </c>
      <c r="BA184" s="327">
        <f t="shared" si="64"/>
        <v>47.393175951406448</v>
      </c>
      <c r="BB184" s="327">
        <f t="shared" si="64"/>
        <v>23.696587975703224</v>
      </c>
      <c r="BC184" s="327">
        <f t="shared" si="58"/>
        <v>331.75223165984517</v>
      </c>
      <c r="BD184" s="327">
        <f t="shared" si="58"/>
        <v>118.48293987851613</v>
      </c>
      <c r="BE184" s="327">
        <f t="shared" si="58"/>
        <v>118.48293987851613</v>
      </c>
      <c r="BF184" s="327">
        <f t="shared" si="58"/>
        <v>71.089763927109658</v>
      </c>
    </row>
    <row r="185" spans="2:58" ht="14.25">
      <c r="B185" s="6" t="s">
        <v>132</v>
      </c>
      <c r="C185" s="1845" t="s">
        <v>113</v>
      </c>
      <c r="D185" s="1846" t="s">
        <v>117</v>
      </c>
      <c r="E185" s="1845" t="s">
        <v>25</v>
      </c>
      <c r="F185" s="1573" t="s">
        <v>26</v>
      </c>
      <c r="G185" s="1861">
        <v>17.82</v>
      </c>
      <c r="H185" s="1875">
        <v>965.39051224687705</v>
      </c>
      <c r="I185" s="1881">
        <v>965.39051224687705</v>
      </c>
      <c r="J185" s="1862">
        <v>965.39051224687705</v>
      </c>
      <c r="K185" s="1867">
        <v>9.08</v>
      </c>
      <c r="R185" s="327">
        <f t="shared" si="55"/>
        <v>8765.7458512016437</v>
      </c>
      <c r="S185" s="327">
        <f t="shared" si="63"/>
        <v>4662.836174152415</v>
      </c>
      <c r="T185" s="327">
        <f t="shared" si="63"/>
        <v>193.07810244937545</v>
      </c>
      <c r="U185" s="327">
        <f t="shared" si="63"/>
        <v>1940.4349296162227</v>
      </c>
      <c r="V185" s="327">
        <f t="shared" si="63"/>
        <v>0</v>
      </c>
      <c r="W185" s="327">
        <f t="shared" si="63"/>
        <v>1399.8162427579718</v>
      </c>
      <c r="X185" s="327">
        <f t="shared" si="63"/>
        <v>19.307810244937542</v>
      </c>
      <c r="Y185" s="327">
        <f t="shared" si="63"/>
        <v>28.96171536740631</v>
      </c>
      <c r="Z185" s="327">
        <f t="shared" si="63"/>
        <v>19.307810244937542</v>
      </c>
      <c r="AA185" s="327">
        <f t="shared" si="63"/>
        <v>38.615620489875084</v>
      </c>
      <c r="AB185" s="327">
        <f t="shared" si="63"/>
        <v>115.84686146962524</v>
      </c>
      <c r="AC185" s="327">
        <f t="shared" si="63"/>
        <v>28.96171536740631</v>
      </c>
      <c r="AD185" s="327">
        <f t="shared" si="63"/>
        <v>28.96171536740631</v>
      </c>
      <c r="AE185" s="327">
        <f t="shared" si="63"/>
        <v>19.307810244937542</v>
      </c>
      <c r="AF185" s="327">
        <f t="shared" si="63"/>
        <v>9.6539051224687711</v>
      </c>
      <c r="AG185" s="327">
        <f t="shared" si="56"/>
        <v>135.1546717145628</v>
      </c>
      <c r="AH185" s="327">
        <f t="shared" si="56"/>
        <v>48.269525612343863</v>
      </c>
      <c r="AI185" s="327">
        <f t="shared" si="56"/>
        <v>48.269525612343863</v>
      </c>
      <c r="AJ185" s="327">
        <f t="shared" si="56"/>
        <v>28.96171536740631</v>
      </c>
      <c r="AK185" s="1336" t="s">
        <v>1596</v>
      </c>
      <c r="AL185" s="89" t="s">
        <v>1596</v>
      </c>
      <c r="AM185" s="1336" t="s">
        <v>1596</v>
      </c>
      <c r="AN185" s="327">
        <f t="shared" si="57"/>
        <v>8765.7458512016437</v>
      </c>
      <c r="AO185" s="327">
        <f t="shared" si="64"/>
        <v>4662.836174152415</v>
      </c>
      <c r="AP185" s="327">
        <f t="shared" si="64"/>
        <v>193.07810244937545</v>
      </c>
      <c r="AQ185" s="327">
        <f t="shared" si="64"/>
        <v>1940.4349296162227</v>
      </c>
      <c r="AR185" s="327">
        <f t="shared" si="64"/>
        <v>0</v>
      </c>
      <c r="AS185" s="327">
        <f t="shared" si="64"/>
        <v>1399.8162427579718</v>
      </c>
      <c r="AT185" s="327">
        <f t="shared" si="64"/>
        <v>19.307810244937542</v>
      </c>
      <c r="AU185" s="327">
        <f t="shared" si="64"/>
        <v>28.96171536740631</v>
      </c>
      <c r="AV185" s="327">
        <f t="shared" si="64"/>
        <v>19.307810244937542</v>
      </c>
      <c r="AW185" s="327">
        <f t="shared" si="64"/>
        <v>38.615620489875084</v>
      </c>
      <c r="AX185" s="327">
        <f t="shared" si="64"/>
        <v>115.84686146962524</v>
      </c>
      <c r="AY185" s="327">
        <f t="shared" si="64"/>
        <v>28.96171536740631</v>
      </c>
      <c r="AZ185" s="327">
        <f t="shared" si="64"/>
        <v>28.96171536740631</v>
      </c>
      <c r="BA185" s="327">
        <f t="shared" si="64"/>
        <v>19.307810244937542</v>
      </c>
      <c r="BB185" s="327">
        <f t="shared" si="64"/>
        <v>9.6539051224687711</v>
      </c>
      <c r="BC185" s="327">
        <f t="shared" si="58"/>
        <v>135.1546717145628</v>
      </c>
      <c r="BD185" s="327">
        <f t="shared" si="58"/>
        <v>48.269525612343863</v>
      </c>
      <c r="BE185" s="327">
        <f t="shared" si="58"/>
        <v>48.269525612343863</v>
      </c>
      <c r="BF185" s="327">
        <f t="shared" si="58"/>
        <v>28.96171536740631</v>
      </c>
    </row>
    <row r="186" spans="2:58" ht="14.25">
      <c r="B186" s="6" t="s">
        <v>132</v>
      </c>
      <c r="C186" s="1845" t="s">
        <v>113</v>
      </c>
      <c r="D186" s="1846" t="s">
        <v>118</v>
      </c>
      <c r="E186" s="1845" t="s">
        <v>25</v>
      </c>
      <c r="F186" s="1573" t="s">
        <v>26</v>
      </c>
      <c r="G186" s="1861">
        <v>17.82</v>
      </c>
      <c r="H186" s="1875">
        <v>1135.9017090103266</v>
      </c>
      <c r="I186" s="1881">
        <v>1135.9017090103266</v>
      </c>
      <c r="J186" s="1862">
        <v>1135.9017090103266</v>
      </c>
      <c r="K186" s="1867">
        <v>9.08</v>
      </c>
      <c r="R186" s="327">
        <f t="shared" si="55"/>
        <v>10313.987517813766</v>
      </c>
      <c r="S186" s="327">
        <f t="shared" si="63"/>
        <v>5486.4052545198765</v>
      </c>
      <c r="T186" s="327">
        <f t="shared" si="63"/>
        <v>227.18034180206539</v>
      </c>
      <c r="U186" s="327">
        <f t="shared" si="63"/>
        <v>2283.1624351107562</v>
      </c>
      <c r="V186" s="327">
        <f t="shared" si="63"/>
        <v>0</v>
      </c>
      <c r="W186" s="327">
        <f t="shared" si="63"/>
        <v>1647.0574780649738</v>
      </c>
      <c r="X186" s="327">
        <f t="shared" si="63"/>
        <v>22.718034180206537</v>
      </c>
      <c r="Y186" s="327">
        <f t="shared" si="63"/>
        <v>34.077051270309795</v>
      </c>
      <c r="Z186" s="327">
        <f t="shared" si="63"/>
        <v>22.718034180206537</v>
      </c>
      <c r="AA186" s="327">
        <f t="shared" si="63"/>
        <v>45.436068360413074</v>
      </c>
      <c r="AB186" s="327">
        <f t="shared" si="63"/>
        <v>136.30820508123918</v>
      </c>
      <c r="AC186" s="327">
        <f t="shared" si="63"/>
        <v>34.077051270309795</v>
      </c>
      <c r="AD186" s="327">
        <f t="shared" si="63"/>
        <v>34.077051270309795</v>
      </c>
      <c r="AE186" s="327">
        <f t="shared" si="63"/>
        <v>22.718034180206537</v>
      </c>
      <c r="AF186" s="327">
        <f t="shared" si="63"/>
        <v>11.359017090103269</v>
      </c>
      <c r="AG186" s="327">
        <f t="shared" si="56"/>
        <v>159.02623926144577</v>
      </c>
      <c r="AH186" s="327">
        <f t="shared" si="56"/>
        <v>56.795085450516346</v>
      </c>
      <c r="AI186" s="327">
        <f t="shared" si="56"/>
        <v>56.795085450516346</v>
      </c>
      <c r="AJ186" s="327">
        <f t="shared" si="56"/>
        <v>34.077051270309795</v>
      </c>
      <c r="AK186" s="1336" t="s">
        <v>1596</v>
      </c>
      <c r="AL186" s="89" t="s">
        <v>1596</v>
      </c>
      <c r="AM186" s="1336" t="s">
        <v>1596</v>
      </c>
      <c r="AN186" s="327">
        <f t="shared" si="57"/>
        <v>10313.987517813766</v>
      </c>
      <c r="AO186" s="327">
        <f t="shared" si="64"/>
        <v>5486.4052545198765</v>
      </c>
      <c r="AP186" s="327">
        <f t="shared" si="64"/>
        <v>227.18034180206539</v>
      </c>
      <c r="AQ186" s="327">
        <f t="shared" si="64"/>
        <v>2283.1624351107562</v>
      </c>
      <c r="AR186" s="327">
        <f t="shared" si="64"/>
        <v>0</v>
      </c>
      <c r="AS186" s="327">
        <f t="shared" si="64"/>
        <v>1647.0574780649738</v>
      </c>
      <c r="AT186" s="327">
        <f t="shared" si="64"/>
        <v>22.718034180206537</v>
      </c>
      <c r="AU186" s="327">
        <f t="shared" si="64"/>
        <v>34.077051270309795</v>
      </c>
      <c r="AV186" s="327">
        <f t="shared" si="64"/>
        <v>22.718034180206537</v>
      </c>
      <c r="AW186" s="327">
        <f t="shared" si="64"/>
        <v>45.436068360413074</v>
      </c>
      <c r="AX186" s="327">
        <f t="shared" si="64"/>
        <v>136.30820508123918</v>
      </c>
      <c r="AY186" s="327">
        <f t="shared" si="64"/>
        <v>34.077051270309795</v>
      </c>
      <c r="AZ186" s="327">
        <f t="shared" si="64"/>
        <v>34.077051270309795</v>
      </c>
      <c r="BA186" s="327">
        <f t="shared" si="64"/>
        <v>22.718034180206537</v>
      </c>
      <c r="BB186" s="327">
        <f t="shared" si="64"/>
        <v>11.359017090103269</v>
      </c>
      <c r="BC186" s="327">
        <f t="shared" si="58"/>
        <v>159.02623926144577</v>
      </c>
      <c r="BD186" s="327">
        <f t="shared" si="58"/>
        <v>56.795085450516346</v>
      </c>
      <c r="BE186" s="327">
        <f t="shared" si="58"/>
        <v>56.795085450516346</v>
      </c>
      <c r="BF186" s="327">
        <f t="shared" si="58"/>
        <v>34.077051270309795</v>
      </c>
    </row>
    <row r="187" spans="2:58" ht="14.25">
      <c r="B187" s="6" t="s">
        <v>132</v>
      </c>
      <c r="C187" s="1845" t="s">
        <v>113</v>
      </c>
      <c r="D187" s="1846" t="s">
        <v>119</v>
      </c>
      <c r="E187" s="1845" t="s">
        <v>25</v>
      </c>
      <c r="F187" s="1573" t="s">
        <v>26</v>
      </c>
      <c r="G187" s="1861">
        <v>17.82</v>
      </c>
      <c r="H187" s="1875">
        <v>218.37023448967324</v>
      </c>
      <c r="I187" s="1881">
        <v>218.37023448967324</v>
      </c>
      <c r="J187" s="1862">
        <v>218.37023448967324</v>
      </c>
      <c r="K187" s="1867">
        <v>9.08</v>
      </c>
      <c r="R187" s="327">
        <f t="shared" si="55"/>
        <v>1982.8017291662329</v>
      </c>
      <c r="S187" s="327">
        <f t="shared" si="63"/>
        <v>1054.7282325851213</v>
      </c>
      <c r="T187" s="327">
        <f t="shared" si="63"/>
        <v>43.674046897934652</v>
      </c>
      <c r="U187" s="327">
        <f t="shared" si="63"/>
        <v>438.92417132424316</v>
      </c>
      <c r="V187" s="327">
        <f t="shared" si="63"/>
        <v>0</v>
      </c>
      <c r="W187" s="327">
        <f t="shared" si="63"/>
        <v>316.63684001002622</v>
      </c>
      <c r="X187" s="327">
        <f t="shared" si="63"/>
        <v>4.3674046897934646</v>
      </c>
      <c r="Y187" s="327">
        <f t="shared" si="63"/>
        <v>6.5511070346901965</v>
      </c>
      <c r="Z187" s="327">
        <f t="shared" si="63"/>
        <v>4.3674046897934646</v>
      </c>
      <c r="AA187" s="327">
        <f t="shared" si="63"/>
        <v>8.7348093795869293</v>
      </c>
      <c r="AB187" s="327">
        <f t="shared" si="63"/>
        <v>26.204428138760786</v>
      </c>
      <c r="AC187" s="327">
        <f t="shared" si="63"/>
        <v>6.5511070346901965</v>
      </c>
      <c r="AD187" s="327">
        <f t="shared" si="63"/>
        <v>6.5511070346901965</v>
      </c>
      <c r="AE187" s="327">
        <f t="shared" si="63"/>
        <v>4.3674046897934646</v>
      </c>
      <c r="AF187" s="327">
        <f t="shared" si="63"/>
        <v>2.1837023448967323</v>
      </c>
      <c r="AG187" s="327">
        <f t="shared" si="56"/>
        <v>30.571832828554257</v>
      </c>
      <c r="AH187" s="327">
        <f t="shared" si="56"/>
        <v>10.918511724483663</v>
      </c>
      <c r="AI187" s="327">
        <f t="shared" si="56"/>
        <v>10.918511724483663</v>
      </c>
      <c r="AJ187" s="327">
        <f t="shared" si="56"/>
        <v>6.5511070346901965</v>
      </c>
      <c r="AK187" s="1336" t="s">
        <v>1596</v>
      </c>
      <c r="AL187" s="89" t="s">
        <v>1596</v>
      </c>
      <c r="AM187" s="1336" t="s">
        <v>1596</v>
      </c>
      <c r="AN187" s="327">
        <f t="shared" si="57"/>
        <v>1982.8017291662329</v>
      </c>
      <c r="AO187" s="327">
        <f t="shared" si="64"/>
        <v>1054.7282325851213</v>
      </c>
      <c r="AP187" s="327">
        <f t="shared" si="64"/>
        <v>43.674046897934652</v>
      </c>
      <c r="AQ187" s="327">
        <f t="shared" si="64"/>
        <v>438.92417132424316</v>
      </c>
      <c r="AR187" s="327">
        <f t="shared" si="64"/>
        <v>0</v>
      </c>
      <c r="AS187" s="327">
        <f t="shared" si="64"/>
        <v>316.63684001002622</v>
      </c>
      <c r="AT187" s="327">
        <f t="shared" si="64"/>
        <v>4.3674046897934646</v>
      </c>
      <c r="AU187" s="327">
        <f t="shared" si="64"/>
        <v>6.5511070346901965</v>
      </c>
      <c r="AV187" s="327">
        <f t="shared" si="64"/>
        <v>4.3674046897934646</v>
      </c>
      <c r="AW187" s="327">
        <f t="shared" si="64"/>
        <v>8.7348093795869293</v>
      </c>
      <c r="AX187" s="327">
        <f t="shared" si="64"/>
        <v>26.204428138760786</v>
      </c>
      <c r="AY187" s="327">
        <f t="shared" si="64"/>
        <v>6.5511070346901965</v>
      </c>
      <c r="AZ187" s="327">
        <f t="shared" si="64"/>
        <v>6.5511070346901965</v>
      </c>
      <c r="BA187" s="327">
        <f t="shared" si="64"/>
        <v>4.3674046897934646</v>
      </c>
      <c r="BB187" s="327">
        <f t="shared" si="64"/>
        <v>2.1837023448967323</v>
      </c>
      <c r="BC187" s="327">
        <f t="shared" si="58"/>
        <v>30.571832828554257</v>
      </c>
      <c r="BD187" s="327">
        <f t="shared" si="58"/>
        <v>10.918511724483663</v>
      </c>
      <c r="BE187" s="327">
        <f t="shared" si="58"/>
        <v>10.918511724483663</v>
      </c>
      <c r="BF187" s="327">
        <f t="shared" si="58"/>
        <v>6.5511070346901965</v>
      </c>
    </row>
    <row r="188" spans="2:58" ht="14.25">
      <c r="B188" s="6" t="s">
        <v>132</v>
      </c>
      <c r="C188" s="1845" t="s">
        <v>113</v>
      </c>
      <c r="D188" s="1846" t="s">
        <v>120</v>
      </c>
      <c r="E188" s="1845" t="s">
        <v>25</v>
      </c>
      <c r="F188" s="1573" t="s">
        <v>26</v>
      </c>
      <c r="G188" s="1861">
        <v>17.71</v>
      </c>
      <c r="H188" s="1875">
        <v>386.27855549698353</v>
      </c>
      <c r="I188" s="1881">
        <v>386.27855549698353</v>
      </c>
      <c r="J188" s="1862">
        <v>386.27855549698353</v>
      </c>
      <c r="K188" s="1867">
        <v>9.08</v>
      </c>
      <c r="R188" s="327">
        <f t="shared" si="55"/>
        <v>3507.4092839126106</v>
      </c>
      <c r="S188" s="327">
        <f t="shared" si="63"/>
        <v>1865.72542305043</v>
      </c>
      <c r="T188" s="327">
        <f t="shared" si="63"/>
        <v>77.25571109939672</v>
      </c>
      <c r="U188" s="327">
        <f t="shared" si="63"/>
        <v>776.41989654893678</v>
      </c>
      <c r="V188" s="327">
        <f t="shared" si="63"/>
        <v>0</v>
      </c>
      <c r="W188" s="327">
        <f t="shared" si="63"/>
        <v>560.10390547062616</v>
      </c>
      <c r="X188" s="327">
        <f t="shared" si="63"/>
        <v>7.725571109939672</v>
      </c>
      <c r="Y188" s="327">
        <f t="shared" si="63"/>
        <v>11.588356664909504</v>
      </c>
      <c r="Z188" s="327">
        <f t="shared" si="63"/>
        <v>7.725571109939672</v>
      </c>
      <c r="AA188" s="327">
        <f t="shared" si="63"/>
        <v>15.451142219879344</v>
      </c>
      <c r="AB188" s="327">
        <f t="shared" si="63"/>
        <v>46.353426659638018</v>
      </c>
      <c r="AC188" s="327">
        <f t="shared" si="63"/>
        <v>11.588356664909504</v>
      </c>
      <c r="AD188" s="327">
        <f t="shared" si="63"/>
        <v>11.588356664909504</v>
      </c>
      <c r="AE188" s="327">
        <f t="shared" si="63"/>
        <v>7.725571109939672</v>
      </c>
      <c r="AF188" s="327">
        <f t="shared" si="63"/>
        <v>3.862785554969836</v>
      </c>
      <c r="AG188" s="327">
        <f t="shared" si="56"/>
        <v>54.078997769577704</v>
      </c>
      <c r="AH188" s="327">
        <f t="shared" si="56"/>
        <v>19.31392777484918</v>
      </c>
      <c r="AI188" s="327">
        <f t="shared" si="56"/>
        <v>19.31392777484918</v>
      </c>
      <c r="AJ188" s="327">
        <f t="shared" si="56"/>
        <v>11.588356664909504</v>
      </c>
      <c r="AK188" s="1336" t="s">
        <v>1596</v>
      </c>
      <c r="AL188" s="89" t="s">
        <v>1596</v>
      </c>
      <c r="AM188" s="1336" t="s">
        <v>1596</v>
      </c>
      <c r="AN188" s="327">
        <f t="shared" si="57"/>
        <v>3507.4092839126106</v>
      </c>
      <c r="AO188" s="327">
        <f t="shared" si="64"/>
        <v>1865.72542305043</v>
      </c>
      <c r="AP188" s="327">
        <f t="shared" si="64"/>
        <v>77.25571109939672</v>
      </c>
      <c r="AQ188" s="327">
        <f t="shared" si="64"/>
        <v>776.41989654893678</v>
      </c>
      <c r="AR188" s="327">
        <f t="shared" si="64"/>
        <v>0</v>
      </c>
      <c r="AS188" s="327">
        <f t="shared" si="64"/>
        <v>560.10390547062616</v>
      </c>
      <c r="AT188" s="327">
        <f t="shared" si="64"/>
        <v>7.725571109939672</v>
      </c>
      <c r="AU188" s="327">
        <f t="shared" si="64"/>
        <v>11.588356664909504</v>
      </c>
      <c r="AV188" s="327">
        <f t="shared" si="64"/>
        <v>7.725571109939672</v>
      </c>
      <c r="AW188" s="327">
        <f t="shared" si="64"/>
        <v>15.451142219879344</v>
      </c>
      <c r="AX188" s="327">
        <f t="shared" si="64"/>
        <v>46.353426659638018</v>
      </c>
      <c r="AY188" s="327">
        <f t="shared" si="64"/>
        <v>11.588356664909504</v>
      </c>
      <c r="AZ188" s="327">
        <f t="shared" si="64"/>
        <v>11.588356664909504</v>
      </c>
      <c r="BA188" s="327">
        <f t="shared" si="64"/>
        <v>7.725571109939672</v>
      </c>
      <c r="BB188" s="327">
        <f t="shared" si="64"/>
        <v>3.862785554969836</v>
      </c>
      <c r="BC188" s="327">
        <f t="shared" si="58"/>
        <v>54.078997769577704</v>
      </c>
      <c r="BD188" s="327">
        <f t="shared" si="58"/>
        <v>19.31392777484918</v>
      </c>
      <c r="BE188" s="327">
        <f t="shared" si="58"/>
        <v>19.31392777484918</v>
      </c>
      <c r="BF188" s="327">
        <f t="shared" si="58"/>
        <v>11.588356664909504</v>
      </c>
    </row>
    <row r="189" spans="2:58" ht="14.25">
      <c r="B189" s="6" t="s">
        <v>132</v>
      </c>
      <c r="C189" s="1845" t="s">
        <v>113</v>
      </c>
      <c r="D189" s="1846" t="s">
        <v>121</v>
      </c>
      <c r="E189" s="1845" t="s">
        <v>25</v>
      </c>
      <c r="F189" s="1573" t="s">
        <v>26</v>
      </c>
      <c r="G189" s="1861">
        <v>17.82</v>
      </c>
      <c r="H189" s="1875">
        <v>875.78773958937336</v>
      </c>
      <c r="I189" s="1881">
        <v>875.78773958937336</v>
      </c>
      <c r="J189" s="1862">
        <v>875.78773958937336</v>
      </c>
      <c r="K189" s="1867">
        <v>9.08</v>
      </c>
      <c r="R189" s="327">
        <f t="shared" si="55"/>
        <v>7952.1526754715105</v>
      </c>
      <c r="S189" s="327">
        <f t="shared" si="63"/>
        <v>4230.0547822166727</v>
      </c>
      <c r="T189" s="327">
        <f t="shared" si="63"/>
        <v>175.15754791787472</v>
      </c>
      <c r="U189" s="327">
        <f t="shared" si="63"/>
        <v>1760.3333565746402</v>
      </c>
      <c r="V189" s="327">
        <f t="shared" si="63"/>
        <v>0</v>
      </c>
      <c r="W189" s="327">
        <f t="shared" si="63"/>
        <v>1269.8922224045916</v>
      </c>
      <c r="X189" s="327">
        <f t="shared" si="63"/>
        <v>17.515754791787469</v>
      </c>
      <c r="Y189" s="327">
        <f t="shared" si="63"/>
        <v>26.273632187681198</v>
      </c>
      <c r="Z189" s="327">
        <f t="shared" si="63"/>
        <v>17.515754791787469</v>
      </c>
      <c r="AA189" s="327">
        <f t="shared" si="63"/>
        <v>35.031509583574937</v>
      </c>
      <c r="AB189" s="327">
        <f t="shared" si="63"/>
        <v>105.09452875072479</v>
      </c>
      <c r="AC189" s="327">
        <f t="shared" si="63"/>
        <v>26.273632187681198</v>
      </c>
      <c r="AD189" s="327">
        <f t="shared" si="63"/>
        <v>26.273632187681198</v>
      </c>
      <c r="AE189" s="327">
        <f t="shared" si="63"/>
        <v>17.515754791787469</v>
      </c>
      <c r="AF189" s="327">
        <f t="shared" si="63"/>
        <v>8.7578773958937344</v>
      </c>
      <c r="AG189" s="327">
        <f t="shared" si="56"/>
        <v>122.61028354251229</v>
      </c>
      <c r="AH189" s="327">
        <f t="shared" si="56"/>
        <v>43.789386979468681</v>
      </c>
      <c r="AI189" s="327">
        <f t="shared" si="56"/>
        <v>43.789386979468681</v>
      </c>
      <c r="AJ189" s="327">
        <f t="shared" si="56"/>
        <v>26.273632187681198</v>
      </c>
      <c r="AK189" s="1336" t="s">
        <v>1596</v>
      </c>
      <c r="AL189" s="89" t="s">
        <v>1596</v>
      </c>
      <c r="AM189" s="1336" t="s">
        <v>1596</v>
      </c>
      <c r="AN189" s="327">
        <f t="shared" si="57"/>
        <v>7952.1526754715105</v>
      </c>
      <c r="AO189" s="327">
        <f t="shared" si="64"/>
        <v>4230.0547822166727</v>
      </c>
      <c r="AP189" s="327">
        <f t="shared" si="64"/>
        <v>175.15754791787472</v>
      </c>
      <c r="AQ189" s="327">
        <f t="shared" si="64"/>
        <v>1760.3333565746402</v>
      </c>
      <c r="AR189" s="327">
        <f t="shared" si="64"/>
        <v>0</v>
      </c>
      <c r="AS189" s="327">
        <f t="shared" si="64"/>
        <v>1269.8922224045916</v>
      </c>
      <c r="AT189" s="327">
        <f t="shared" si="64"/>
        <v>17.515754791787469</v>
      </c>
      <c r="AU189" s="327">
        <f t="shared" si="64"/>
        <v>26.273632187681198</v>
      </c>
      <c r="AV189" s="327">
        <f t="shared" si="64"/>
        <v>17.515754791787469</v>
      </c>
      <c r="AW189" s="327">
        <f t="shared" si="64"/>
        <v>35.031509583574937</v>
      </c>
      <c r="AX189" s="327">
        <f t="shared" si="64"/>
        <v>105.09452875072479</v>
      </c>
      <c r="AY189" s="327">
        <f t="shared" si="64"/>
        <v>26.273632187681198</v>
      </c>
      <c r="AZ189" s="327">
        <f t="shared" si="64"/>
        <v>26.273632187681198</v>
      </c>
      <c r="BA189" s="327">
        <f t="shared" si="64"/>
        <v>17.515754791787469</v>
      </c>
      <c r="BB189" s="327">
        <f t="shared" si="64"/>
        <v>8.7578773958937344</v>
      </c>
      <c r="BC189" s="327">
        <f t="shared" si="58"/>
        <v>122.61028354251229</v>
      </c>
      <c r="BD189" s="327">
        <f t="shared" si="58"/>
        <v>43.789386979468681</v>
      </c>
      <c r="BE189" s="327">
        <f t="shared" si="58"/>
        <v>43.789386979468681</v>
      </c>
      <c r="BF189" s="327">
        <f t="shared" si="58"/>
        <v>26.273632187681198</v>
      </c>
    </row>
    <row r="190" spans="2:58" ht="14.25">
      <c r="B190" s="6" t="s">
        <v>132</v>
      </c>
      <c r="C190" s="1845" t="s">
        <v>113</v>
      </c>
      <c r="D190" s="1846" t="s">
        <v>122</v>
      </c>
      <c r="E190" s="1845" t="s">
        <v>25</v>
      </c>
      <c r="F190" s="1573" t="s">
        <v>26</v>
      </c>
      <c r="G190" s="1861">
        <v>17.39</v>
      </c>
      <c r="H190" s="1875">
        <v>755.46439146334706</v>
      </c>
      <c r="I190" s="1881">
        <v>755.46439146334706</v>
      </c>
      <c r="J190" s="1862">
        <v>755.46439146334706</v>
      </c>
      <c r="K190" s="1867">
        <v>9.08</v>
      </c>
      <c r="R190" s="327">
        <f t="shared" si="55"/>
        <v>6859.6166744871916</v>
      </c>
      <c r="S190" s="327">
        <f t="shared" si="63"/>
        <v>3648.8930107679657</v>
      </c>
      <c r="T190" s="327">
        <f t="shared" si="63"/>
        <v>151.09287829266944</v>
      </c>
      <c r="U190" s="327">
        <f t="shared" si="63"/>
        <v>1518.4834268413274</v>
      </c>
      <c r="V190" s="327">
        <f t="shared" si="63"/>
        <v>0</v>
      </c>
      <c r="W190" s="327">
        <f t="shared" si="63"/>
        <v>1095.4233676218535</v>
      </c>
      <c r="X190" s="327">
        <f t="shared" si="63"/>
        <v>15.109287829266943</v>
      </c>
      <c r="Y190" s="327">
        <f t="shared" si="63"/>
        <v>22.66393174390041</v>
      </c>
      <c r="Z190" s="327">
        <f t="shared" si="63"/>
        <v>15.109287829266943</v>
      </c>
      <c r="AA190" s="327">
        <f t="shared" si="63"/>
        <v>30.218575658533886</v>
      </c>
      <c r="AB190" s="327">
        <f t="shared" si="63"/>
        <v>90.655726975601638</v>
      </c>
      <c r="AC190" s="327">
        <f t="shared" si="63"/>
        <v>22.66393174390041</v>
      </c>
      <c r="AD190" s="327">
        <f t="shared" si="63"/>
        <v>22.66393174390041</v>
      </c>
      <c r="AE190" s="327">
        <f t="shared" si="63"/>
        <v>15.109287829266943</v>
      </c>
      <c r="AF190" s="327">
        <f t="shared" si="63"/>
        <v>7.5546439146334716</v>
      </c>
      <c r="AG190" s="327">
        <f t="shared" si="56"/>
        <v>105.7650148048686</v>
      </c>
      <c r="AH190" s="327">
        <f t="shared" si="56"/>
        <v>37.77321957316736</v>
      </c>
      <c r="AI190" s="327">
        <f t="shared" si="56"/>
        <v>37.77321957316736</v>
      </c>
      <c r="AJ190" s="327">
        <f t="shared" si="56"/>
        <v>22.66393174390041</v>
      </c>
      <c r="AK190" s="1336" t="s">
        <v>1596</v>
      </c>
      <c r="AL190" s="89" t="s">
        <v>1596</v>
      </c>
      <c r="AM190" s="1336" t="s">
        <v>1596</v>
      </c>
      <c r="AN190" s="327">
        <f t="shared" si="57"/>
        <v>6859.6166744871916</v>
      </c>
      <c r="AO190" s="327">
        <f t="shared" si="64"/>
        <v>3648.8930107679657</v>
      </c>
      <c r="AP190" s="327">
        <f t="shared" si="64"/>
        <v>151.09287829266944</v>
      </c>
      <c r="AQ190" s="327">
        <f t="shared" si="64"/>
        <v>1518.4834268413274</v>
      </c>
      <c r="AR190" s="327">
        <f t="shared" si="64"/>
        <v>0</v>
      </c>
      <c r="AS190" s="327">
        <f t="shared" si="64"/>
        <v>1095.4233676218535</v>
      </c>
      <c r="AT190" s="327">
        <f t="shared" si="64"/>
        <v>15.109287829266943</v>
      </c>
      <c r="AU190" s="327">
        <f t="shared" si="64"/>
        <v>22.66393174390041</v>
      </c>
      <c r="AV190" s="327">
        <f t="shared" si="64"/>
        <v>15.109287829266943</v>
      </c>
      <c r="AW190" s="327">
        <f t="shared" si="64"/>
        <v>30.218575658533886</v>
      </c>
      <c r="AX190" s="327">
        <f t="shared" si="64"/>
        <v>90.655726975601638</v>
      </c>
      <c r="AY190" s="327">
        <f t="shared" si="64"/>
        <v>22.66393174390041</v>
      </c>
      <c r="AZ190" s="327">
        <f t="shared" si="64"/>
        <v>22.66393174390041</v>
      </c>
      <c r="BA190" s="327">
        <f t="shared" si="64"/>
        <v>15.109287829266943</v>
      </c>
      <c r="BB190" s="327">
        <f t="shared" si="64"/>
        <v>7.5546439146334716</v>
      </c>
      <c r="BC190" s="327">
        <f t="shared" si="58"/>
        <v>105.7650148048686</v>
      </c>
      <c r="BD190" s="327">
        <f t="shared" si="58"/>
        <v>37.77321957316736</v>
      </c>
      <c r="BE190" s="327">
        <f t="shared" si="58"/>
        <v>37.77321957316736</v>
      </c>
      <c r="BF190" s="327">
        <f t="shared" si="58"/>
        <v>22.66393174390041</v>
      </c>
    </row>
    <row r="191" spans="2:58" ht="14.25">
      <c r="B191" s="6" t="s">
        <v>132</v>
      </c>
      <c r="C191" s="1845" t="s">
        <v>113</v>
      </c>
      <c r="D191" s="1846" t="s">
        <v>123</v>
      </c>
      <c r="E191" s="1845" t="s">
        <v>25</v>
      </c>
      <c r="F191" s="1573" t="s">
        <v>26</v>
      </c>
      <c r="G191" s="1861">
        <v>16.97</v>
      </c>
      <c r="H191" s="1875">
        <v>1425.8773342301986</v>
      </c>
      <c r="I191" s="1881">
        <v>1425.8773342301986</v>
      </c>
      <c r="J191" s="1862">
        <v>1425.8773342301986</v>
      </c>
      <c r="K191" s="1867">
        <v>9.08</v>
      </c>
      <c r="R191" s="327">
        <f t="shared" si="55"/>
        <v>12946.966194810204</v>
      </c>
      <c r="S191" s="327">
        <f t="shared" si="63"/>
        <v>6886.9875243318575</v>
      </c>
      <c r="T191" s="327">
        <f t="shared" si="63"/>
        <v>285.1754668460398</v>
      </c>
      <c r="U191" s="327">
        <f t="shared" si="63"/>
        <v>2866.0134418026992</v>
      </c>
      <c r="V191" s="327">
        <f t="shared" si="63"/>
        <v>0</v>
      </c>
      <c r="W191" s="327">
        <f t="shared" si="63"/>
        <v>2067.5221346337885</v>
      </c>
      <c r="X191" s="327">
        <f t="shared" si="63"/>
        <v>28.517546684603975</v>
      </c>
      <c r="Y191" s="327">
        <f t="shared" si="63"/>
        <v>42.776320026905957</v>
      </c>
      <c r="Z191" s="327">
        <f t="shared" si="63"/>
        <v>28.517546684603975</v>
      </c>
      <c r="AA191" s="327">
        <f t="shared" si="63"/>
        <v>57.035093369207949</v>
      </c>
      <c r="AB191" s="327">
        <f t="shared" si="63"/>
        <v>171.10528010762383</v>
      </c>
      <c r="AC191" s="327">
        <f t="shared" si="63"/>
        <v>42.776320026905957</v>
      </c>
      <c r="AD191" s="327">
        <f t="shared" si="63"/>
        <v>42.776320026905957</v>
      </c>
      <c r="AE191" s="327">
        <f t="shared" si="63"/>
        <v>28.517546684603975</v>
      </c>
      <c r="AF191" s="327">
        <f t="shared" si="63"/>
        <v>14.258773342301987</v>
      </c>
      <c r="AG191" s="327">
        <f t="shared" si="56"/>
        <v>199.62282679222784</v>
      </c>
      <c r="AH191" s="327">
        <f t="shared" si="56"/>
        <v>71.293866711509949</v>
      </c>
      <c r="AI191" s="327">
        <f t="shared" si="56"/>
        <v>71.293866711509949</v>
      </c>
      <c r="AJ191" s="327">
        <f t="shared" si="56"/>
        <v>42.776320026905957</v>
      </c>
      <c r="AK191" s="1336" t="s">
        <v>1596</v>
      </c>
      <c r="AL191" s="89" t="s">
        <v>1596</v>
      </c>
      <c r="AM191" s="1336" t="s">
        <v>1596</v>
      </c>
      <c r="AN191" s="327">
        <f t="shared" si="57"/>
        <v>12946.966194810204</v>
      </c>
      <c r="AO191" s="327">
        <f t="shared" si="64"/>
        <v>6886.9875243318575</v>
      </c>
      <c r="AP191" s="327">
        <f t="shared" si="64"/>
        <v>285.1754668460398</v>
      </c>
      <c r="AQ191" s="327">
        <f t="shared" si="64"/>
        <v>2866.0134418026992</v>
      </c>
      <c r="AR191" s="327">
        <f t="shared" si="64"/>
        <v>0</v>
      </c>
      <c r="AS191" s="327">
        <f t="shared" si="64"/>
        <v>2067.5221346337885</v>
      </c>
      <c r="AT191" s="327">
        <f t="shared" si="64"/>
        <v>28.517546684603975</v>
      </c>
      <c r="AU191" s="327">
        <f t="shared" si="64"/>
        <v>42.776320026905957</v>
      </c>
      <c r="AV191" s="327">
        <f t="shared" si="64"/>
        <v>28.517546684603975</v>
      </c>
      <c r="AW191" s="327">
        <f t="shared" si="64"/>
        <v>57.035093369207949</v>
      </c>
      <c r="AX191" s="327">
        <f t="shared" si="64"/>
        <v>171.10528010762383</v>
      </c>
      <c r="AY191" s="327">
        <f t="shared" si="64"/>
        <v>42.776320026905957</v>
      </c>
      <c r="AZ191" s="327">
        <f t="shared" si="64"/>
        <v>42.776320026905957</v>
      </c>
      <c r="BA191" s="327">
        <f t="shared" si="64"/>
        <v>28.517546684603975</v>
      </c>
      <c r="BB191" s="327">
        <f t="shared" si="64"/>
        <v>14.258773342301987</v>
      </c>
      <c r="BC191" s="327">
        <f t="shared" si="58"/>
        <v>199.62282679222784</v>
      </c>
      <c r="BD191" s="327">
        <f t="shared" si="58"/>
        <v>71.293866711509949</v>
      </c>
      <c r="BE191" s="327">
        <f t="shared" si="58"/>
        <v>71.293866711509949</v>
      </c>
      <c r="BF191" s="327">
        <f t="shared" si="58"/>
        <v>42.776320026905957</v>
      </c>
    </row>
    <row r="192" spans="2:58" ht="14.25">
      <c r="B192" s="6" t="s">
        <v>132</v>
      </c>
      <c r="C192" s="1845" t="s">
        <v>113</v>
      </c>
      <c r="D192" s="1846" t="s">
        <v>124</v>
      </c>
      <c r="E192" s="1845" t="s">
        <v>25</v>
      </c>
      <c r="F192" s="1573" t="s">
        <v>26</v>
      </c>
      <c r="G192" s="1861">
        <v>17.39</v>
      </c>
      <c r="H192" s="1875">
        <v>1260.3067992782342</v>
      </c>
      <c r="I192" s="1881">
        <v>1260.3067992782342</v>
      </c>
      <c r="J192" s="1862">
        <v>1260.3067992782342</v>
      </c>
      <c r="K192" s="1867">
        <v>9.08</v>
      </c>
      <c r="R192" s="327">
        <f t="shared" si="55"/>
        <v>11443.585737446367</v>
      </c>
      <c r="S192" s="327">
        <f t="shared" si="63"/>
        <v>6087.2818405138696</v>
      </c>
      <c r="T192" s="327">
        <f t="shared" si="63"/>
        <v>252.06135985564688</v>
      </c>
      <c r="U192" s="327">
        <f t="shared" si="63"/>
        <v>2533.2166665492505</v>
      </c>
      <c r="V192" s="327">
        <f t="shared" si="63"/>
        <v>0</v>
      </c>
      <c r="W192" s="327">
        <f t="shared" si="63"/>
        <v>1827.4448589534397</v>
      </c>
      <c r="X192" s="327">
        <f t="shared" si="63"/>
        <v>25.206135985564686</v>
      </c>
      <c r="Y192" s="327">
        <f t="shared" si="63"/>
        <v>37.809203978347021</v>
      </c>
      <c r="Z192" s="327">
        <f t="shared" si="63"/>
        <v>25.206135985564686</v>
      </c>
      <c r="AA192" s="327">
        <f t="shared" si="63"/>
        <v>50.412271971129371</v>
      </c>
      <c r="AB192" s="327">
        <f t="shared" si="63"/>
        <v>151.23681591338809</v>
      </c>
      <c r="AC192" s="327">
        <f t="shared" si="63"/>
        <v>37.809203978347021</v>
      </c>
      <c r="AD192" s="327">
        <f t="shared" si="63"/>
        <v>37.809203978347021</v>
      </c>
      <c r="AE192" s="327">
        <f t="shared" si="63"/>
        <v>25.206135985564686</v>
      </c>
      <c r="AF192" s="327">
        <f t="shared" si="63"/>
        <v>12.603067992782343</v>
      </c>
      <c r="AG192" s="327">
        <f t="shared" si="56"/>
        <v>176.4429518989528</v>
      </c>
      <c r="AH192" s="327">
        <f t="shared" si="56"/>
        <v>63.015339963911721</v>
      </c>
      <c r="AI192" s="327">
        <f t="shared" si="56"/>
        <v>63.015339963911721</v>
      </c>
      <c r="AJ192" s="327">
        <f t="shared" si="56"/>
        <v>37.809203978347021</v>
      </c>
      <c r="AK192" s="1336" t="s">
        <v>1596</v>
      </c>
      <c r="AL192" s="89" t="s">
        <v>1596</v>
      </c>
      <c r="AM192" s="1336" t="s">
        <v>1596</v>
      </c>
      <c r="AN192" s="327">
        <f t="shared" si="57"/>
        <v>11443.585737446367</v>
      </c>
      <c r="AO192" s="327">
        <f t="shared" si="64"/>
        <v>6087.2818405138696</v>
      </c>
      <c r="AP192" s="327">
        <f t="shared" si="64"/>
        <v>252.06135985564688</v>
      </c>
      <c r="AQ192" s="327">
        <f t="shared" si="64"/>
        <v>2533.2166665492505</v>
      </c>
      <c r="AR192" s="327">
        <f t="shared" si="64"/>
        <v>0</v>
      </c>
      <c r="AS192" s="327">
        <f t="shared" si="64"/>
        <v>1827.4448589534397</v>
      </c>
      <c r="AT192" s="327">
        <f t="shared" si="64"/>
        <v>25.206135985564686</v>
      </c>
      <c r="AU192" s="327">
        <f t="shared" si="64"/>
        <v>37.809203978347021</v>
      </c>
      <c r="AV192" s="327">
        <f t="shared" si="64"/>
        <v>25.206135985564686</v>
      </c>
      <c r="AW192" s="327">
        <f t="shared" si="64"/>
        <v>50.412271971129371</v>
      </c>
      <c r="AX192" s="327">
        <f t="shared" si="64"/>
        <v>151.23681591338809</v>
      </c>
      <c r="AY192" s="327">
        <f t="shared" si="64"/>
        <v>37.809203978347021</v>
      </c>
      <c r="AZ192" s="327">
        <f t="shared" si="64"/>
        <v>37.809203978347021</v>
      </c>
      <c r="BA192" s="327">
        <f t="shared" si="64"/>
        <v>25.206135985564686</v>
      </c>
      <c r="BB192" s="327">
        <f t="shared" si="64"/>
        <v>12.603067992782343</v>
      </c>
      <c r="BC192" s="327">
        <f t="shared" si="58"/>
        <v>176.4429518989528</v>
      </c>
      <c r="BD192" s="327">
        <f t="shared" si="58"/>
        <v>63.015339963911721</v>
      </c>
      <c r="BE192" s="327">
        <f t="shared" si="58"/>
        <v>63.015339963911721</v>
      </c>
      <c r="BF192" s="327">
        <f t="shared" si="58"/>
        <v>37.809203978347021</v>
      </c>
    </row>
    <row r="193" spans="2:58" ht="14.25">
      <c r="B193" s="6" t="s">
        <v>132</v>
      </c>
      <c r="C193" s="1845" t="s">
        <v>113</v>
      </c>
      <c r="D193" s="1846" t="s">
        <v>125</v>
      </c>
      <c r="E193" s="1845" t="s">
        <v>25</v>
      </c>
      <c r="F193" s="1573" t="s">
        <v>26</v>
      </c>
      <c r="G193" s="1861">
        <v>17.39</v>
      </c>
      <c r="H193" s="1875">
        <v>2348.3455275475199</v>
      </c>
      <c r="I193" s="1881">
        <v>2348.3455275475199</v>
      </c>
      <c r="J193" s="1862">
        <v>2348.3455275475199</v>
      </c>
      <c r="K193" s="1867">
        <v>9.08</v>
      </c>
      <c r="R193" s="327">
        <f t="shared" si="55"/>
        <v>21322.97739013148</v>
      </c>
      <c r="S193" s="327">
        <f t="shared" si="63"/>
        <v>11342.508898054517</v>
      </c>
      <c r="T193" s="327">
        <f t="shared" si="63"/>
        <v>469.66910550950405</v>
      </c>
      <c r="U193" s="327">
        <f t="shared" si="63"/>
        <v>4720.1745103705143</v>
      </c>
      <c r="V193" s="327">
        <f t="shared" si="63"/>
        <v>0</v>
      </c>
      <c r="W193" s="327">
        <f t="shared" si="63"/>
        <v>3405.1010149439044</v>
      </c>
      <c r="X193" s="327">
        <f t="shared" si="63"/>
        <v>46.966910550950402</v>
      </c>
      <c r="Y193" s="327">
        <f t="shared" si="63"/>
        <v>70.450365826425582</v>
      </c>
      <c r="Z193" s="327">
        <f t="shared" si="63"/>
        <v>46.966910550950402</v>
      </c>
      <c r="AA193" s="327">
        <f t="shared" si="63"/>
        <v>93.933821101900804</v>
      </c>
      <c r="AB193" s="327">
        <f t="shared" si="63"/>
        <v>281.80146330570233</v>
      </c>
      <c r="AC193" s="327">
        <f t="shared" si="63"/>
        <v>70.450365826425582</v>
      </c>
      <c r="AD193" s="327">
        <f t="shared" si="63"/>
        <v>70.450365826425582</v>
      </c>
      <c r="AE193" s="327">
        <f t="shared" si="63"/>
        <v>46.966910550950402</v>
      </c>
      <c r="AF193" s="327">
        <f t="shared" si="63"/>
        <v>23.483455275475201</v>
      </c>
      <c r="AG193" s="327">
        <f t="shared" si="56"/>
        <v>328.76837385665283</v>
      </c>
      <c r="AH193" s="327">
        <f t="shared" si="56"/>
        <v>117.41727637737601</v>
      </c>
      <c r="AI193" s="327">
        <f t="shared" si="56"/>
        <v>117.41727637737601</v>
      </c>
      <c r="AJ193" s="327">
        <f t="shared" si="56"/>
        <v>70.450365826425582</v>
      </c>
      <c r="AK193" s="1336" t="s">
        <v>1596</v>
      </c>
      <c r="AL193" s="89" t="s">
        <v>1596</v>
      </c>
      <c r="AM193" s="1336" t="s">
        <v>1596</v>
      </c>
      <c r="AN193" s="327">
        <f t="shared" si="57"/>
        <v>21322.97739013148</v>
      </c>
      <c r="AO193" s="327">
        <f t="shared" si="64"/>
        <v>11342.508898054517</v>
      </c>
      <c r="AP193" s="327">
        <f t="shared" si="64"/>
        <v>469.66910550950405</v>
      </c>
      <c r="AQ193" s="327">
        <f t="shared" si="64"/>
        <v>4720.1745103705143</v>
      </c>
      <c r="AR193" s="327">
        <f t="shared" si="64"/>
        <v>0</v>
      </c>
      <c r="AS193" s="327">
        <f t="shared" si="64"/>
        <v>3405.1010149439044</v>
      </c>
      <c r="AT193" s="327">
        <f t="shared" si="64"/>
        <v>46.966910550950402</v>
      </c>
      <c r="AU193" s="327">
        <f t="shared" si="64"/>
        <v>70.450365826425582</v>
      </c>
      <c r="AV193" s="327">
        <f t="shared" si="64"/>
        <v>46.966910550950402</v>
      </c>
      <c r="AW193" s="327">
        <f t="shared" si="64"/>
        <v>93.933821101900804</v>
      </c>
      <c r="AX193" s="327">
        <f t="shared" si="64"/>
        <v>281.80146330570233</v>
      </c>
      <c r="AY193" s="327">
        <f t="shared" si="64"/>
        <v>70.450365826425582</v>
      </c>
      <c r="AZ193" s="327">
        <f t="shared" si="64"/>
        <v>70.450365826425582</v>
      </c>
      <c r="BA193" s="327">
        <f t="shared" si="64"/>
        <v>46.966910550950402</v>
      </c>
      <c r="BB193" s="327">
        <f t="shared" si="64"/>
        <v>23.483455275475201</v>
      </c>
      <c r="BC193" s="327">
        <f t="shared" si="58"/>
        <v>328.76837385665283</v>
      </c>
      <c r="BD193" s="327">
        <f t="shared" si="58"/>
        <v>117.41727637737601</v>
      </c>
      <c r="BE193" s="327">
        <f t="shared" si="58"/>
        <v>117.41727637737601</v>
      </c>
      <c r="BF193" s="327">
        <f t="shared" si="58"/>
        <v>70.450365826425582</v>
      </c>
    </row>
    <row r="194" spans="2:58" ht="14.25">
      <c r="B194" s="6" t="s">
        <v>132</v>
      </c>
      <c r="C194" s="1845" t="s">
        <v>113</v>
      </c>
      <c r="D194" s="1846" t="s">
        <v>126</v>
      </c>
      <c r="E194" s="1845" t="s">
        <v>25</v>
      </c>
      <c r="F194" s="1573" t="s">
        <v>26</v>
      </c>
      <c r="G194" s="1861">
        <v>17.39</v>
      </c>
      <c r="H194" s="1875">
        <v>852.19814695004345</v>
      </c>
      <c r="I194" s="1881">
        <v>852.19814695004345</v>
      </c>
      <c r="J194" s="1862">
        <v>852.19814695004345</v>
      </c>
      <c r="K194" s="1867">
        <v>9.08</v>
      </c>
      <c r="R194" s="327">
        <f t="shared" si="55"/>
        <v>7737.9591743063947</v>
      </c>
      <c r="S194" s="327">
        <f t="shared" si="63"/>
        <v>4116.117049768709</v>
      </c>
      <c r="T194" s="327">
        <f t="shared" si="63"/>
        <v>170.43962939000872</v>
      </c>
      <c r="U194" s="327">
        <f t="shared" si="63"/>
        <v>1712.9182753695873</v>
      </c>
      <c r="V194" s="327">
        <f t="shared" si="63"/>
        <v>0</v>
      </c>
      <c r="W194" s="327">
        <f t="shared" si="63"/>
        <v>1235.6873130775632</v>
      </c>
      <c r="X194" s="327">
        <f t="shared" si="63"/>
        <v>17.04396293900087</v>
      </c>
      <c r="Y194" s="327">
        <f t="shared" si="63"/>
        <v>25.565944408501302</v>
      </c>
      <c r="Z194" s="327">
        <f t="shared" si="63"/>
        <v>17.04396293900087</v>
      </c>
      <c r="AA194" s="327">
        <f t="shared" si="63"/>
        <v>34.087925878001741</v>
      </c>
      <c r="AB194" s="327">
        <f t="shared" si="63"/>
        <v>102.26377763400521</v>
      </c>
      <c r="AC194" s="327">
        <f t="shared" si="63"/>
        <v>25.565944408501302</v>
      </c>
      <c r="AD194" s="327">
        <f t="shared" si="63"/>
        <v>25.565944408501302</v>
      </c>
      <c r="AE194" s="327">
        <f t="shared" si="63"/>
        <v>17.04396293900087</v>
      </c>
      <c r="AF194" s="327">
        <f t="shared" si="63"/>
        <v>8.5219814695004352</v>
      </c>
      <c r="AG194" s="327">
        <f t="shared" si="56"/>
        <v>119.3077405730061</v>
      </c>
      <c r="AH194" s="327">
        <f t="shared" si="56"/>
        <v>42.60990734750218</v>
      </c>
      <c r="AI194" s="327">
        <f t="shared" si="56"/>
        <v>42.60990734750218</v>
      </c>
      <c r="AJ194" s="327">
        <f t="shared" si="56"/>
        <v>25.565944408501302</v>
      </c>
      <c r="AK194" s="1336" t="s">
        <v>1596</v>
      </c>
      <c r="AL194" s="89" t="s">
        <v>1596</v>
      </c>
      <c r="AM194" s="1336" t="s">
        <v>1596</v>
      </c>
      <c r="AN194" s="327">
        <f t="shared" si="57"/>
        <v>7737.9591743063947</v>
      </c>
      <c r="AO194" s="327">
        <f t="shared" si="64"/>
        <v>4116.117049768709</v>
      </c>
      <c r="AP194" s="327">
        <f t="shared" si="64"/>
        <v>170.43962939000872</v>
      </c>
      <c r="AQ194" s="327">
        <f t="shared" si="64"/>
        <v>1712.9182753695873</v>
      </c>
      <c r="AR194" s="327">
        <f t="shared" si="64"/>
        <v>0</v>
      </c>
      <c r="AS194" s="327">
        <f t="shared" si="64"/>
        <v>1235.6873130775632</v>
      </c>
      <c r="AT194" s="327">
        <f t="shared" si="64"/>
        <v>17.04396293900087</v>
      </c>
      <c r="AU194" s="327">
        <f t="shared" si="64"/>
        <v>25.565944408501302</v>
      </c>
      <c r="AV194" s="327">
        <f t="shared" si="64"/>
        <v>17.04396293900087</v>
      </c>
      <c r="AW194" s="327">
        <f t="shared" si="64"/>
        <v>34.087925878001741</v>
      </c>
      <c r="AX194" s="327">
        <f t="shared" si="64"/>
        <v>102.26377763400521</v>
      </c>
      <c r="AY194" s="327">
        <f t="shared" si="64"/>
        <v>25.565944408501302</v>
      </c>
      <c r="AZ194" s="327">
        <f t="shared" si="64"/>
        <v>25.565944408501302</v>
      </c>
      <c r="BA194" s="327">
        <f t="shared" si="64"/>
        <v>17.04396293900087</v>
      </c>
      <c r="BB194" s="327">
        <f t="shared" si="64"/>
        <v>8.5219814695004352</v>
      </c>
      <c r="BC194" s="327">
        <f t="shared" si="58"/>
        <v>119.3077405730061</v>
      </c>
      <c r="BD194" s="327">
        <f t="shared" si="58"/>
        <v>42.60990734750218</v>
      </c>
      <c r="BE194" s="327">
        <f t="shared" si="58"/>
        <v>42.60990734750218</v>
      </c>
      <c r="BF194" s="327">
        <f t="shared" si="58"/>
        <v>25.565944408501302</v>
      </c>
    </row>
    <row r="195" spans="2:58" ht="14.25">
      <c r="B195" s="6" t="s">
        <v>132</v>
      </c>
      <c r="C195" s="1845" t="s">
        <v>113</v>
      </c>
      <c r="D195" s="1846" t="s">
        <v>127</v>
      </c>
      <c r="E195" s="1845" t="s">
        <v>25</v>
      </c>
      <c r="F195" s="1573" t="s">
        <v>26</v>
      </c>
      <c r="G195" s="1861">
        <v>17.82</v>
      </c>
      <c r="H195" s="1875">
        <v>0.3026986953080204</v>
      </c>
      <c r="I195" s="1881">
        <v>0.3026986953080204</v>
      </c>
      <c r="J195" s="1862">
        <v>0.3026986953080204</v>
      </c>
      <c r="K195" s="1867">
        <v>9.08</v>
      </c>
      <c r="R195" s="327">
        <f t="shared" si="55"/>
        <v>2.7485041533968251</v>
      </c>
      <c r="S195" s="327">
        <f t="shared" si="63"/>
        <v>1.4620346983377381</v>
      </c>
      <c r="T195" s="327">
        <f t="shared" si="63"/>
        <v>6.0539739061604092E-2</v>
      </c>
      <c r="U195" s="327">
        <f t="shared" si="63"/>
        <v>0.60842437756912093</v>
      </c>
      <c r="V195" s="327">
        <f t="shared" si="63"/>
        <v>0</v>
      </c>
      <c r="W195" s="327">
        <f t="shared" si="63"/>
        <v>0.4389131081966296</v>
      </c>
      <c r="X195" s="327">
        <f t="shared" si="63"/>
        <v>6.0539739061604078E-3</v>
      </c>
      <c r="Y195" s="327">
        <f t="shared" si="63"/>
        <v>9.08096085924061E-3</v>
      </c>
      <c r="Z195" s="327">
        <f t="shared" si="63"/>
        <v>6.0539739061604078E-3</v>
      </c>
      <c r="AA195" s="327">
        <f t="shared" si="63"/>
        <v>1.2107947812320816E-2</v>
      </c>
      <c r="AB195" s="327">
        <f t="shared" si="63"/>
        <v>3.632384343696244E-2</v>
      </c>
      <c r="AC195" s="327">
        <f t="shared" si="63"/>
        <v>9.08096085924061E-3</v>
      </c>
      <c r="AD195" s="327">
        <f t="shared" si="63"/>
        <v>9.08096085924061E-3</v>
      </c>
      <c r="AE195" s="327">
        <f t="shared" si="63"/>
        <v>6.0539739061604078E-3</v>
      </c>
      <c r="AF195" s="327">
        <f t="shared" si="63"/>
        <v>3.0269869530802039E-3</v>
      </c>
      <c r="AG195" s="327">
        <f t="shared" si="56"/>
        <v>4.2377817343122862E-2</v>
      </c>
      <c r="AH195" s="327">
        <f t="shared" si="56"/>
        <v>1.5134934765401023E-2</v>
      </c>
      <c r="AI195" s="327">
        <f t="shared" si="56"/>
        <v>1.5134934765401023E-2</v>
      </c>
      <c r="AJ195" s="327">
        <f t="shared" si="56"/>
        <v>9.08096085924061E-3</v>
      </c>
      <c r="AK195" s="1336" t="s">
        <v>1596</v>
      </c>
      <c r="AL195" s="89" t="s">
        <v>1596</v>
      </c>
      <c r="AM195" s="1336" t="s">
        <v>1596</v>
      </c>
      <c r="AN195" s="327">
        <f t="shared" si="57"/>
        <v>2.7485041533968251</v>
      </c>
      <c r="AO195" s="327">
        <f t="shared" si="64"/>
        <v>1.4620346983377381</v>
      </c>
      <c r="AP195" s="327">
        <f t="shared" si="64"/>
        <v>6.0539739061604092E-2</v>
      </c>
      <c r="AQ195" s="327">
        <f t="shared" si="64"/>
        <v>0.60842437756912093</v>
      </c>
      <c r="AR195" s="327">
        <f t="shared" si="64"/>
        <v>0</v>
      </c>
      <c r="AS195" s="327">
        <f t="shared" si="64"/>
        <v>0.4389131081966296</v>
      </c>
      <c r="AT195" s="327">
        <f t="shared" si="64"/>
        <v>6.0539739061604078E-3</v>
      </c>
      <c r="AU195" s="327">
        <f t="shared" si="64"/>
        <v>9.08096085924061E-3</v>
      </c>
      <c r="AV195" s="327">
        <f t="shared" si="64"/>
        <v>6.0539739061604078E-3</v>
      </c>
      <c r="AW195" s="327">
        <f t="shared" si="64"/>
        <v>1.2107947812320816E-2</v>
      </c>
      <c r="AX195" s="327">
        <f t="shared" si="64"/>
        <v>3.632384343696244E-2</v>
      </c>
      <c r="AY195" s="327">
        <f t="shared" si="64"/>
        <v>9.08096085924061E-3</v>
      </c>
      <c r="AZ195" s="327">
        <f t="shared" si="64"/>
        <v>9.08096085924061E-3</v>
      </c>
      <c r="BA195" s="327">
        <f t="shared" si="64"/>
        <v>6.0539739061604078E-3</v>
      </c>
      <c r="BB195" s="327">
        <f t="shared" si="64"/>
        <v>3.0269869530802039E-3</v>
      </c>
      <c r="BC195" s="327">
        <f t="shared" si="58"/>
        <v>4.2377817343122862E-2</v>
      </c>
      <c r="BD195" s="327">
        <f t="shared" si="58"/>
        <v>1.5134934765401023E-2</v>
      </c>
      <c r="BE195" s="327">
        <f t="shared" si="58"/>
        <v>1.5134934765401023E-2</v>
      </c>
      <c r="BF195" s="327">
        <f t="shared" si="58"/>
        <v>9.08096085924061E-3</v>
      </c>
    </row>
    <row r="196" spans="2:58" ht="14.25">
      <c r="B196" s="6" t="s">
        <v>132</v>
      </c>
      <c r="C196" s="1845" t="s">
        <v>113</v>
      </c>
      <c r="D196" s="1846" t="s">
        <v>128</v>
      </c>
      <c r="E196" s="1845" t="s">
        <v>25</v>
      </c>
      <c r="F196" s="1573" t="s">
        <v>26</v>
      </c>
      <c r="G196" s="1861">
        <v>17.71</v>
      </c>
      <c r="H196" s="1875">
        <v>4011.6748487230693</v>
      </c>
      <c r="I196" s="1881">
        <v>4011.6748487230693</v>
      </c>
      <c r="J196" s="1862">
        <v>4011.6748487230693</v>
      </c>
      <c r="K196" s="1867">
        <v>9.08</v>
      </c>
      <c r="R196" s="327">
        <f t="shared" si="55"/>
        <v>36426.007626405473</v>
      </c>
      <c r="S196" s="327">
        <f t="shared" si="63"/>
        <v>19376.389519332421</v>
      </c>
      <c r="T196" s="327">
        <f t="shared" si="63"/>
        <v>802.33496974461411</v>
      </c>
      <c r="U196" s="327">
        <f t="shared" si="63"/>
        <v>8063.466445933369</v>
      </c>
      <c r="V196" s="327">
        <f t="shared" si="63"/>
        <v>0</v>
      </c>
      <c r="W196" s="327">
        <f t="shared" si="63"/>
        <v>5816.9285306484517</v>
      </c>
      <c r="X196" s="327">
        <f t="shared" si="63"/>
        <v>80.233496974461403</v>
      </c>
      <c r="Y196" s="327">
        <f t="shared" si="63"/>
        <v>120.35024546169208</v>
      </c>
      <c r="Z196" s="327">
        <f t="shared" si="63"/>
        <v>80.233496974461403</v>
      </c>
      <c r="AA196" s="327">
        <f t="shared" si="63"/>
        <v>160.46699394892281</v>
      </c>
      <c r="AB196" s="327">
        <f t="shared" si="63"/>
        <v>481.40098184676833</v>
      </c>
      <c r="AC196" s="327">
        <f t="shared" si="63"/>
        <v>120.35024546169208</v>
      </c>
      <c r="AD196" s="327">
        <f t="shared" si="63"/>
        <v>120.35024546169208</v>
      </c>
      <c r="AE196" s="327">
        <f t="shared" si="63"/>
        <v>80.233496974461403</v>
      </c>
      <c r="AF196" s="327">
        <f t="shared" si="63"/>
        <v>40.116748487230701</v>
      </c>
      <c r="AG196" s="327">
        <f t="shared" si="56"/>
        <v>561.63447882122978</v>
      </c>
      <c r="AH196" s="327">
        <f t="shared" si="56"/>
        <v>200.58374243615353</v>
      </c>
      <c r="AI196" s="327">
        <f t="shared" si="56"/>
        <v>200.58374243615353</v>
      </c>
      <c r="AJ196" s="327">
        <f t="shared" si="56"/>
        <v>120.35024546169208</v>
      </c>
      <c r="AK196" s="1336" t="s">
        <v>1596</v>
      </c>
      <c r="AL196" s="89" t="s">
        <v>1596</v>
      </c>
      <c r="AM196" s="1336" t="s">
        <v>1596</v>
      </c>
      <c r="AN196" s="327">
        <f t="shared" si="57"/>
        <v>36426.007626405473</v>
      </c>
      <c r="AO196" s="327">
        <f t="shared" si="64"/>
        <v>19376.389519332421</v>
      </c>
      <c r="AP196" s="327">
        <f t="shared" si="64"/>
        <v>802.33496974461411</v>
      </c>
      <c r="AQ196" s="327">
        <f t="shared" si="64"/>
        <v>8063.466445933369</v>
      </c>
      <c r="AR196" s="327">
        <f t="shared" si="64"/>
        <v>0</v>
      </c>
      <c r="AS196" s="327">
        <f t="shared" si="64"/>
        <v>5816.9285306484517</v>
      </c>
      <c r="AT196" s="327">
        <f t="shared" si="64"/>
        <v>80.233496974461403</v>
      </c>
      <c r="AU196" s="327">
        <f t="shared" si="64"/>
        <v>120.35024546169208</v>
      </c>
      <c r="AV196" s="327">
        <f t="shared" si="64"/>
        <v>80.233496974461403</v>
      </c>
      <c r="AW196" s="327">
        <f t="shared" si="64"/>
        <v>160.46699394892281</v>
      </c>
      <c r="AX196" s="327">
        <f t="shared" si="64"/>
        <v>481.40098184676833</v>
      </c>
      <c r="AY196" s="327">
        <f t="shared" si="64"/>
        <v>120.35024546169208</v>
      </c>
      <c r="AZ196" s="327">
        <f t="shared" si="64"/>
        <v>120.35024546169208</v>
      </c>
      <c r="BA196" s="327">
        <f t="shared" si="64"/>
        <v>80.233496974461403</v>
      </c>
      <c r="BB196" s="327">
        <f t="shared" si="64"/>
        <v>40.116748487230701</v>
      </c>
      <c r="BC196" s="327">
        <f t="shared" si="58"/>
        <v>561.63447882122978</v>
      </c>
      <c r="BD196" s="327">
        <f t="shared" si="58"/>
        <v>200.58374243615353</v>
      </c>
      <c r="BE196" s="327">
        <f t="shared" si="58"/>
        <v>200.58374243615353</v>
      </c>
      <c r="BF196" s="327">
        <f t="shared" si="58"/>
        <v>120.35024546169208</v>
      </c>
    </row>
    <row r="197" spans="2:58" ht="14.25">
      <c r="B197" s="6" t="s">
        <v>132</v>
      </c>
      <c r="C197" s="1845" t="s">
        <v>113</v>
      </c>
      <c r="D197" s="1846" t="s">
        <v>129</v>
      </c>
      <c r="E197" s="1845" t="s">
        <v>25</v>
      </c>
      <c r="F197" s="1573" t="s">
        <v>26</v>
      </c>
      <c r="G197" s="1861">
        <v>17.71</v>
      </c>
      <c r="H197" s="1875">
        <v>294.48888594039789</v>
      </c>
      <c r="I197" s="1881">
        <v>294.48888594039789</v>
      </c>
      <c r="J197" s="1862">
        <v>294.48888594039789</v>
      </c>
      <c r="K197" s="1867">
        <v>9.08</v>
      </c>
      <c r="R197" s="327">
        <f t="shared" si="55"/>
        <v>2673.9590843388128</v>
      </c>
      <c r="S197" s="327">
        <f t="shared" si="63"/>
        <v>1422.3813190921214</v>
      </c>
      <c r="T197" s="327">
        <f t="shared" si="63"/>
        <v>58.897777188079587</v>
      </c>
      <c r="U197" s="327">
        <f t="shared" si="63"/>
        <v>591.92266074019972</v>
      </c>
      <c r="V197" s="327">
        <f t="shared" si="63"/>
        <v>0</v>
      </c>
      <c r="W197" s="327">
        <f t="shared" si="63"/>
        <v>427.00888461357698</v>
      </c>
      <c r="X197" s="327">
        <f t="shared" si="63"/>
        <v>5.8897777188079585</v>
      </c>
      <c r="Y197" s="327">
        <f t="shared" si="63"/>
        <v>8.8346665782119356</v>
      </c>
      <c r="Z197" s="327">
        <f t="shared" si="63"/>
        <v>5.8897777188079585</v>
      </c>
      <c r="AA197" s="327">
        <f t="shared" si="63"/>
        <v>11.779555437615917</v>
      </c>
      <c r="AB197" s="327">
        <f t="shared" si="63"/>
        <v>35.338666312847742</v>
      </c>
      <c r="AC197" s="327">
        <f t="shared" si="63"/>
        <v>8.8346665782119356</v>
      </c>
      <c r="AD197" s="327">
        <f t="shared" si="63"/>
        <v>8.8346665782119356</v>
      </c>
      <c r="AE197" s="327">
        <f t="shared" si="63"/>
        <v>5.8897777188079585</v>
      </c>
      <c r="AF197" s="327">
        <f t="shared" si="63"/>
        <v>2.9448888594039793</v>
      </c>
      <c r="AG197" s="327">
        <f t="shared" si="56"/>
        <v>41.228444031655705</v>
      </c>
      <c r="AH197" s="327">
        <f t="shared" si="56"/>
        <v>14.724444297019897</v>
      </c>
      <c r="AI197" s="327">
        <f t="shared" si="56"/>
        <v>14.724444297019897</v>
      </c>
      <c r="AJ197" s="327">
        <f t="shared" si="56"/>
        <v>8.8346665782119356</v>
      </c>
      <c r="AK197" s="1336" t="s">
        <v>1596</v>
      </c>
      <c r="AL197" s="89" t="s">
        <v>1596</v>
      </c>
      <c r="AM197" s="1336" t="s">
        <v>1596</v>
      </c>
      <c r="AN197" s="327">
        <f t="shared" si="57"/>
        <v>2673.9590843388128</v>
      </c>
      <c r="AO197" s="327">
        <f t="shared" si="64"/>
        <v>1422.3813190921214</v>
      </c>
      <c r="AP197" s="327">
        <f t="shared" si="64"/>
        <v>58.897777188079587</v>
      </c>
      <c r="AQ197" s="327">
        <f t="shared" si="64"/>
        <v>591.92266074019972</v>
      </c>
      <c r="AR197" s="327">
        <f t="shared" si="64"/>
        <v>0</v>
      </c>
      <c r="AS197" s="327">
        <f t="shared" si="64"/>
        <v>427.00888461357698</v>
      </c>
      <c r="AT197" s="327">
        <f t="shared" si="64"/>
        <v>5.8897777188079585</v>
      </c>
      <c r="AU197" s="327">
        <f t="shared" si="64"/>
        <v>8.8346665782119356</v>
      </c>
      <c r="AV197" s="327">
        <f t="shared" si="64"/>
        <v>5.8897777188079585</v>
      </c>
      <c r="AW197" s="327">
        <f t="shared" si="64"/>
        <v>11.779555437615917</v>
      </c>
      <c r="AX197" s="327">
        <f t="shared" si="64"/>
        <v>35.338666312847742</v>
      </c>
      <c r="AY197" s="327">
        <f t="shared" si="64"/>
        <v>8.8346665782119356</v>
      </c>
      <c r="AZ197" s="327">
        <f t="shared" si="64"/>
        <v>8.8346665782119356</v>
      </c>
      <c r="BA197" s="327">
        <f t="shared" si="64"/>
        <v>5.8897777188079585</v>
      </c>
      <c r="BB197" s="327">
        <f t="shared" si="64"/>
        <v>2.9448888594039793</v>
      </c>
      <c r="BC197" s="327">
        <f t="shared" si="58"/>
        <v>41.228444031655705</v>
      </c>
      <c r="BD197" s="327">
        <f t="shared" si="58"/>
        <v>14.724444297019897</v>
      </c>
      <c r="BE197" s="327">
        <f t="shared" si="58"/>
        <v>14.724444297019897</v>
      </c>
      <c r="BF197" s="327">
        <f t="shared" si="58"/>
        <v>8.8346665782119356</v>
      </c>
    </row>
    <row r="198" spans="2:58" ht="14.25">
      <c r="B198" s="6" t="s">
        <v>132</v>
      </c>
      <c r="C198" s="1845" t="s">
        <v>130</v>
      </c>
      <c r="D198" s="1846" t="s">
        <v>131</v>
      </c>
      <c r="E198" s="1845" t="s">
        <v>25</v>
      </c>
      <c r="F198" s="1573" t="s">
        <v>26</v>
      </c>
      <c r="G198" s="1861">
        <v>17.39</v>
      </c>
      <c r="H198" s="1875">
        <v>1885.2974687942208</v>
      </c>
      <c r="I198" s="1881">
        <v>1885.2974687942208</v>
      </c>
      <c r="J198" s="1862">
        <v>1885.2974687942208</v>
      </c>
      <c r="K198" s="1867">
        <v>9.08</v>
      </c>
      <c r="R198" s="327">
        <f t="shared" si="55"/>
        <v>17118.501016651524</v>
      </c>
      <c r="S198" s="327">
        <f t="shared" si="63"/>
        <v>9105.9867742760835</v>
      </c>
      <c r="T198" s="327">
        <f t="shared" si="63"/>
        <v>377.05949375884421</v>
      </c>
      <c r="U198" s="327">
        <f t="shared" si="63"/>
        <v>3789.4479122763832</v>
      </c>
      <c r="V198" s="327">
        <f t="shared" si="63"/>
        <v>0</v>
      </c>
      <c r="W198" s="327">
        <f t="shared" si="63"/>
        <v>2733.6813297516205</v>
      </c>
      <c r="X198" s="327">
        <f t="shared" si="63"/>
        <v>37.705949375884416</v>
      </c>
      <c r="Y198" s="327">
        <f t="shared" si="63"/>
        <v>56.558924063826616</v>
      </c>
      <c r="Z198" s="327">
        <f t="shared" si="63"/>
        <v>37.705949375884416</v>
      </c>
      <c r="AA198" s="327">
        <f t="shared" si="63"/>
        <v>75.411898751768831</v>
      </c>
      <c r="AB198" s="327">
        <f t="shared" si="63"/>
        <v>226.23569625530646</v>
      </c>
      <c r="AC198" s="327">
        <f t="shared" si="63"/>
        <v>56.558924063826616</v>
      </c>
      <c r="AD198" s="327">
        <f t="shared" si="63"/>
        <v>56.558924063826616</v>
      </c>
      <c r="AE198" s="327">
        <f t="shared" si="63"/>
        <v>37.705949375884416</v>
      </c>
      <c r="AF198" s="327">
        <f t="shared" si="63"/>
        <v>18.852974687942208</v>
      </c>
      <c r="AG198" s="327">
        <f t="shared" si="56"/>
        <v>263.94164563119091</v>
      </c>
      <c r="AH198" s="327">
        <f t="shared" si="56"/>
        <v>94.264873439711053</v>
      </c>
      <c r="AI198" s="327">
        <f t="shared" si="56"/>
        <v>94.264873439711053</v>
      </c>
      <c r="AJ198" s="327">
        <f t="shared" si="56"/>
        <v>56.558924063826616</v>
      </c>
      <c r="AK198" s="1336" t="s">
        <v>1596</v>
      </c>
      <c r="AL198" s="89" t="s">
        <v>1596</v>
      </c>
      <c r="AM198" s="1336" t="s">
        <v>1596</v>
      </c>
      <c r="AN198" s="327">
        <f t="shared" si="57"/>
        <v>17118.501016651524</v>
      </c>
      <c r="AO198" s="327">
        <f t="shared" si="64"/>
        <v>9105.9867742760835</v>
      </c>
      <c r="AP198" s="327">
        <f t="shared" si="64"/>
        <v>377.05949375884421</v>
      </c>
      <c r="AQ198" s="327">
        <f t="shared" si="64"/>
        <v>3789.4479122763832</v>
      </c>
      <c r="AR198" s="327">
        <f t="shared" si="64"/>
        <v>0</v>
      </c>
      <c r="AS198" s="327">
        <f t="shared" si="64"/>
        <v>2733.6813297516205</v>
      </c>
      <c r="AT198" s="327">
        <f t="shared" si="64"/>
        <v>37.705949375884416</v>
      </c>
      <c r="AU198" s="327">
        <f t="shared" si="64"/>
        <v>56.558924063826616</v>
      </c>
      <c r="AV198" s="327">
        <f t="shared" si="64"/>
        <v>37.705949375884416</v>
      </c>
      <c r="AW198" s="327">
        <f t="shared" si="64"/>
        <v>75.411898751768831</v>
      </c>
      <c r="AX198" s="327">
        <f t="shared" si="64"/>
        <v>226.23569625530646</v>
      </c>
      <c r="AY198" s="327">
        <f t="shared" si="64"/>
        <v>56.558924063826616</v>
      </c>
      <c r="AZ198" s="327">
        <f t="shared" si="64"/>
        <v>56.558924063826616</v>
      </c>
      <c r="BA198" s="327">
        <f t="shared" si="64"/>
        <v>37.705949375884416</v>
      </c>
      <c r="BB198" s="327">
        <f t="shared" si="64"/>
        <v>18.852974687942208</v>
      </c>
      <c r="BC198" s="327">
        <f t="shared" si="58"/>
        <v>263.94164563119091</v>
      </c>
      <c r="BD198" s="327">
        <f t="shared" si="58"/>
        <v>94.264873439711053</v>
      </c>
      <c r="BE198" s="327">
        <f t="shared" si="58"/>
        <v>94.264873439711053</v>
      </c>
      <c r="BF198" s="327">
        <f t="shared" si="58"/>
        <v>56.558924063826616</v>
      </c>
    </row>
    <row r="199" spans="2:58" ht="14.25">
      <c r="B199" s="7" t="s">
        <v>132</v>
      </c>
      <c r="C199" s="1855" t="s">
        <v>130</v>
      </c>
      <c r="D199" s="1575" t="s">
        <v>262</v>
      </c>
      <c r="E199" s="1855" t="s">
        <v>25</v>
      </c>
      <c r="F199" s="1876" t="s">
        <v>26</v>
      </c>
      <c r="G199" s="1882">
        <v>17.39</v>
      </c>
      <c r="H199" s="1879">
        <v>97.714125269659959</v>
      </c>
      <c r="I199" s="1883">
        <v>97.714125269659959</v>
      </c>
      <c r="J199" s="1884">
        <v>97.714125269659959</v>
      </c>
      <c r="K199" s="1872">
        <v>9.08</v>
      </c>
      <c r="R199" s="327">
        <f t="shared" si="55"/>
        <v>887.24425744851249</v>
      </c>
      <c r="S199" s="327">
        <f t="shared" si="63"/>
        <v>471.9592250524575</v>
      </c>
      <c r="T199" s="327">
        <f t="shared" si="63"/>
        <v>19.542825053931995</v>
      </c>
      <c r="U199" s="327">
        <f t="shared" si="63"/>
        <v>196.4053917920165</v>
      </c>
      <c r="V199" s="327">
        <f t="shared" si="63"/>
        <v>0</v>
      </c>
      <c r="W199" s="327">
        <f t="shared" si="63"/>
        <v>141.68548164100696</v>
      </c>
      <c r="X199" s="327">
        <f t="shared" si="63"/>
        <v>1.9542825053931996</v>
      </c>
      <c r="Y199" s="327">
        <f t="shared" si="63"/>
        <v>2.9314237580897986</v>
      </c>
      <c r="Z199" s="327">
        <f t="shared" si="63"/>
        <v>1.9542825053931996</v>
      </c>
      <c r="AA199" s="327">
        <f t="shared" si="63"/>
        <v>3.9085650107863992</v>
      </c>
      <c r="AB199" s="327">
        <f t="shared" si="63"/>
        <v>11.725695032359194</v>
      </c>
      <c r="AC199" s="327">
        <f t="shared" si="63"/>
        <v>2.9314237580897986</v>
      </c>
      <c r="AD199" s="327">
        <f t="shared" si="63"/>
        <v>2.9314237580897986</v>
      </c>
      <c r="AE199" s="327">
        <f t="shared" si="63"/>
        <v>1.9542825053931996</v>
      </c>
      <c r="AF199" s="327">
        <f t="shared" si="63"/>
        <v>0.97714125269659979</v>
      </c>
      <c r="AG199" s="327">
        <f t="shared" si="56"/>
        <v>13.679977537752396</v>
      </c>
      <c r="AH199" s="327">
        <f t="shared" si="56"/>
        <v>4.8857062634829989</v>
      </c>
      <c r="AI199" s="327">
        <f t="shared" si="56"/>
        <v>4.8857062634829989</v>
      </c>
      <c r="AJ199" s="327">
        <f t="shared" si="56"/>
        <v>2.9314237580897986</v>
      </c>
      <c r="AK199" s="1336" t="s">
        <v>1596</v>
      </c>
      <c r="AL199" s="89" t="s">
        <v>1596</v>
      </c>
      <c r="AM199" s="1336" t="s">
        <v>1596</v>
      </c>
      <c r="AN199" s="327">
        <f t="shared" si="57"/>
        <v>887.24425744851249</v>
      </c>
      <c r="AO199" s="327">
        <f t="shared" si="64"/>
        <v>471.9592250524575</v>
      </c>
      <c r="AP199" s="327">
        <f t="shared" si="64"/>
        <v>19.542825053931995</v>
      </c>
      <c r="AQ199" s="327">
        <f t="shared" si="64"/>
        <v>196.4053917920165</v>
      </c>
      <c r="AR199" s="327">
        <f t="shared" si="64"/>
        <v>0</v>
      </c>
      <c r="AS199" s="327">
        <f t="shared" si="64"/>
        <v>141.68548164100696</v>
      </c>
      <c r="AT199" s="327">
        <f t="shared" si="64"/>
        <v>1.9542825053931996</v>
      </c>
      <c r="AU199" s="327">
        <f t="shared" si="64"/>
        <v>2.9314237580897986</v>
      </c>
      <c r="AV199" s="327">
        <f t="shared" si="64"/>
        <v>1.9542825053931996</v>
      </c>
      <c r="AW199" s="327">
        <f t="shared" si="64"/>
        <v>3.9085650107863992</v>
      </c>
      <c r="AX199" s="327">
        <f t="shared" si="64"/>
        <v>11.725695032359194</v>
      </c>
      <c r="AY199" s="327">
        <f t="shared" si="64"/>
        <v>2.9314237580897986</v>
      </c>
      <c r="AZ199" s="327">
        <f t="shared" si="64"/>
        <v>2.9314237580897986</v>
      </c>
      <c r="BA199" s="327">
        <f t="shared" si="64"/>
        <v>1.9542825053931996</v>
      </c>
      <c r="BB199" s="327">
        <f t="shared" si="64"/>
        <v>0.97714125269659979</v>
      </c>
      <c r="BC199" s="327">
        <f t="shared" si="58"/>
        <v>13.679977537752396</v>
      </c>
      <c r="BD199" s="327">
        <f t="shared" si="58"/>
        <v>4.8857062634829989</v>
      </c>
      <c r="BE199" s="327">
        <f t="shared" si="58"/>
        <v>4.8857062634829989</v>
      </c>
      <c r="BF199" s="327">
        <f t="shared" si="58"/>
        <v>2.9314237580897986</v>
      </c>
    </row>
    <row r="200" spans="2:58" ht="14.25">
      <c r="B200" s="17" t="s">
        <v>148</v>
      </c>
      <c r="C200" s="1845" t="s">
        <v>149</v>
      </c>
      <c r="D200" s="1846" t="s">
        <v>126</v>
      </c>
      <c r="E200" s="1845" t="s">
        <v>15</v>
      </c>
      <c r="F200" s="1573" t="s">
        <v>16</v>
      </c>
      <c r="G200" s="1847">
        <v>17.39</v>
      </c>
      <c r="H200" s="1875">
        <v>2971.0256587364138</v>
      </c>
      <c r="I200" s="1862">
        <v>2971.0256587364138</v>
      </c>
      <c r="J200" s="1885">
        <v>4181.7004443241831</v>
      </c>
      <c r="K200" s="1851">
        <v>12.2</v>
      </c>
      <c r="M200" s="1671"/>
      <c r="N200" s="1671"/>
      <c r="R200" s="327">
        <f t="shared" si="55"/>
        <v>36246.513036584249</v>
      </c>
      <c r="S200" s="327">
        <f t="shared" si="63"/>
        <v>14350.05393169689</v>
      </c>
      <c r="T200" s="327">
        <f t="shared" si="63"/>
        <v>594.20513174728296</v>
      </c>
      <c r="U200" s="327">
        <f t="shared" si="63"/>
        <v>5971.7615740601923</v>
      </c>
      <c r="V200" s="327">
        <f t="shared" si="63"/>
        <v>0</v>
      </c>
      <c r="W200" s="327">
        <f t="shared" si="63"/>
        <v>13577.587260425413</v>
      </c>
      <c r="X200" s="327">
        <f t="shared" si="63"/>
        <v>59.420513174728292</v>
      </c>
      <c r="Y200" s="327">
        <f t="shared" si="63"/>
        <v>89.130769762092427</v>
      </c>
      <c r="Z200" s="327">
        <f t="shared" si="63"/>
        <v>59.420513174728292</v>
      </c>
      <c r="AA200" s="327">
        <f t="shared" si="63"/>
        <v>118.84102634945658</v>
      </c>
      <c r="AB200" s="327">
        <f t="shared" si="63"/>
        <v>356.52307904836971</v>
      </c>
      <c r="AC200" s="327">
        <f t="shared" si="63"/>
        <v>89.130769762092427</v>
      </c>
      <c r="AD200" s="327">
        <f t="shared" si="63"/>
        <v>89.130769762092427</v>
      </c>
      <c r="AE200" s="327">
        <f t="shared" si="63"/>
        <v>59.420513174728292</v>
      </c>
      <c r="AF200" s="327">
        <f t="shared" si="63"/>
        <v>29.710256587364146</v>
      </c>
      <c r="AG200" s="327">
        <f t="shared" si="56"/>
        <v>415.94359222309799</v>
      </c>
      <c r="AH200" s="327">
        <f t="shared" si="56"/>
        <v>148.55128293682074</v>
      </c>
      <c r="AI200" s="327">
        <f t="shared" si="56"/>
        <v>148.55128293682074</v>
      </c>
      <c r="AJ200" s="327">
        <f t="shared" si="56"/>
        <v>89.130769762092427</v>
      </c>
      <c r="AK200" s="1336" t="s">
        <v>1596</v>
      </c>
      <c r="AL200" s="89" t="s">
        <v>1596</v>
      </c>
      <c r="AM200" s="1336" t="s">
        <v>1596</v>
      </c>
      <c r="AN200" s="327">
        <f t="shared" si="57"/>
        <v>51016.745420755033</v>
      </c>
      <c r="AO200" s="327">
        <f t="shared" si="64"/>
        <v>20197.61314608582</v>
      </c>
      <c r="AP200" s="327">
        <f t="shared" si="64"/>
        <v>836.34008886483684</v>
      </c>
      <c r="AQ200" s="327">
        <f t="shared" si="64"/>
        <v>8405.2178930916089</v>
      </c>
      <c r="AR200" s="327">
        <f t="shared" si="64"/>
        <v>0</v>
      </c>
      <c r="AS200" s="327">
        <f t="shared" si="64"/>
        <v>19110.37103056152</v>
      </c>
      <c r="AT200" s="327">
        <f t="shared" si="64"/>
        <v>83.634008886483684</v>
      </c>
      <c r="AU200" s="327">
        <f t="shared" si="64"/>
        <v>125.4510133297255</v>
      </c>
      <c r="AV200" s="327">
        <f t="shared" si="64"/>
        <v>83.634008886483684</v>
      </c>
      <c r="AW200" s="327">
        <f t="shared" si="64"/>
        <v>167.26801777296737</v>
      </c>
      <c r="AX200" s="327">
        <f t="shared" si="64"/>
        <v>501.80405331890199</v>
      </c>
      <c r="AY200" s="327">
        <f t="shared" si="64"/>
        <v>125.4510133297255</v>
      </c>
      <c r="AZ200" s="327">
        <f t="shared" si="64"/>
        <v>125.4510133297255</v>
      </c>
      <c r="BA200" s="327">
        <f t="shared" si="64"/>
        <v>83.634008886483684</v>
      </c>
      <c r="BB200" s="327">
        <f t="shared" si="64"/>
        <v>41.817004443241842</v>
      </c>
      <c r="BC200" s="327">
        <f t="shared" si="58"/>
        <v>585.43806220538568</v>
      </c>
      <c r="BD200" s="327">
        <f t="shared" si="58"/>
        <v>209.08502221620921</v>
      </c>
      <c r="BE200" s="327">
        <f t="shared" si="58"/>
        <v>209.08502221620921</v>
      </c>
      <c r="BF200" s="327">
        <f t="shared" si="58"/>
        <v>125.4510133297255</v>
      </c>
    </row>
    <row r="201" spans="2:58" ht="14.25">
      <c r="B201" s="8" t="s">
        <v>148</v>
      </c>
      <c r="C201" s="1845" t="s">
        <v>149</v>
      </c>
      <c r="D201" s="1846" t="s">
        <v>150</v>
      </c>
      <c r="E201" s="1845" t="s">
        <v>19</v>
      </c>
      <c r="F201" s="1573" t="s">
        <v>16</v>
      </c>
      <c r="G201" s="1847">
        <v>17.39</v>
      </c>
      <c r="H201" s="1875">
        <v>9819.9746658955883</v>
      </c>
      <c r="I201" s="1862">
        <v>9819.9746658955883</v>
      </c>
      <c r="J201" s="1885">
        <v>11425.754667863919</v>
      </c>
      <c r="K201" s="1851">
        <v>17.59</v>
      </c>
      <c r="M201" s="1671"/>
      <c r="N201" s="1671"/>
      <c r="R201" s="327">
        <f t="shared" si="55"/>
        <v>172733.35437310339</v>
      </c>
      <c r="S201" s="327">
        <f t="shared" si="63"/>
        <v>47430.477636275718</v>
      </c>
      <c r="T201" s="327">
        <f t="shared" si="63"/>
        <v>1963.9949331791179</v>
      </c>
      <c r="U201" s="327">
        <f t="shared" ref="S201:AF219" si="65">+$R201*VLOOKUP($E201,$P$5:$AF$7,U$1+3,FALSE)</f>
        <v>19738.149078450129</v>
      </c>
      <c r="V201" s="327">
        <f t="shared" si="65"/>
        <v>0</v>
      </c>
      <c r="W201" s="327">
        <f t="shared" si="65"/>
        <v>97806.94767232005</v>
      </c>
      <c r="X201" s="327">
        <f t="shared" si="65"/>
        <v>196.39949331791178</v>
      </c>
      <c r="Y201" s="327">
        <f t="shared" si="65"/>
        <v>294.59923997686764</v>
      </c>
      <c r="Z201" s="327">
        <f t="shared" si="65"/>
        <v>196.39949331791178</v>
      </c>
      <c r="AA201" s="327">
        <f t="shared" si="65"/>
        <v>392.79898663582355</v>
      </c>
      <c r="AB201" s="327">
        <f t="shared" si="65"/>
        <v>1178.3969599074705</v>
      </c>
      <c r="AC201" s="327">
        <f t="shared" si="65"/>
        <v>294.59923997686764</v>
      </c>
      <c r="AD201" s="327">
        <f t="shared" si="65"/>
        <v>294.59923997686764</v>
      </c>
      <c r="AE201" s="327">
        <f t="shared" si="65"/>
        <v>196.39949331791178</v>
      </c>
      <c r="AF201" s="327">
        <f t="shared" si="65"/>
        <v>98.199746658955888</v>
      </c>
      <c r="AG201" s="327">
        <f t="shared" si="56"/>
        <v>1374.7964532253825</v>
      </c>
      <c r="AH201" s="327">
        <f t="shared" si="56"/>
        <v>490.99873329477947</v>
      </c>
      <c r="AI201" s="327">
        <f t="shared" si="56"/>
        <v>490.99873329477947</v>
      </c>
      <c r="AJ201" s="327">
        <f t="shared" ref="AJ201:AJ264" si="66">+$R201*VLOOKUP($E201,$P$5:$AJ$7,AJ$1+3,FALSE)</f>
        <v>294.59923997686764</v>
      </c>
      <c r="AK201" s="1336" t="s">
        <v>1596</v>
      </c>
      <c r="AL201" s="89" t="s">
        <v>1596</v>
      </c>
      <c r="AM201" s="1336" t="s">
        <v>1596</v>
      </c>
      <c r="AN201" s="327">
        <f t="shared" si="57"/>
        <v>200979.02460772634</v>
      </c>
      <c r="AO201" s="327">
        <f t="shared" si="64"/>
        <v>55186.395045782767</v>
      </c>
      <c r="AP201" s="327">
        <f t="shared" si="64"/>
        <v>2285.1509335727842</v>
      </c>
      <c r="AQ201" s="327">
        <f t="shared" ref="AO201:BB219" si="67">+$AN201*VLOOKUP($E201,$AL$5:$BB$7,AQ$1+3,FALSE)</f>
        <v>22965.766882406479</v>
      </c>
      <c r="AR201" s="327">
        <f t="shared" si="67"/>
        <v>0</v>
      </c>
      <c r="AS201" s="327">
        <f t="shared" si="67"/>
        <v>113800.51649192463</v>
      </c>
      <c r="AT201" s="327">
        <f t="shared" si="67"/>
        <v>228.51509335727843</v>
      </c>
      <c r="AU201" s="327">
        <f t="shared" si="67"/>
        <v>342.77264003591756</v>
      </c>
      <c r="AV201" s="327">
        <f t="shared" si="67"/>
        <v>228.51509335727843</v>
      </c>
      <c r="AW201" s="327">
        <f t="shared" si="67"/>
        <v>457.03018671455686</v>
      </c>
      <c r="AX201" s="327">
        <f t="shared" si="67"/>
        <v>1371.0905601436702</v>
      </c>
      <c r="AY201" s="327">
        <f t="shared" si="67"/>
        <v>342.77264003591756</v>
      </c>
      <c r="AZ201" s="327">
        <f t="shared" si="67"/>
        <v>342.77264003591756</v>
      </c>
      <c r="BA201" s="327">
        <f t="shared" si="67"/>
        <v>228.51509335727843</v>
      </c>
      <c r="BB201" s="327">
        <f t="shared" si="67"/>
        <v>114.25754667863922</v>
      </c>
      <c r="BC201" s="327">
        <f t="shared" si="58"/>
        <v>1599.6056535009488</v>
      </c>
      <c r="BD201" s="327">
        <f t="shared" si="58"/>
        <v>571.28773339319605</v>
      </c>
      <c r="BE201" s="327">
        <f t="shared" si="58"/>
        <v>571.28773339319605</v>
      </c>
      <c r="BF201" s="327">
        <f t="shared" ref="BF201:BF264" si="68">+$AN201*VLOOKUP($E201,$AL$5:$BF$7,BF$1+3,FALSE)</f>
        <v>342.77264003591756</v>
      </c>
    </row>
    <row r="202" spans="2:58" ht="14.25">
      <c r="B202" s="8" t="s">
        <v>148</v>
      </c>
      <c r="C202" s="1845" t="s">
        <v>151</v>
      </c>
      <c r="D202" s="1846" t="s">
        <v>126</v>
      </c>
      <c r="E202" s="1845" t="s">
        <v>15</v>
      </c>
      <c r="F202" s="1573" t="s">
        <v>16</v>
      </c>
      <c r="G202" s="1847">
        <v>17.39</v>
      </c>
      <c r="H202" s="1875">
        <v>1036.7571526961879</v>
      </c>
      <c r="I202" s="1862">
        <v>1036.7571526961879</v>
      </c>
      <c r="J202" s="1885">
        <v>1400</v>
      </c>
      <c r="K202" s="1851">
        <v>12.2</v>
      </c>
      <c r="M202" s="1671"/>
      <c r="N202" s="1671"/>
      <c r="R202" s="327">
        <f t="shared" ref="R202:R265" si="69">+I202*VLOOKUP($E202,$P$5:$R$7,3,FALSE)</f>
        <v>12648.437262893491</v>
      </c>
      <c r="S202" s="327">
        <f t="shared" si="65"/>
        <v>5007.5370475225909</v>
      </c>
      <c r="T202" s="327">
        <f t="shared" si="65"/>
        <v>207.35143053923761</v>
      </c>
      <c r="U202" s="327">
        <f t="shared" si="65"/>
        <v>2083.8818769193376</v>
      </c>
      <c r="V202" s="327">
        <f t="shared" si="65"/>
        <v>0</v>
      </c>
      <c r="W202" s="327">
        <f t="shared" si="65"/>
        <v>4737.9801878215785</v>
      </c>
      <c r="X202" s="327">
        <f t="shared" si="65"/>
        <v>20.73514305392376</v>
      </c>
      <c r="Y202" s="327">
        <f t="shared" si="65"/>
        <v>31.102714580885635</v>
      </c>
      <c r="Z202" s="327">
        <f t="shared" si="65"/>
        <v>20.73514305392376</v>
      </c>
      <c r="AA202" s="327">
        <f t="shared" si="65"/>
        <v>41.470286107847521</v>
      </c>
      <c r="AB202" s="327">
        <f t="shared" si="65"/>
        <v>124.41085832354254</v>
      </c>
      <c r="AC202" s="327">
        <f t="shared" si="65"/>
        <v>31.102714580885635</v>
      </c>
      <c r="AD202" s="327">
        <f t="shared" si="65"/>
        <v>31.102714580885635</v>
      </c>
      <c r="AE202" s="327">
        <f t="shared" si="65"/>
        <v>20.73514305392376</v>
      </c>
      <c r="AF202" s="327">
        <f t="shared" si="65"/>
        <v>10.36757152696188</v>
      </c>
      <c r="AG202" s="327">
        <f t="shared" ref="AG202:AJ265" si="70">+$R202*VLOOKUP($E202,$P$5:$AJ$7,AG$1+3,FALSE)</f>
        <v>145.14600137746629</v>
      </c>
      <c r="AH202" s="327">
        <f t="shared" si="70"/>
        <v>51.837857634809403</v>
      </c>
      <c r="AI202" s="327">
        <f t="shared" si="70"/>
        <v>51.837857634809403</v>
      </c>
      <c r="AJ202" s="327">
        <f t="shared" si="66"/>
        <v>31.102714580885635</v>
      </c>
      <c r="AK202" s="1336" t="s">
        <v>1596</v>
      </c>
      <c r="AL202" s="89" t="s">
        <v>1596</v>
      </c>
      <c r="AM202" s="1336" t="s">
        <v>1596</v>
      </c>
      <c r="AN202" s="327">
        <f t="shared" ref="AN202:AN265" si="71">+J202*K202</f>
        <v>17080</v>
      </c>
      <c r="AO202" s="327">
        <f t="shared" si="67"/>
        <v>6762.0000000000055</v>
      </c>
      <c r="AP202" s="327">
        <f t="shared" si="67"/>
        <v>280.00000000000006</v>
      </c>
      <c r="AQ202" s="327">
        <f t="shared" si="67"/>
        <v>2814</v>
      </c>
      <c r="AR202" s="327">
        <f t="shared" si="67"/>
        <v>0</v>
      </c>
      <c r="AS202" s="327">
        <f t="shared" si="67"/>
        <v>6398.0000000000009</v>
      </c>
      <c r="AT202" s="327">
        <f t="shared" si="67"/>
        <v>28.000000000000007</v>
      </c>
      <c r="AU202" s="327">
        <f t="shared" si="67"/>
        <v>42.000000000000007</v>
      </c>
      <c r="AV202" s="327">
        <f t="shared" si="67"/>
        <v>28.000000000000007</v>
      </c>
      <c r="AW202" s="327">
        <f t="shared" si="67"/>
        <v>56.000000000000014</v>
      </c>
      <c r="AX202" s="327">
        <f t="shared" si="67"/>
        <v>168.00000000000003</v>
      </c>
      <c r="AY202" s="327">
        <f t="shared" si="67"/>
        <v>42.000000000000007</v>
      </c>
      <c r="AZ202" s="327">
        <f t="shared" si="67"/>
        <v>42.000000000000007</v>
      </c>
      <c r="BA202" s="327">
        <f t="shared" si="67"/>
        <v>28.000000000000007</v>
      </c>
      <c r="BB202" s="327">
        <f t="shared" si="67"/>
        <v>14.000000000000004</v>
      </c>
      <c r="BC202" s="327">
        <f t="shared" ref="BC202:BF265" si="72">+$AN202*VLOOKUP($E202,$AL$5:$BF$7,BC$1+3,FALSE)</f>
        <v>196.00000000000003</v>
      </c>
      <c r="BD202" s="327">
        <f t="shared" si="72"/>
        <v>70.000000000000014</v>
      </c>
      <c r="BE202" s="327">
        <f t="shared" si="72"/>
        <v>70.000000000000014</v>
      </c>
      <c r="BF202" s="327">
        <f t="shared" si="68"/>
        <v>42.000000000000007</v>
      </c>
    </row>
    <row r="203" spans="2:58" ht="14.25">
      <c r="B203" s="8" t="s">
        <v>148</v>
      </c>
      <c r="C203" s="1845" t="s">
        <v>152</v>
      </c>
      <c r="D203" s="1846" t="s">
        <v>153</v>
      </c>
      <c r="E203" s="1845" t="s">
        <v>19</v>
      </c>
      <c r="F203" s="1573" t="s">
        <v>16</v>
      </c>
      <c r="G203" s="1847">
        <v>17.39</v>
      </c>
      <c r="H203" s="1875">
        <v>15101.976000000001</v>
      </c>
      <c r="I203" s="1862">
        <v>15101.976000000001</v>
      </c>
      <c r="J203" s="1885">
        <v>15101.976000000001</v>
      </c>
      <c r="K203" s="1851">
        <v>17.59</v>
      </c>
      <c r="M203" s="1671"/>
      <c r="N203" s="1671"/>
      <c r="R203" s="327">
        <f t="shared" si="69"/>
        <v>265643.75784000003</v>
      </c>
      <c r="S203" s="327">
        <f t="shared" si="65"/>
        <v>72942.544080000051</v>
      </c>
      <c r="T203" s="327">
        <f t="shared" si="65"/>
        <v>3020.3952000000008</v>
      </c>
      <c r="U203" s="327">
        <f t="shared" si="65"/>
        <v>30354.971760000004</v>
      </c>
      <c r="V203" s="327">
        <f t="shared" si="65"/>
        <v>0</v>
      </c>
      <c r="W203" s="327">
        <f t="shared" si="65"/>
        <v>150415.68096</v>
      </c>
      <c r="X203" s="327">
        <f t="shared" si="65"/>
        <v>302.0395200000001</v>
      </c>
      <c r="Y203" s="327">
        <f t="shared" si="65"/>
        <v>453.05928000000006</v>
      </c>
      <c r="Z203" s="327">
        <f t="shared" si="65"/>
        <v>302.0395200000001</v>
      </c>
      <c r="AA203" s="327">
        <f t="shared" si="65"/>
        <v>604.07904000000019</v>
      </c>
      <c r="AB203" s="327">
        <f t="shared" si="65"/>
        <v>1812.2371200000002</v>
      </c>
      <c r="AC203" s="327">
        <f t="shared" si="65"/>
        <v>453.05928000000006</v>
      </c>
      <c r="AD203" s="327">
        <f t="shared" si="65"/>
        <v>453.05928000000006</v>
      </c>
      <c r="AE203" s="327">
        <f t="shared" si="65"/>
        <v>302.0395200000001</v>
      </c>
      <c r="AF203" s="327">
        <f t="shared" si="65"/>
        <v>151.01976000000005</v>
      </c>
      <c r="AG203" s="327">
        <f t="shared" si="70"/>
        <v>2114.2766400000005</v>
      </c>
      <c r="AH203" s="327">
        <f t="shared" si="70"/>
        <v>755.09880000000021</v>
      </c>
      <c r="AI203" s="327">
        <f t="shared" si="70"/>
        <v>755.09880000000021</v>
      </c>
      <c r="AJ203" s="327">
        <f t="shared" si="66"/>
        <v>453.05928000000006</v>
      </c>
      <c r="AK203" s="1336" t="s">
        <v>1596</v>
      </c>
      <c r="AL203" s="89" t="s">
        <v>1596</v>
      </c>
      <c r="AM203" s="1336" t="s">
        <v>1596</v>
      </c>
      <c r="AN203" s="327">
        <f t="shared" si="71"/>
        <v>265643.75784000003</v>
      </c>
      <c r="AO203" s="327">
        <f t="shared" si="67"/>
        <v>72942.544080000051</v>
      </c>
      <c r="AP203" s="327">
        <f t="shared" si="67"/>
        <v>3020.3952000000008</v>
      </c>
      <c r="AQ203" s="327">
        <f t="shared" si="67"/>
        <v>30354.971760000004</v>
      </c>
      <c r="AR203" s="327">
        <f t="shared" si="67"/>
        <v>0</v>
      </c>
      <c r="AS203" s="327">
        <f t="shared" si="67"/>
        <v>150415.68096</v>
      </c>
      <c r="AT203" s="327">
        <f t="shared" si="67"/>
        <v>302.0395200000001</v>
      </c>
      <c r="AU203" s="327">
        <f t="shared" si="67"/>
        <v>453.05928000000006</v>
      </c>
      <c r="AV203" s="327">
        <f t="shared" si="67"/>
        <v>302.0395200000001</v>
      </c>
      <c r="AW203" s="327">
        <f t="shared" si="67"/>
        <v>604.07904000000019</v>
      </c>
      <c r="AX203" s="327">
        <f t="shared" si="67"/>
        <v>1812.2371200000002</v>
      </c>
      <c r="AY203" s="327">
        <f t="shared" si="67"/>
        <v>453.05928000000006</v>
      </c>
      <c r="AZ203" s="327">
        <f t="shared" si="67"/>
        <v>453.05928000000006</v>
      </c>
      <c r="BA203" s="327">
        <f t="shared" si="67"/>
        <v>302.0395200000001</v>
      </c>
      <c r="BB203" s="327">
        <f t="shared" si="67"/>
        <v>151.01976000000005</v>
      </c>
      <c r="BC203" s="327">
        <f t="shared" si="72"/>
        <v>2114.2766400000005</v>
      </c>
      <c r="BD203" s="327">
        <f t="shared" si="72"/>
        <v>755.09880000000021</v>
      </c>
      <c r="BE203" s="327">
        <f t="shared" si="72"/>
        <v>755.09880000000021</v>
      </c>
      <c r="BF203" s="327">
        <f t="shared" si="68"/>
        <v>453.05928000000006</v>
      </c>
    </row>
    <row r="204" spans="2:58" ht="14.25">
      <c r="B204" s="8" t="s">
        <v>148</v>
      </c>
      <c r="C204" s="1845" t="s">
        <v>154</v>
      </c>
      <c r="D204" s="1846" t="s">
        <v>126</v>
      </c>
      <c r="E204" s="1845" t="s">
        <v>15</v>
      </c>
      <c r="F204" s="1573" t="s">
        <v>16</v>
      </c>
      <c r="G204" s="1847">
        <v>17.39</v>
      </c>
      <c r="H204" s="1875">
        <v>68.245475509459951</v>
      </c>
      <c r="I204" s="1862">
        <v>68.245475509459951</v>
      </c>
      <c r="J204" s="1885">
        <v>1440</v>
      </c>
      <c r="K204" s="1851">
        <v>12.2</v>
      </c>
      <c r="M204" s="1671"/>
      <c r="N204" s="1671"/>
      <c r="R204" s="327">
        <f t="shared" si="69"/>
        <v>832.59480121541139</v>
      </c>
      <c r="S204" s="327">
        <f t="shared" si="65"/>
        <v>329.6256467106918</v>
      </c>
      <c r="T204" s="327">
        <f t="shared" si="65"/>
        <v>13.649095101891994</v>
      </c>
      <c r="U204" s="327">
        <f t="shared" si="65"/>
        <v>137.1734057740145</v>
      </c>
      <c r="V204" s="327">
        <f t="shared" si="65"/>
        <v>0</v>
      </c>
      <c r="W204" s="327">
        <f t="shared" si="65"/>
        <v>311.881823078232</v>
      </c>
      <c r="X204" s="327">
        <f t="shared" si="65"/>
        <v>1.3649095101891993</v>
      </c>
      <c r="Y204" s="327">
        <f t="shared" si="65"/>
        <v>2.0473642652837989</v>
      </c>
      <c r="Z204" s="327">
        <f t="shared" si="65"/>
        <v>1.3649095101891993</v>
      </c>
      <c r="AA204" s="327">
        <f t="shared" si="65"/>
        <v>2.7298190203783985</v>
      </c>
      <c r="AB204" s="327">
        <f t="shared" si="65"/>
        <v>8.1894570611351956</v>
      </c>
      <c r="AC204" s="327">
        <f t="shared" si="65"/>
        <v>2.0473642652837989</v>
      </c>
      <c r="AD204" s="327">
        <f t="shared" si="65"/>
        <v>2.0473642652837989</v>
      </c>
      <c r="AE204" s="327">
        <f t="shared" si="65"/>
        <v>1.3649095101891993</v>
      </c>
      <c r="AF204" s="327">
        <f t="shared" si="65"/>
        <v>0.68245475509459963</v>
      </c>
      <c r="AG204" s="327">
        <f t="shared" si="70"/>
        <v>9.5543665713243939</v>
      </c>
      <c r="AH204" s="327">
        <f t="shared" si="70"/>
        <v>3.4122737754729986</v>
      </c>
      <c r="AI204" s="327">
        <f t="shared" si="70"/>
        <v>3.4122737754729986</v>
      </c>
      <c r="AJ204" s="327">
        <f t="shared" si="66"/>
        <v>2.0473642652837989</v>
      </c>
      <c r="AK204" s="1336" t="s">
        <v>1596</v>
      </c>
      <c r="AL204" s="89" t="s">
        <v>1596</v>
      </c>
      <c r="AM204" s="1336" t="s">
        <v>1596</v>
      </c>
      <c r="AN204" s="327">
        <f t="shared" si="71"/>
        <v>17568</v>
      </c>
      <c r="AO204" s="327">
        <f t="shared" si="67"/>
        <v>6955.2000000000053</v>
      </c>
      <c r="AP204" s="327">
        <f t="shared" si="67"/>
        <v>288.00000000000006</v>
      </c>
      <c r="AQ204" s="327">
        <f t="shared" si="67"/>
        <v>2894.4</v>
      </c>
      <c r="AR204" s="327">
        <f t="shared" si="67"/>
        <v>0</v>
      </c>
      <c r="AS204" s="327">
        <f t="shared" si="67"/>
        <v>6580.8000000000011</v>
      </c>
      <c r="AT204" s="327">
        <f t="shared" si="67"/>
        <v>28.800000000000008</v>
      </c>
      <c r="AU204" s="327">
        <f t="shared" si="67"/>
        <v>43.2</v>
      </c>
      <c r="AV204" s="327">
        <f t="shared" si="67"/>
        <v>28.800000000000008</v>
      </c>
      <c r="AW204" s="327">
        <f t="shared" si="67"/>
        <v>57.600000000000016</v>
      </c>
      <c r="AX204" s="327">
        <f t="shared" si="67"/>
        <v>172.8</v>
      </c>
      <c r="AY204" s="327">
        <f t="shared" si="67"/>
        <v>43.2</v>
      </c>
      <c r="AZ204" s="327">
        <f t="shared" si="67"/>
        <v>43.2</v>
      </c>
      <c r="BA204" s="327">
        <f t="shared" si="67"/>
        <v>28.800000000000008</v>
      </c>
      <c r="BB204" s="327">
        <f t="shared" si="67"/>
        <v>14.400000000000004</v>
      </c>
      <c r="BC204" s="327">
        <f t="shared" si="72"/>
        <v>201.60000000000002</v>
      </c>
      <c r="BD204" s="327">
        <f t="shared" si="72"/>
        <v>72.000000000000014</v>
      </c>
      <c r="BE204" s="327">
        <f t="shared" si="72"/>
        <v>72.000000000000014</v>
      </c>
      <c r="BF204" s="327">
        <f t="shared" si="68"/>
        <v>43.2</v>
      </c>
    </row>
    <row r="205" spans="2:58" ht="14.25">
      <c r="B205" s="8" t="s">
        <v>148</v>
      </c>
      <c r="C205" s="1845" t="s">
        <v>155</v>
      </c>
      <c r="D205" s="1846" t="s">
        <v>156</v>
      </c>
      <c r="E205" s="1845" t="s">
        <v>25</v>
      </c>
      <c r="F205" s="1573" t="s">
        <v>16</v>
      </c>
      <c r="G205" s="1861">
        <v>17.78</v>
      </c>
      <c r="H205" s="1875">
        <v>84.95</v>
      </c>
      <c r="I205" s="1862">
        <v>84.95</v>
      </c>
      <c r="J205" s="1885">
        <v>94.9</v>
      </c>
      <c r="K205" s="1851">
        <v>9.08</v>
      </c>
      <c r="M205" s="1671"/>
      <c r="N205" s="1671"/>
      <c r="R205" s="327">
        <f t="shared" si="69"/>
        <v>771.346</v>
      </c>
      <c r="S205" s="327">
        <f t="shared" si="65"/>
        <v>410.30849999999987</v>
      </c>
      <c r="T205" s="327">
        <f t="shared" si="65"/>
        <v>16.990000000000002</v>
      </c>
      <c r="U205" s="327">
        <f t="shared" si="65"/>
        <v>170.74949999999998</v>
      </c>
      <c r="V205" s="327">
        <f t="shared" si="65"/>
        <v>0</v>
      </c>
      <c r="W205" s="327">
        <f t="shared" si="65"/>
        <v>123.17750000000001</v>
      </c>
      <c r="X205" s="327">
        <f t="shared" si="65"/>
        <v>1.6990000000000001</v>
      </c>
      <c r="Y205" s="327">
        <f t="shared" si="65"/>
        <v>2.5484999999999998</v>
      </c>
      <c r="Z205" s="327">
        <f t="shared" si="65"/>
        <v>1.6990000000000001</v>
      </c>
      <c r="AA205" s="327">
        <f t="shared" si="65"/>
        <v>3.3980000000000001</v>
      </c>
      <c r="AB205" s="327">
        <f t="shared" si="65"/>
        <v>10.193999999999999</v>
      </c>
      <c r="AC205" s="327">
        <f t="shared" si="65"/>
        <v>2.5484999999999998</v>
      </c>
      <c r="AD205" s="327">
        <f t="shared" si="65"/>
        <v>2.5484999999999998</v>
      </c>
      <c r="AE205" s="327">
        <f t="shared" si="65"/>
        <v>1.6990000000000001</v>
      </c>
      <c r="AF205" s="327">
        <f t="shared" si="65"/>
        <v>0.84950000000000003</v>
      </c>
      <c r="AG205" s="327">
        <f t="shared" si="70"/>
        <v>11.893000000000001</v>
      </c>
      <c r="AH205" s="327">
        <f t="shared" si="70"/>
        <v>4.2475000000000005</v>
      </c>
      <c r="AI205" s="327">
        <f t="shared" si="70"/>
        <v>4.2475000000000005</v>
      </c>
      <c r="AJ205" s="327">
        <f t="shared" si="66"/>
        <v>2.5484999999999998</v>
      </c>
      <c r="AK205" s="1336" t="s">
        <v>1596</v>
      </c>
      <c r="AL205" s="89" t="s">
        <v>1596</v>
      </c>
      <c r="AM205" s="1336" t="s">
        <v>1596</v>
      </c>
      <c r="AN205" s="327">
        <f t="shared" si="71"/>
        <v>861.69200000000001</v>
      </c>
      <c r="AO205" s="327">
        <f t="shared" si="67"/>
        <v>458.3669999999999</v>
      </c>
      <c r="AP205" s="327">
        <f t="shared" si="67"/>
        <v>18.980000000000004</v>
      </c>
      <c r="AQ205" s="327">
        <f t="shared" si="67"/>
        <v>190.74899999999997</v>
      </c>
      <c r="AR205" s="327">
        <f t="shared" si="67"/>
        <v>0</v>
      </c>
      <c r="AS205" s="327">
        <f t="shared" si="67"/>
        <v>137.60500000000002</v>
      </c>
      <c r="AT205" s="327">
        <f t="shared" si="67"/>
        <v>1.8980000000000001</v>
      </c>
      <c r="AU205" s="327">
        <f t="shared" si="67"/>
        <v>2.8469999999999995</v>
      </c>
      <c r="AV205" s="327">
        <f t="shared" si="67"/>
        <v>1.8980000000000001</v>
      </c>
      <c r="AW205" s="327">
        <f t="shared" si="67"/>
        <v>3.7960000000000003</v>
      </c>
      <c r="AX205" s="327">
        <f t="shared" si="67"/>
        <v>11.387999999999998</v>
      </c>
      <c r="AY205" s="327">
        <f t="shared" si="67"/>
        <v>2.8469999999999995</v>
      </c>
      <c r="AZ205" s="327">
        <f t="shared" si="67"/>
        <v>2.8469999999999995</v>
      </c>
      <c r="BA205" s="327">
        <f t="shared" si="67"/>
        <v>1.8980000000000001</v>
      </c>
      <c r="BB205" s="327">
        <f t="shared" si="67"/>
        <v>0.94900000000000007</v>
      </c>
      <c r="BC205" s="327">
        <f t="shared" si="72"/>
        <v>13.286000000000001</v>
      </c>
      <c r="BD205" s="327">
        <f t="shared" si="72"/>
        <v>4.745000000000001</v>
      </c>
      <c r="BE205" s="327">
        <f t="shared" si="72"/>
        <v>4.745000000000001</v>
      </c>
      <c r="BF205" s="327">
        <f t="shared" si="68"/>
        <v>2.8469999999999995</v>
      </c>
    </row>
    <row r="206" spans="2:58" ht="14.25">
      <c r="B206" s="8" t="s">
        <v>148</v>
      </c>
      <c r="C206" s="1845" t="s">
        <v>157</v>
      </c>
      <c r="D206" s="1846" t="s">
        <v>158</v>
      </c>
      <c r="E206" s="1845" t="s">
        <v>25</v>
      </c>
      <c r="F206" s="1573" t="s">
        <v>16</v>
      </c>
      <c r="G206" s="1847">
        <v>17.010000000000002</v>
      </c>
      <c r="H206" s="1875">
        <v>81.430799999999991</v>
      </c>
      <c r="I206" s="1862">
        <v>81.430799999999991</v>
      </c>
      <c r="J206" s="1885">
        <v>89.20559999999999</v>
      </c>
      <c r="K206" s="1851">
        <v>9.08</v>
      </c>
      <c r="M206" s="1671"/>
      <c r="N206" s="1671"/>
      <c r="R206" s="327">
        <f t="shared" si="69"/>
        <v>739.39166399999988</v>
      </c>
      <c r="S206" s="327">
        <f t="shared" si="65"/>
        <v>393.31076399999984</v>
      </c>
      <c r="T206" s="327">
        <f t="shared" si="65"/>
        <v>16.286160000000002</v>
      </c>
      <c r="U206" s="327">
        <f t="shared" si="65"/>
        <v>163.67590799999996</v>
      </c>
      <c r="V206" s="327">
        <f t="shared" si="65"/>
        <v>0</v>
      </c>
      <c r="W206" s="327">
        <f t="shared" si="65"/>
        <v>118.07465999999999</v>
      </c>
      <c r="X206" s="327">
        <f t="shared" si="65"/>
        <v>1.6286159999999998</v>
      </c>
      <c r="Y206" s="327">
        <f t="shared" si="65"/>
        <v>2.4429239999999992</v>
      </c>
      <c r="Z206" s="327">
        <f t="shared" si="65"/>
        <v>1.6286159999999998</v>
      </c>
      <c r="AA206" s="327">
        <f t="shared" si="65"/>
        <v>3.2572319999999997</v>
      </c>
      <c r="AB206" s="327">
        <f t="shared" si="65"/>
        <v>9.7716959999999968</v>
      </c>
      <c r="AC206" s="327">
        <f t="shared" si="65"/>
        <v>2.4429239999999992</v>
      </c>
      <c r="AD206" s="327">
        <f t="shared" si="65"/>
        <v>2.4429239999999992</v>
      </c>
      <c r="AE206" s="327">
        <f t="shared" si="65"/>
        <v>1.6286159999999998</v>
      </c>
      <c r="AF206" s="327">
        <f t="shared" si="65"/>
        <v>0.81430799999999992</v>
      </c>
      <c r="AG206" s="327">
        <f t="shared" si="70"/>
        <v>11.400312</v>
      </c>
      <c r="AH206" s="327">
        <f t="shared" si="70"/>
        <v>4.0715400000000006</v>
      </c>
      <c r="AI206" s="327">
        <f t="shared" si="70"/>
        <v>4.0715400000000006</v>
      </c>
      <c r="AJ206" s="327">
        <f t="shared" si="66"/>
        <v>2.4429239999999992</v>
      </c>
      <c r="AK206" s="1336" t="s">
        <v>1596</v>
      </c>
      <c r="AL206" s="89" t="s">
        <v>1596</v>
      </c>
      <c r="AM206" s="1336" t="s">
        <v>1596</v>
      </c>
      <c r="AN206" s="327">
        <f t="shared" si="71"/>
        <v>809.9868479999999</v>
      </c>
      <c r="AO206" s="327">
        <f t="shared" si="67"/>
        <v>430.86304799999982</v>
      </c>
      <c r="AP206" s="327">
        <f t="shared" si="67"/>
        <v>17.84112</v>
      </c>
      <c r="AQ206" s="327">
        <f t="shared" si="67"/>
        <v>179.30325599999995</v>
      </c>
      <c r="AR206" s="327">
        <f t="shared" si="67"/>
        <v>0</v>
      </c>
      <c r="AS206" s="327">
        <f t="shared" si="67"/>
        <v>129.34811999999999</v>
      </c>
      <c r="AT206" s="327">
        <f t="shared" si="67"/>
        <v>1.7841119999999999</v>
      </c>
      <c r="AU206" s="327">
        <f t="shared" si="67"/>
        <v>2.6761679999999992</v>
      </c>
      <c r="AV206" s="327">
        <f t="shared" si="67"/>
        <v>1.7841119999999999</v>
      </c>
      <c r="AW206" s="327">
        <f t="shared" si="67"/>
        <v>3.5682239999999998</v>
      </c>
      <c r="AX206" s="327">
        <f t="shared" si="67"/>
        <v>10.704671999999997</v>
      </c>
      <c r="AY206" s="327">
        <f t="shared" si="67"/>
        <v>2.6761679999999992</v>
      </c>
      <c r="AZ206" s="327">
        <f t="shared" si="67"/>
        <v>2.6761679999999992</v>
      </c>
      <c r="BA206" s="327">
        <f t="shared" si="67"/>
        <v>1.7841119999999999</v>
      </c>
      <c r="BB206" s="327">
        <f t="shared" si="67"/>
        <v>0.89205599999999996</v>
      </c>
      <c r="BC206" s="327">
        <f t="shared" si="72"/>
        <v>12.488784000000001</v>
      </c>
      <c r="BD206" s="327">
        <f t="shared" si="72"/>
        <v>4.46028</v>
      </c>
      <c r="BE206" s="327">
        <f t="shared" si="72"/>
        <v>4.46028</v>
      </c>
      <c r="BF206" s="327">
        <f t="shared" si="68"/>
        <v>2.6761679999999992</v>
      </c>
    </row>
    <row r="207" spans="2:58" ht="14.25">
      <c r="B207" s="8" t="s">
        <v>148</v>
      </c>
      <c r="C207" s="1845" t="s">
        <v>24</v>
      </c>
      <c r="D207" s="1846" t="s">
        <v>23</v>
      </c>
      <c r="E207" s="1845" t="s">
        <v>25</v>
      </c>
      <c r="F207" s="1573" t="s">
        <v>16</v>
      </c>
      <c r="G207" s="1847">
        <v>17.39</v>
      </c>
      <c r="H207" s="1875">
        <v>5058.95</v>
      </c>
      <c r="I207" s="1862">
        <v>5058.95</v>
      </c>
      <c r="J207" s="1885">
        <v>5058.95</v>
      </c>
      <c r="K207" s="1851">
        <v>9.08</v>
      </c>
      <c r="M207" s="1671"/>
      <c r="N207" s="1671"/>
      <c r="R207" s="327">
        <f t="shared" si="69"/>
        <v>45935.265999999996</v>
      </c>
      <c r="S207" s="327">
        <f t="shared" si="65"/>
        <v>24434.72849999999</v>
      </c>
      <c r="T207" s="327">
        <f t="shared" si="65"/>
        <v>1011.7900000000001</v>
      </c>
      <c r="U207" s="327">
        <f t="shared" si="65"/>
        <v>10168.489499999998</v>
      </c>
      <c r="V207" s="327">
        <f t="shared" si="65"/>
        <v>0</v>
      </c>
      <c r="W207" s="327">
        <f t="shared" si="65"/>
        <v>7335.4775</v>
      </c>
      <c r="X207" s="327">
        <f t="shared" si="65"/>
        <v>101.179</v>
      </c>
      <c r="Y207" s="327">
        <f t="shared" si="65"/>
        <v>151.76849999999996</v>
      </c>
      <c r="Z207" s="327">
        <f t="shared" si="65"/>
        <v>101.179</v>
      </c>
      <c r="AA207" s="327">
        <f t="shared" si="65"/>
        <v>202.358</v>
      </c>
      <c r="AB207" s="327">
        <f t="shared" si="65"/>
        <v>607.07399999999984</v>
      </c>
      <c r="AC207" s="327">
        <f t="shared" si="65"/>
        <v>151.76849999999996</v>
      </c>
      <c r="AD207" s="327">
        <f t="shared" si="65"/>
        <v>151.76849999999996</v>
      </c>
      <c r="AE207" s="327">
        <f t="shared" si="65"/>
        <v>101.179</v>
      </c>
      <c r="AF207" s="327">
        <f t="shared" si="65"/>
        <v>50.589500000000001</v>
      </c>
      <c r="AG207" s="327">
        <f t="shared" si="70"/>
        <v>708.25300000000004</v>
      </c>
      <c r="AH207" s="327">
        <f t="shared" si="70"/>
        <v>252.94750000000002</v>
      </c>
      <c r="AI207" s="327">
        <f t="shared" si="70"/>
        <v>252.94750000000002</v>
      </c>
      <c r="AJ207" s="327">
        <f t="shared" si="66"/>
        <v>151.76849999999996</v>
      </c>
      <c r="AK207" s="1336" t="s">
        <v>1596</v>
      </c>
      <c r="AL207" s="89" t="s">
        <v>1596</v>
      </c>
      <c r="AM207" s="1336" t="s">
        <v>1596</v>
      </c>
      <c r="AN207" s="327">
        <f t="shared" si="71"/>
        <v>45935.265999999996</v>
      </c>
      <c r="AO207" s="327">
        <f t="shared" si="67"/>
        <v>24434.72849999999</v>
      </c>
      <c r="AP207" s="327">
        <f t="shared" si="67"/>
        <v>1011.7900000000001</v>
      </c>
      <c r="AQ207" s="327">
        <f t="shared" si="67"/>
        <v>10168.489499999998</v>
      </c>
      <c r="AR207" s="327">
        <f t="shared" si="67"/>
        <v>0</v>
      </c>
      <c r="AS207" s="327">
        <f t="shared" si="67"/>
        <v>7335.4775</v>
      </c>
      <c r="AT207" s="327">
        <f t="shared" si="67"/>
        <v>101.179</v>
      </c>
      <c r="AU207" s="327">
        <f t="shared" si="67"/>
        <v>151.76849999999996</v>
      </c>
      <c r="AV207" s="327">
        <f t="shared" si="67"/>
        <v>101.179</v>
      </c>
      <c r="AW207" s="327">
        <f t="shared" si="67"/>
        <v>202.358</v>
      </c>
      <c r="AX207" s="327">
        <f t="shared" si="67"/>
        <v>607.07399999999984</v>
      </c>
      <c r="AY207" s="327">
        <f t="shared" si="67"/>
        <v>151.76849999999996</v>
      </c>
      <c r="AZ207" s="327">
        <f t="shared" si="67"/>
        <v>151.76849999999996</v>
      </c>
      <c r="BA207" s="327">
        <f t="shared" si="67"/>
        <v>101.179</v>
      </c>
      <c r="BB207" s="327">
        <f t="shared" si="67"/>
        <v>50.589500000000001</v>
      </c>
      <c r="BC207" s="327">
        <f t="shared" si="72"/>
        <v>708.25300000000004</v>
      </c>
      <c r="BD207" s="327">
        <f t="shared" si="72"/>
        <v>252.94750000000002</v>
      </c>
      <c r="BE207" s="327">
        <f t="shared" si="72"/>
        <v>252.94750000000002</v>
      </c>
      <c r="BF207" s="327">
        <f t="shared" si="68"/>
        <v>151.76849999999996</v>
      </c>
    </row>
    <row r="208" spans="2:58" ht="15" customHeight="1">
      <c r="B208" s="8" t="s">
        <v>148</v>
      </c>
      <c r="C208" s="1845" t="s">
        <v>24</v>
      </c>
      <c r="D208" s="1846" t="s">
        <v>27</v>
      </c>
      <c r="E208" s="1845" t="s">
        <v>25</v>
      </c>
      <c r="F208" s="1573" t="s">
        <v>16</v>
      </c>
      <c r="G208" s="1847">
        <v>17.39</v>
      </c>
      <c r="H208" s="1875">
        <v>15176.84</v>
      </c>
      <c r="I208" s="1862">
        <v>15176.84</v>
      </c>
      <c r="J208" s="1885">
        <v>15176.84</v>
      </c>
      <c r="K208" s="1851">
        <v>9.08</v>
      </c>
      <c r="M208" s="1671"/>
      <c r="N208" s="1671"/>
      <c r="R208" s="327">
        <f t="shared" si="69"/>
        <v>137805.7072</v>
      </c>
      <c r="S208" s="327">
        <f t="shared" si="65"/>
        <v>73304.137199999983</v>
      </c>
      <c r="T208" s="327">
        <f t="shared" si="65"/>
        <v>3035.3680000000008</v>
      </c>
      <c r="U208" s="327">
        <f t="shared" si="65"/>
        <v>30505.448399999997</v>
      </c>
      <c r="V208" s="327">
        <f t="shared" si="65"/>
        <v>0</v>
      </c>
      <c r="W208" s="327">
        <f t="shared" si="65"/>
        <v>22006.418000000005</v>
      </c>
      <c r="X208" s="327">
        <f t="shared" si="65"/>
        <v>303.53680000000003</v>
      </c>
      <c r="Y208" s="327">
        <f t="shared" si="65"/>
        <v>455.30519999999996</v>
      </c>
      <c r="Z208" s="327">
        <f t="shared" si="65"/>
        <v>303.53680000000003</v>
      </c>
      <c r="AA208" s="327">
        <f t="shared" si="65"/>
        <v>607.07360000000006</v>
      </c>
      <c r="AB208" s="327">
        <f t="shared" si="65"/>
        <v>1821.2207999999998</v>
      </c>
      <c r="AC208" s="327">
        <f t="shared" si="65"/>
        <v>455.30519999999996</v>
      </c>
      <c r="AD208" s="327">
        <f t="shared" si="65"/>
        <v>455.30519999999996</v>
      </c>
      <c r="AE208" s="327">
        <f t="shared" si="65"/>
        <v>303.53680000000003</v>
      </c>
      <c r="AF208" s="327">
        <f t="shared" si="65"/>
        <v>151.76840000000001</v>
      </c>
      <c r="AG208" s="327">
        <f t="shared" si="70"/>
        <v>2124.7576000000004</v>
      </c>
      <c r="AH208" s="327">
        <f t="shared" si="70"/>
        <v>758.84200000000021</v>
      </c>
      <c r="AI208" s="327">
        <f t="shared" si="70"/>
        <v>758.84200000000021</v>
      </c>
      <c r="AJ208" s="327">
        <f t="shared" si="66"/>
        <v>455.30519999999996</v>
      </c>
      <c r="AK208" s="1336" t="s">
        <v>1596</v>
      </c>
      <c r="AL208" s="89" t="s">
        <v>1596</v>
      </c>
      <c r="AM208" s="1336" t="s">
        <v>1596</v>
      </c>
      <c r="AN208" s="327">
        <f t="shared" si="71"/>
        <v>137805.7072</v>
      </c>
      <c r="AO208" s="327">
        <f t="shared" si="67"/>
        <v>73304.137199999983</v>
      </c>
      <c r="AP208" s="327">
        <f t="shared" si="67"/>
        <v>3035.3680000000008</v>
      </c>
      <c r="AQ208" s="327">
        <f t="shared" si="67"/>
        <v>30505.448399999997</v>
      </c>
      <c r="AR208" s="327">
        <f t="shared" si="67"/>
        <v>0</v>
      </c>
      <c r="AS208" s="327">
        <f t="shared" si="67"/>
        <v>22006.418000000005</v>
      </c>
      <c r="AT208" s="327">
        <f t="shared" si="67"/>
        <v>303.53680000000003</v>
      </c>
      <c r="AU208" s="327">
        <f t="shared" si="67"/>
        <v>455.30519999999996</v>
      </c>
      <c r="AV208" s="327">
        <f t="shared" si="67"/>
        <v>303.53680000000003</v>
      </c>
      <c r="AW208" s="327">
        <f t="shared" si="67"/>
        <v>607.07360000000006</v>
      </c>
      <c r="AX208" s="327">
        <f t="shared" si="67"/>
        <v>1821.2207999999998</v>
      </c>
      <c r="AY208" s="327">
        <f t="shared" si="67"/>
        <v>455.30519999999996</v>
      </c>
      <c r="AZ208" s="327">
        <f t="shared" si="67"/>
        <v>455.30519999999996</v>
      </c>
      <c r="BA208" s="327">
        <f t="shared" si="67"/>
        <v>303.53680000000003</v>
      </c>
      <c r="BB208" s="327">
        <f t="shared" si="67"/>
        <v>151.76840000000001</v>
      </c>
      <c r="BC208" s="327">
        <f t="shared" si="72"/>
        <v>2124.7576000000004</v>
      </c>
      <c r="BD208" s="327">
        <f t="shared" si="72"/>
        <v>758.84200000000021</v>
      </c>
      <c r="BE208" s="327">
        <f t="shared" si="72"/>
        <v>758.84200000000021</v>
      </c>
      <c r="BF208" s="327">
        <f t="shared" si="68"/>
        <v>455.30519999999996</v>
      </c>
    </row>
    <row r="209" spans="2:58" ht="15" customHeight="1">
      <c r="B209" s="8" t="s">
        <v>148</v>
      </c>
      <c r="C209" s="1845" t="s">
        <v>24</v>
      </c>
      <c r="D209" s="1846" t="s">
        <v>23</v>
      </c>
      <c r="E209" s="1845" t="s">
        <v>15</v>
      </c>
      <c r="F209" s="1573" t="s">
        <v>16</v>
      </c>
      <c r="G209" s="1847">
        <v>17.39</v>
      </c>
      <c r="H209" s="1875">
        <v>7594.35</v>
      </c>
      <c r="I209" s="1862">
        <v>7594.35</v>
      </c>
      <c r="J209" s="1885">
        <v>7594.35</v>
      </c>
      <c r="K209" s="1851">
        <v>12.2</v>
      </c>
      <c r="M209" s="1671"/>
      <c r="N209" s="1671"/>
      <c r="R209" s="327">
        <f t="shared" si="69"/>
        <v>92651.069999999992</v>
      </c>
      <c r="S209" s="327">
        <f t="shared" si="65"/>
        <v>36680.710500000023</v>
      </c>
      <c r="T209" s="327">
        <f t="shared" si="65"/>
        <v>1518.8700000000003</v>
      </c>
      <c r="U209" s="327">
        <f t="shared" si="65"/>
        <v>15264.6435</v>
      </c>
      <c r="V209" s="327">
        <f t="shared" si="65"/>
        <v>0</v>
      </c>
      <c r="W209" s="327">
        <f t="shared" si="65"/>
        <v>34706.179500000006</v>
      </c>
      <c r="X209" s="327">
        <f t="shared" si="65"/>
        <v>151.88700000000003</v>
      </c>
      <c r="Y209" s="327">
        <f t="shared" si="65"/>
        <v>227.8305</v>
      </c>
      <c r="Z209" s="327">
        <f t="shared" si="65"/>
        <v>151.88700000000003</v>
      </c>
      <c r="AA209" s="327">
        <f t="shared" si="65"/>
        <v>303.77400000000006</v>
      </c>
      <c r="AB209" s="327">
        <f t="shared" si="65"/>
        <v>911.322</v>
      </c>
      <c r="AC209" s="327">
        <f t="shared" si="65"/>
        <v>227.8305</v>
      </c>
      <c r="AD209" s="327">
        <f t="shared" si="65"/>
        <v>227.8305</v>
      </c>
      <c r="AE209" s="327">
        <f t="shared" si="65"/>
        <v>151.88700000000003</v>
      </c>
      <c r="AF209" s="327">
        <f t="shared" si="65"/>
        <v>75.943500000000014</v>
      </c>
      <c r="AG209" s="327">
        <f t="shared" si="70"/>
        <v>1063.2090000000001</v>
      </c>
      <c r="AH209" s="327">
        <f t="shared" si="70"/>
        <v>379.71750000000009</v>
      </c>
      <c r="AI209" s="327">
        <f t="shared" si="70"/>
        <v>379.71750000000009</v>
      </c>
      <c r="AJ209" s="327">
        <f t="shared" si="66"/>
        <v>227.8305</v>
      </c>
      <c r="AK209" s="1336" t="s">
        <v>1596</v>
      </c>
      <c r="AL209" s="89" t="s">
        <v>1596</v>
      </c>
      <c r="AM209" s="1336" t="s">
        <v>1596</v>
      </c>
      <c r="AN209" s="327">
        <f t="shared" si="71"/>
        <v>92651.069999999992</v>
      </c>
      <c r="AO209" s="327">
        <f t="shared" si="67"/>
        <v>36680.710500000023</v>
      </c>
      <c r="AP209" s="327">
        <f t="shared" si="67"/>
        <v>1518.8700000000003</v>
      </c>
      <c r="AQ209" s="327">
        <f t="shared" si="67"/>
        <v>15264.6435</v>
      </c>
      <c r="AR209" s="327">
        <f t="shared" si="67"/>
        <v>0</v>
      </c>
      <c r="AS209" s="327">
        <f t="shared" si="67"/>
        <v>34706.179500000006</v>
      </c>
      <c r="AT209" s="327">
        <f t="shared" si="67"/>
        <v>151.88700000000003</v>
      </c>
      <c r="AU209" s="327">
        <f t="shared" si="67"/>
        <v>227.8305</v>
      </c>
      <c r="AV209" s="327">
        <f t="shared" si="67"/>
        <v>151.88700000000003</v>
      </c>
      <c r="AW209" s="327">
        <f t="shared" si="67"/>
        <v>303.77400000000006</v>
      </c>
      <c r="AX209" s="327">
        <f t="shared" si="67"/>
        <v>911.322</v>
      </c>
      <c r="AY209" s="327">
        <f t="shared" si="67"/>
        <v>227.8305</v>
      </c>
      <c r="AZ209" s="327">
        <f t="shared" si="67"/>
        <v>227.8305</v>
      </c>
      <c r="BA209" s="327">
        <f t="shared" si="67"/>
        <v>151.88700000000003</v>
      </c>
      <c r="BB209" s="327">
        <f t="shared" si="67"/>
        <v>75.943500000000014</v>
      </c>
      <c r="BC209" s="327">
        <f t="shared" si="72"/>
        <v>1063.2090000000001</v>
      </c>
      <c r="BD209" s="327">
        <f t="shared" si="72"/>
        <v>379.71750000000009</v>
      </c>
      <c r="BE209" s="327">
        <f t="shared" si="72"/>
        <v>379.71750000000009</v>
      </c>
      <c r="BF209" s="327">
        <f t="shared" si="68"/>
        <v>227.8305</v>
      </c>
    </row>
    <row r="210" spans="2:58" ht="15" customHeight="1">
      <c r="B210" s="8" t="s">
        <v>148</v>
      </c>
      <c r="C210" s="1845" t="s">
        <v>24</v>
      </c>
      <c r="D210" s="1846" t="s">
        <v>27</v>
      </c>
      <c r="E210" s="1845" t="s">
        <v>15</v>
      </c>
      <c r="F210" s="1573" t="s">
        <v>16</v>
      </c>
      <c r="G210" s="1847">
        <v>17.39</v>
      </c>
      <c r="H210" s="1875">
        <v>22783.05</v>
      </c>
      <c r="I210" s="1862">
        <v>22783.05</v>
      </c>
      <c r="J210" s="1885">
        <v>22783.05</v>
      </c>
      <c r="K210" s="1851">
        <v>12.2</v>
      </c>
      <c r="M210" s="1671"/>
      <c r="N210" s="1671"/>
      <c r="R210" s="327">
        <f t="shared" si="69"/>
        <v>277953.20999999996</v>
      </c>
      <c r="S210" s="327">
        <f t="shared" si="65"/>
        <v>110042.13150000006</v>
      </c>
      <c r="T210" s="327">
        <f t="shared" si="65"/>
        <v>4556.6100000000006</v>
      </c>
      <c r="U210" s="327">
        <f t="shared" si="65"/>
        <v>45793.930499999995</v>
      </c>
      <c r="V210" s="327">
        <f t="shared" si="65"/>
        <v>0</v>
      </c>
      <c r="W210" s="327">
        <f t="shared" si="65"/>
        <v>104118.53850000001</v>
      </c>
      <c r="X210" s="327">
        <f t="shared" si="65"/>
        <v>455.66100000000006</v>
      </c>
      <c r="Y210" s="327">
        <f t="shared" si="65"/>
        <v>683.49149999999997</v>
      </c>
      <c r="Z210" s="327">
        <f t="shared" si="65"/>
        <v>455.66100000000006</v>
      </c>
      <c r="AA210" s="327">
        <f t="shared" si="65"/>
        <v>911.32200000000012</v>
      </c>
      <c r="AB210" s="327">
        <f t="shared" si="65"/>
        <v>2733.9659999999999</v>
      </c>
      <c r="AC210" s="327">
        <f t="shared" si="65"/>
        <v>683.49149999999997</v>
      </c>
      <c r="AD210" s="327">
        <f t="shared" si="65"/>
        <v>683.49149999999997</v>
      </c>
      <c r="AE210" s="327">
        <f t="shared" si="65"/>
        <v>455.66100000000006</v>
      </c>
      <c r="AF210" s="327">
        <f t="shared" si="65"/>
        <v>227.83050000000003</v>
      </c>
      <c r="AG210" s="327">
        <f t="shared" si="70"/>
        <v>3189.627</v>
      </c>
      <c r="AH210" s="327">
        <f t="shared" si="70"/>
        <v>1139.1525000000001</v>
      </c>
      <c r="AI210" s="327">
        <f t="shared" si="70"/>
        <v>1139.1525000000001</v>
      </c>
      <c r="AJ210" s="327">
        <f t="shared" si="66"/>
        <v>683.49149999999997</v>
      </c>
      <c r="AK210" s="1336" t="s">
        <v>1596</v>
      </c>
      <c r="AL210" s="89" t="s">
        <v>1596</v>
      </c>
      <c r="AM210" s="1336" t="s">
        <v>1596</v>
      </c>
      <c r="AN210" s="327">
        <f t="shared" si="71"/>
        <v>277953.20999999996</v>
      </c>
      <c r="AO210" s="327">
        <f t="shared" si="67"/>
        <v>110042.13150000006</v>
      </c>
      <c r="AP210" s="327">
        <f t="shared" si="67"/>
        <v>4556.6100000000006</v>
      </c>
      <c r="AQ210" s="327">
        <f t="shared" si="67"/>
        <v>45793.930499999995</v>
      </c>
      <c r="AR210" s="327">
        <f t="shared" si="67"/>
        <v>0</v>
      </c>
      <c r="AS210" s="327">
        <f t="shared" si="67"/>
        <v>104118.53850000001</v>
      </c>
      <c r="AT210" s="327">
        <f t="shared" si="67"/>
        <v>455.66100000000006</v>
      </c>
      <c r="AU210" s="327">
        <f t="shared" si="67"/>
        <v>683.49149999999997</v>
      </c>
      <c r="AV210" s="327">
        <f t="shared" si="67"/>
        <v>455.66100000000006</v>
      </c>
      <c r="AW210" s="327">
        <f t="shared" si="67"/>
        <v>911.32200000000012</v>
      </c>
      <c r="AX210" s="327">
        <f t="shared" si="67"/>
        <v>2733.9659999999999</v>
      </c>
      <c r="AY210" s="327">
        <f t="shared" si="67"/>
        <v>683.49149999999997</v>
      </c>
      <c r="AZ210" s="327">
        <f t="shared" si="67"/>
        <v>683.49149999999997</v>
      </c>
      <c r="BA210" s="327">
        <f t="shared" si="67"/>
        <v>455.66100000000006</v>
      </c>
      <c r="BB210" s="327">
        <f t="shared" si="67"/>
        <v>227.83050000000003</v>
      </c>
      <c r="BC210" s="327">
        <f t="shared" si="72"/>
        <v>3189.627</v>
      </c>
      <c r="BD210" s="327">
        <f t="shared" si="72"/>
        <v>1139.1525000000001</v>
      </c>
      <c r="BE210" s="327">
        <f t="shared" si="72"/>
        <v>1139.1525000000001</v>
      </c>
      <c r="BF210" s="327">
        <f t="shared" si="68"/>
        <v>683.49149999999997</v>
      </c>
    </row>
    <row r="211" spans="2:58" ht="15" customHeight="1">
      <c r="B211" s="8" t="s">
        <v>148</v>
      </c>
      <c r="C211" s="1845" t="s">
        <v>24</v>
      </c>
      <c r="D211" s="1846" t="s">
        <v>23</v>
      </c>
      <c r="E211" s="1845" t="s">
        <v>19</v>
      </c>
      <c r="F211" s="1573" t="s">
        <v>16</v>
      </c>
      <c r="G211" s="1847">
        <v>17.39</v>
      </c>
      <c r="H211" s="1875">
        <v>2346.6999999999998</v>
      </c>
      <c r="I211" s="1862">
        <v>2346.6999999999998</v>
      </c>
      <c r="J211" s="1885">
        <v>2346.6999999999998</v>
      </c>
      <c r="K211" s="1851">
        <v>17.59</v>
      </c>
      <c r="M211" s="1671"/>
      <c r="N211" s="1671"/>
      <c r="R211" s="327">
        <f t="shared" si="69"/>
        <v>41278.452999999994</v>
      </c>
      <c r="S211" s="327">
        <f t="shared" si="65"/>
        <v>11334.561000000005</v>
      </c>
      <c r="T211" s="327">
        <f t="shared" si="65"/>
        <v>469.34000000000003</v>
      </c>
      <c r="U211" s="327">
        <f t="shared" si="65"/>
        <v>4716.8669999999993</v>
      </c>
      <c r="V211" s="327">
        <f t="shared" si="65"/>
        <v>0</v>
      </c>
      <c r="W211" s="327">
        <f t="shared" si="65"/>
        <v>23373.131999999994</v>
      </c>
      <c r="X211" s="327">
        <f t="shared" si="65"/>
        <v>46.933999999999997</v>
      </c>
      <c r="Y211" s="327">
        <f t="shared" si="65"/>
        <v>70.400999999999982</v>
      </c>
      <c r="Z211" s="327">
        <f t="shared" si="65"/>
        <v>46.933999999999997</v>
      </c>
      <c r="AA211" s="327">
        <f t="shared" si="65"/>
        <v>93.867999999999995</v>
      </c>
      <c r="AB211" s="327">
        <f t="shared" si="65"/>
        <v>281.60399999999993</v>
      </c>
      <c r="AC211" s="327">
        <f t="shared" si="65"/>
        <v>70.400999999999982</v>
      </c>
      <c r="AD211" s="327">
        <f t="shared" si="65"/>
        <v>70.400999999999982</v>
      </c>
      <c r="AE211" s="327">
        <f t="shared" si="65"/>
        <v>46.933999999999997</v>
      </c>
      <c r="AF211" s="327">
        <f t="shared" si="65"/>
        <v>23.466999999999999</v>
      </c>
      <c r="AG211" s="327">
        <f t="shared" si="70"/>
        <v>328.53800000000001</v>
      </c>
      <c r="AH211" s="327">
        <f t="shared" si="70"/>
        <v>117.33500000000001</v>
      </c>
      <c r="AI211" s="327">
        <f t="shared" si="70"/>
        <v>117.33500000000001</v>
      </c>
      <c r="AJ211" s="327">
        <f t="shared" si="66"/>
        <v>70.400999999999982</v>
      </c>
      <c r="AK211" s="1336" t="s">
        <v>1596</v>
      </c>
      <c r="AL211" s="89" t="s">
        <v>1596</v>
      </c>
      <c r="AM211" s="1336" t="s">
        <v>1596</v>
      </c>
      <c r="AN211" s="327">
        <f t="shared" si="71"/>
        <v>41278.452999999994</v>
      </c>
      <c r="AO211" s="327">
        <f t="shared" si="67"/>
        <v>11334.561000000005</v>
      </c>
      <c r="AP211" s="327">
        <f t="shared" si="67"/>
        <v>469.34000000000003</v>
      </c>
      <c r="AQ211" s="327">
        <f t="shared" si="67"/>
        <v>4716.8669999999993</v>
      </c>
      <c r="AR211" s="327">
        <f t="shared" si="67"/>
        <v>0</v>
      </c>
      <c r="AS211" s="327">
        <f t="shared" si="67"/>
        <v>23373.131999999994</v>
      </c>
      <c r="AT211" s="327">
        <f t="shared" si="67"/>
        <v>46.933999999999997</v>
      </c>
      <c r="AU211" s="327">
        <f t="shared" si="67"/>
        <v>70.400999999999982</v>
      </c>
      <c r="AV211" s="327">
        <f t="shared" si="67"/>
        <v>46.933999999999997</v>
      </c>
      <c r="AW211" s="327">
        <f t="shared" si="67"/>
        <v>93.867999999999995</v>
      </c>
      <c r="AX211" s="327">
        <f t="shared" si="67"/>
        <v>281.60399999999993</v>
      </c>
      <c r="AY211" s="327">
        <f t="shared" si="67"/>
        <v>70.400999999999982</v>
      </c>
      <c r="AZ211" s="327">
        <f t="shared" si="67"/>
        <v>70.400999999999982</v>
      </c>
      <c r="BA211" s="327">
        <f t="shared" si="67"/>
        <v>46.933999999999997</v>
      </c>
      <c r="BB211" s="327">
        <f t="shared" si="67"/>
        <v>23.466999999999999</v>
      </c>
      <c r="BC211" s="327">
        <f t="shared" si="72"/>
        <v>328.53800000000001</v>
      </c>
      <c r="BD211" s="327">
        <f t="shared" si="72"/>
        <v>117.33500000000001</v>
      </c>
      <c r="BE211" s="327">
        <f t="shared" si="72"/>
        <v>117.33500000000001</v>
      </c>
      <c r="BF211" s="327">
        <f t="shared" si="68"/>
        <v>70.400999999999982</v>
      </c>
    </row>
    <row r="212" spans="2:58" ht="15" customHeight="1">
      <c r="B212" s="8" t="s">
        <v>148</v>
      </c>
      <c r="C212" s="1845" t="s">
        <v>24</v>
      </c>
      <c r="D212" s="1846" t="s">
        <v>27</v>
      </c>
      <c r="E212" s="1845" t="s">
        <v>19</v>
      </c>
      <c r="F212" s="1573" t="s">
        <v>16</v>
      </c>
      <c r="G212" s="1847">
        <v>17.39</v>
      </c>
      <c r="H212" s="1875">
        <v>7040.11</v>
      </c>
      <c r="I212" s="1862">
        <v>7040.11</v>
      </c>
      <c r="J212" s="1885">
        <v>7040.11</v>
      </c>
      <c r="K212" s="1851">
        <v>17.59</v>
      </c>
      <c r="M212" s="1671"/>
      <c r="N212" s="1671"/>
      <c r="R212" s="327">
        <f t="shared" si="69"/>
        <v>123835.5349</v>
      </c>
      <c r="S212" s="327">
        <f t="shared" si="65"/>
        <v>34003.731300000021</v>
      </c>
      <c r="T212" s="327">
        <f t="shared" si="65"/>
        <v>1408.0220000000002</v>
      </c>
      <c r="U212" s="327">
        <f t="shared" si="65"/>
        <v>14150.621099999998</v>
      </c>
      <c r="V212" s="327">
        <f t="shared" si="65"/>
        <v>0</v>
      </c>
      <c r="W212" s="327">
        <f t="shared" si="65"/>
        <v>70119.495599999995</v>
      </c>
      <c r="X212" s="327">
        <f t="shared" si="65"/>
        <v>140.80220000000003</v>
      </c>
      <c r="Y212" s="327">
        <f t="shared" si="65"/>
        <v>211.20329999999998</v>
      </c>
      <c r="Z212" s="327">
        <f t="shared" si="65"/>
        <v>140.80220000000003</v>
      </c>
      <c r="AA212" s="327">
        <f t="shared" si="65"/>
        <v>281.60440000000006</v>
      </c>
      <c r="AB212" s="327">
        <f t="shared" si="65"/>
        <v>844.81319999999994</v>
      </c>
      <c r="AC212" s="327">
        <f t="shared" si="65"/>
        <v>211.20329999999998</v>
      </c>
      <c r="AD212" s="327">
        <f t="shared" si="65"/>
        <v>211.20329999999998</v>
      </c>
      <c r="AE212" s="327">
        <f t="shared" si="65"/>
        <v>140.80220000000003</v>
      </c>
      <c r="AF212" s="327">
        <f t="shared" si="65"/>
        <v>70.401100000000014</v>
      </c>
      <c r="AG212" s="327">
        <f t="shared" si="70"/>
        <v>985.61540000000014</v>
      </c>
      <c r="AH212" s="327">
        <f t="shared" si="70"/>
        <v>352.00550000000004</v>
      </c>
      <c r="AI212" s="327">
        <f t="shared" si="70"/>
        <v>352.00550000000004</v>
      </c>
      <c r="AJ212" s="327">
        <f t="shared" si="66"/>
        <v>211.20329999999998</v>
      </c>
      <c r="AK212" s="1336" t="s">
        <v>1596</v>
      </c>
      <c r="AL212" s="89" t="s">
        <v>1596</v>
      </c>
      <c r="AM212" s="1336" t="s">
        <v>1596</v>
      </c>
      <c r="AN212" s="327">
        <f t="shared" si="71"/>
        <v>123835.5349</v>
      </c>
      <c r="AO212" s="327">
        <f t="shared" si="67"/>
        <v>34003.731300000021</v>
      </c>
      <c r="AP212" s="327">
        <f t="shared" si="67"/>
        <v>1408.0220000000002</v>
      </c>
      <c r="AQ212" s="327">
        <f t="shared" si="67"/>
        <v>14150.621099999998</v>
      </c>
      <c r="AR212" s="327">
        <f t="shared" si="67"/>
        <v>0</v>
      </c>
      <c r="AS212" s="327">
        <f t="shared" si="67"/>
        <v>70119.495599999995</v>
      </c>
      <c r="AT212" s="327">
        <f t="shared" si="67"/>
        <v>140.80220000000003</v>
      </c>
      <c r="AU212" s="327">
        <f t="shared" si="67"/>
        <v>211.20329999999998</v>
      </c>
      <c r="AV212" s="327">
        <f t="shared" si="67"/>
        <v>140.80220000000003</v>
      </c>
      <c r="AW212" s="327">
        <f t="shared" si="67"/>
        <v>281.60440000000006</v>
      </c>
      <c r="AX212" s="327">
        <f t="shared" si="67"/>
        <v>844.81319999999994</v>
      </c>
      <c r="AY212" s="327">
        <f t="shared" si="67"/>
        <v>211.20329999999998</v>
      </c>
      <c r="AZ212" s="327">
        <f t="shared" si="67"/>
        <v>211.20329999999998</v>
      </c>
      <c r="BA212" s="327">
        <f t="shared" si="67"/>
        <v>140.80220000000003</v>
      </c>
      <c r="BB212" s="327">
        <f t="shared" si="67"/>
        <v>70.401100000000014</v>
      </c>
      <c r="BC212" s="327">
        <f t="shared" si="72"/>
        <v>985.61540000000014</v>
      </c>
      <c r="BD212" s="327">
        <f t="shared" si="72"/>
        <v>352.00550000000004</v>
      </c>
      <c r="BE212" s="327">
        <f t="shared" si="72"/>
        <v>352.00550000000004</v>
      </c>
      <c r="BF212" s="327">
        <f t="shared" si="68"/>
        <v>211.20329999999998</v>
      </c>
    </row>
    <row r="213" spans="2:58" ht="14.25">
      <c r="B213" s="8" t="s">
        <v>148</v>
      </c>
      <c r="C213" s="1845" t="s">
        <v>35</v>
      </c>
      <c r="D213" s="1846" t="s">
        <v>106</v>
      </c>
      <c r="E213" s="1845" t="s">
        <v>25</v>
      </c>
      <c r="F213" s="1573" t="s">
        <v>16</v>
      </c>
      <c r="G213" s="1847">
        <v>17.649999999999999</v>
      </c>
      <c r="H213" s="1875">
        <v>1408.1113451489573</v>
      </c>
      <c r="I213" s="1862">
        <v>1408.1113451489573</v>
      </c>
      <c r="J213" s="1885">
        <v>10048.36</v>
      </c>
      <c r="K213" s="1851">
        <v>9.08</v>
      </c>
      <c r="M213" s="1671"/>
      <c r="N213" s="1671"/>
      <c r="R213" s="327">
        <f t="shared" si="69"/>
        <v>12785.651013952533</v>
      </c>
      <c r="S213" s="327">
        <f t="shared" si="65"/>
        <v>6801.177797069462</v>
      </c>
      <c r="T213" s="327">
        <f t="shared" si="65"/>
        <v>281.62226902979154</v>
      </c>
      <c r="U213" s="327">
        <f t="shared" si="65"/>
        <v>2830.3038037494039</v>
      </c>
      <c r="V213" s="327">
        <f t="shared" si="65"/>
        <v>0</v>
      </c>
      <c r="W213" s="327">
        <f t="shared" si="65"/>
        <v>2041.7614504659884</v>
      </c>
      <c r="X213" s="327">
        <f t="shared" si="65"/>
        <v>28.16222690297915</v>
      </c>
      <c r="Y213" s="327">
        <f t="shared" si="65"/>
        <v>42.243340354468714</v>
      </c>
      <c r="Z213" s="327">
        <f t="shared" si="65"/>
        <v>28.16222690297915</v>
      </c>
      <c r="AA213" s="327">
        <f t="shared" si="65"/>
        <v>56.324453805958299</v>
      </c>
      <c r="AB213" s="327">
        <f t="shared" si="65"/>
        <v>168.97336141787486</v>
      </c>
      <c r="AC213" s="327">
        <f t="shared" si="65"/>
        <v>42.243340354468714</v>
      </c>
      <c r="AD213" s="327">
        <f t="shared" si="65"/>
        <v>42.243340354468714</v>
      </c>
      <c r="AE213" s="327">
        <f t="shared" si="65"/>
        <v>28.16222690297915</v>
      </c>
      <c r="AF213" s="327">
        <f t="shared" si="65"/>
        <v>14.081113451489575</v>
      </c>
      <c r="AG213" s="327">
        <f t="shared" si="70"/>
        <v>197.13558832085405</v>
      </c>
      <c r="AH213" s="327">
        <f t="shared" si="70"/>
        <v>70.405567257447885</v>
      </c>
      <c r="AI213" s="327">
        <f t="shared" si="70"/>
        <v>70.405567257447885</v>
      </c>
      <c r="AJ213" s="327">
        <f t="shared" si="66"/>
        <v>42.243340354468714</v>
      </c>
      <c r="AK213" s="1336" t="s">
        <v>1596</v>
      </c>
      <c r="AL213" s="89" t="s">
        <v>1596</v>
      </c>
      <c r="AM213" s="1336" t="s">
        <v>1596</v>
      </c>
      <c r="AN213" s="327">
        <f t="shared" si="71"/>
        <v>91239.108800000002</v>
      </c>
      <c r="AO213" s="327">
        <f t="shared" si="67"/>
        <v>48533.578799999988</v>
      </c>
      <c r="AP213" s="327">
        <f t="shared" si="67"/>
        <v>2009.6720000000005</v>
      </c>
      <c r="AQ213" s="327">
        <f t="shared" si="67"/>
        <v>20197.203599999997</v>
      </c>
      <c r="AR213" s="327">
        <f t="shared" si="67"/>
        <v>0</v>
      </c>
      <c r="AS213" s="327">
        <f t="shared" si="67"/>
        <v>14570.122000000001</v>
      </c>
      <c r="AT213" s="327">
        <f t="shared" si="67"/>
        <v>200.96720000000002</v>
      </c>
      <c r="AU213" s="327">
        <f t="shared" si="67"/>
        <v>301.45079999999996</v>
      </c>
      <c r="AV213" s="327">
        <f t="shared" si="67"/>
        <v>200.96720000000002</v>
      </c>
      <c r="AW213" s="327">
        <f t="shared" si="67"/>
        <v>401.93440000000004</v>
      </c>
      <c r="AX213" s="327">
        <f t="shared" si="67"/>
        <v>1205.8031999999998</v>
      </c>
      <c r="AY213" s="327">
        <f t="shared" si="67"/>
        <v>301.45079999999996</v>
      </c>
      <c r="AZ213" s="327">
        <f t="shared" si="67"/>
        <v>301.45079999999996</v>
      </c>
      <c r="BA213" s="327">
        <f t="shared" si="67"/>
        <v>200.96720000000002</v>
      </c>
      <c r="BB213" s="327">
        <f t="shared" si="67"/>
        <v>100.48360000000001</v>
      </c>
      <c r="BC213" s="327">
        <f t="shared" si="72"/>
        <v>1406.7704000000001</v>
      </c>
      <c r="BD213" s="327">
        <f t="shared" si="72"/>
        <v>502.41800000000012</v>
      </c>
      <c r="BE213" s="327">
        <f t="shared" si="72"/>
        <v>502.41800000000012</v>
      </c>
      <c r="BF213" s="327">
        <f t="shared" si="68"/>
        <v>301.45079999999996</v>
      </c>
    </row>
    <row r="214" spans="2:58" ht="14.25">
      <c r="B214" s="8" t="s">
        <v>148</v>
      </c>
      <c r="C214" s="1845" t="s">
        <v>35</v>
      </c>
      <c r="D214" s="1846" t="s">
        <v>159</v>
      </c>
      <c r="E214" s="1845" t="s">
        <v>25</v>
      </c>
      <c r="F214" s="1573" t="s">
        <v>16</v>
      </c>
      <c r="G214" s="1847">
        <v>17.649999999999999</v>
      </c>
      <c r="H214" s="1875">
        <v>29412.336126547714</v>
      </c>
      <c r="I214" s="1862">
        <v>29412.336126547714</v>
      </c>
      <c r="J214" s="1885">
        <v>24790.22</v>
      </c>
      <c r="K214" s="1851">
        <v>9.08</v>
      </c>
      <c r="M214" s="1671"/>
      <c r="N214" s="1671"/>
      <c r="R214" s="327">
        <f t="shared" si="69"/>
        <v>267064.01202905324</v>
      </c>
      <c r="S214" s="327">
        <f t="shared" si="65"/>
        <v>142061.58349122541</v>
      </c>
      <c r="T214" s="327">
        <f t="shared" si="65"/>
        <v>5882.4672253095441</v>
      </c>
      <c r="U214" s="327">
        <f t="shared" si="65"/>
        <v>59118.795614360897</v>
      </c>
      <c r="V214" s="327">
        <f t="shared" si="65"/>
        <v>0</v>
      </c>
      <c r="W214" s="327">
        <f t="shared" si="65"/>
        <v>42647.887383494191</v>
      </c>
      <c r="X214" s="327">
        <f t="shared" si="65"/>
        <v>588.24672253095434</v>
      </c>
      <c r="Y214" s="327">
        <f t="shared" si="65"/>
        <v>882.37008379643135</v>
      </c>
      <c r="Z214" s="327">
        <f t="shared" si="65"/>
        <v>588.24672253095434</v>
      </c>
      <c r="AA214" s="327">
        <f t="shared" si="65"/>
        <v>1176.4934450619087</v>
      </c>
      <c r="AB214" s="327">
        <f t="shared" si="65"/>
        <v>3529.4803351857254</v>
      </c>
      <c r="AC214" s="327">
        <f t="shared" si="65"/>
        <v>882.37008379643135</v>
      </c>
      <c r="AD214" s="327">
        <f t="shared" si="65"/>
        <v>882.37008379643135</v>
      </c>
      <c r="AE214" s="327">
        <f t="shared" si="65"/>
        <v>588.24672253095434</v>
      </c>
      <c r="AF214" s="327">
        <f t="shared" si="65"/>
        <v>294.12336126547717</v>
      </c>
      <c r="AG214" s="327">
        <f t="shared" si="70"/>
        <v>4117.7270577166801</v>
      </c>
      <c r="AH214" s="327">
        <f t="shared" si="70"/>
        <v>1470.616806327386</v>
      </c>
      <c r="AI214" s="327">
        <f t="shared" si="70"/>
        <v>1470.616806327386</v>
      </c>
      <c r="AJ214" s="327">
        <f t="shared" si="66"/>
        <v>882.37008379643135</v>
      </c>
      <c r="AK214" s="1336" t="s">
        <v>1596</v>
      </c>
      <c r="AL214" s="89" t="s">
        <v>1596</v>
      </c>
      <c r="AM214" s="1336" t="s">
        <v>1596</v>
      </c>
      <c r="AN214" s="327">
        <f t="shared" si="71"/>
        <v>225095.19760000001</v>
      </c>
      <c r="AO214" s="327">
        <f t="shared" si="67"/>
        <v>119736.76259999997</v>
      </c>
      <c r="AP214" s="327">
        <f t="shared" si="67"/>
        <v>4958.0440000000017</v>
      </c>
      <c r="AQ214" s="327">
        <f t="shared" si="67"/>
        <v>49828.342199999999</v>
      </c>
      <c r="AR214" s="327">
        <f t="shared" si="67"/>
        <v>0</v>
      </c>
      <c r="AS214" s="327">
        <f t="shared" si="67"/>
        <v>35945.819000000003</v>
      </c>
      <c r="AT214" s="327">
        <f t="shared" si="67"/>
        <v>495.8044000000001</v>
      </c>
      <c r="AU214" s="327">
        <f t="shared" si="67"/>
        <v>743.70659999999998</v>
      </c>
      <c r="AV214" s="327">
        <f t="shared" si="67"/>
        <v>495.8044000000001</v>
      </c>
      <c r="AW214" s="327">
        <f t="shared" si="67"/>
        <v>991.6088000000002</v>
      </c>
      <c r="AX214" s="327">
        <f t="shared" si="67"/>
        <v>2974.8263999999999</v>
      </c>
      <c r="AY214" s="327">
        <f t="shared" si="67"/>
        <v>743.70659999999998</v>
      </c>
      <c r="AZ214" s="327">
        <f t="shared" si="67"/>
        <v>743.70659999999998</v>
      </c>
      <c r="BA214" s="327">
        <f t="shared" si="67"/>
        <v>495.8044000000001</v>
      </c>
      <c r="BB214" s="327">
        <f t="shared" si="67"/>
        <v>247.90220000000005</v>
      </c>
      <c r="BC214" s="327">
        <f t="shared" si="72"/>
        <v>3470.6308000000008</v>
      </c>
      <c r="BD214" s="327">
        <f t="shared" si="72"/>
        <v>1239.5110000000004</v>
      </c>
      <c r="BE214" s="327">
        <f t="shared" si="72"/>
        <v>1239.5110000000004</v>
      </c>
      <c r="BF214" s="327">
        <f t="shared" si="68"/>
        <v>743.70659999999998</v>
      </c>
    </row>
    <row r="215" spans="2:58" ht="14.25">
      <c r="B215" s="8" t="s">
        <v>148</v>
      </c>
      <c r="C215" s="1845" t="s">
        <v>35</v>
      </c>
      <c r="D215" s="1846" t="s">
        <v>106</v>
      </c>
      <c r="E215" s="1845" t="s">
        <v>15</v>
      </c>
      <c r="F215" s="1573" t="s">
        <v>16</v>
      </c>
      <c r="G215" s="1847">
        <v>17.649999999999999</v>
      </c>
      <c r="H215" s="1875">
        <v>176.68943947806679</v>
      </c>
      <c r="I215" s="1862">
        <v>176.68943947806679</v>
      </c>
      <c r="J215" s="1885">
        <v>1260.8699999999999</v>
      </c>
      <c r="K215" s="1851">
        <v>12.2</v>
      </c>
      <c r="M215" s="1671"/>
      <c r="N215" s="1671"/>
      <c r="R215" s="327">
        <f t="shared" si="69"/>
        <v>2155.6111616324147</v>
      </c>
      <c r="S215" s="327">
        <f t="shared" si="65"/>
        <v>853.40999267906318</v>
      </c>
      <c r="T215" s="327">
        <f t="shared" si="65"/>
        <v>35.337887895613363</v>
      </c>
      <c r="U215" s="327">
        <f t="shared" si="65"/>
        <v>355.14577335091423</v>
      </c>
      <c r="V215" s="327">
        <f t="shared" si="65"/>
        <v>0</v>
      </c>
      <c r="W215" s="327">
        <f t="shared" si="65"/>
        <v>807.47073841476526</v>
      </c>
      <c r="X215" s="327">
        <f t="shared" si="65"/>
        <v>3.5337887895613367</v>
      </c>
      <c r="Y215" s="327">
        <f t="shared" si="65"/>
        <v>5.3006831843420041</v>
      </c>
      <c r="Z215" s="327">
        <f t="shared" si="65"/>
        <v>3.5337887895613367</v>
      </c>
      <c r="AA215" s="327">
        <f t="shared" si="65"/>
        <v>7.0675775791226734</v>
      </c>
      <c r="AB215" s="327">
        <f t="shared" si="65"/>
        <v>21.202732737368017</v>
      </c>
      <c r="AC215" s="327">
        <f t="shared" si="65"/>
        <v>5.3006831843420041</v>
      </c>
      <c r="AD215" s="327">
        <f t="shared" si="65"/>
        <v>5.3006831843420041</v>
      </c>
      <c r="AE215" s="327">
        <f t="shared" si="65"/>
        <v>3.5337887895613367</v>
      </c>
      <c r="AF215" s="327">
        <f t="shared" si="65"/>
        <v>1.7668943947806683</v>
      </c>
      <c r="AG215" s="327">
        <f t="shared" si="70"/>
        <v>24.736521526929351</v>
      </c>
      <c r="AH215" s="327">
        <f t="shared" si="70"/>
        <v>8.8344719739033408</v>
      </c>
      <c r="AI215" s="327">
        <f t="shared" si="70"/>
        <v>8.8344719739033408</v>
      </c>
      <c r="AJ215" s="327">
        <f t="shared" si="66"/>
        <v>5.3006831843420041</v>
      </c>
      <c r="AK215" s="1336" t="s">
        <v>1596</v>
      </c>
      <c r="AL215" s="89" t="s">
        <v>1596</v>
      </c>
      <c r="AM215" s="1336" t="s">
        <v>1596</v>
      </c>
      <c r="AN215" s="327">
        <f t="shared" si="71"/>
        <v>15382.613999999998</v>
      </c>
      <c r="AO215" s="327">
        <f t="shared" si="67"/>
        <v>6090.0021000000033</v>
      </c>
      <c r="AP215" s="327">
        <f t="shared" si="67"/>
        <v>252.17400000000004</v>
      </c>
      <c r="AQ215" s="327">
        <f t="shared" si="67"/>
        <v>2534.3486999999996</v>
      </c>
      <c r="AR215" s="327">
        <f t="shared" si="67"/>
        <v>0</v>
      </c>
      <c r="AS215" s="327">
        <f t="shared" si="67"/>
        <v>5762.1759000000002</v>
      </c>
      <c r="AT215" s="327">
        <f t="shared" si="67"/>
        <v>25.217400000000001</v>
      </c>
      <c r="AU215" s="327">
        <f t="shared" si="67"/>
        <v>37.826099999999997</v>
      </c>
      <c r="AV215" s="327">
        <f t="shared" si="67"/>
        <v>25.217400000000001</v>
      </c>
      <c r="AW215" s="327">
        <f t="shared" si="67"/>
        <v>50.434800000000003</v>
      </c>
      <c r="AX215" s="327">
        <f t="shared" si="67"/>
        <v>151.30439999999999</v>
      </c>
      <c r="AY215" s="327">
        <f t="shared" si="67"/>
        <v>37.826099999999997</v>
      </c>
      <c r="AZ215" s="327">
        <f t="shared" si="67"/>
        <v>37.826099999999997</v>
      </c>
      <c r="BA215" s="327">
        <f t="shared" si="67"/>
        <v>25.217400000000001</v>
      </c>
      <c r="BB215" s="327">
        <f t="shared" si="67"/>
        <v>12.608700000000001</v>
      </c>
      <c r="BC215" s="327">
        <f t="shared" si="72"/>
        <v>176.52179999999998</v>
      </c>
      <c r="BD215" s="327">
        <f t="shared" si="72"/>
        <v>63.043500000000009</v>
      </c>
      <c r="BE215" s="327">
        <f t="shared" si="72"/>
        <v>63.043500000000009</v>
      </c>
      <c r="BF215" s="327">
        <f t="shared" si="68"/>
        <v>37.826099999999997</v>
      </c>
    </row>
    <row r="216" spans="2:58" ht="14.25">
      <c r="B216" s="8" t="s">
        <v>148</v>
      </c>
      <c r="C216" s="1845" t="s">
        <v>35</v>
      </c>
      <c r="D216" s="1846" t="s">
        <v>159</v>
      </c>
      <c r="E216" s="1845" t="s">
        <v>15</v>
      </c>
      <c r="F216" s="1573" t="s">
        <v>16</v>
      </c>
      <c r="G216" s="1847">
        <v>17.649999999999999</v>
      </c>
      <c r="H216" s="1875">
        <v>3690.6521645775574</v>
      </c>
      <c r="I216" s="1862">
        <v>3690.6521645775574</v>
      </c>
      <c r="J216" s="1885">
        <v>3110.67</v>
      </c>
      <c r="K216" s="1851">
        <v>12.2</v>
      </c>
      <c r="M216" s="1671"/>
      <c r="N216" s="1671"/>
      <c r="R216" s="327">
        <f t="shared" si="69"/>
        <v>45025.956407846199</v>
      </c>
      <c r="S216" s="327">
        <f t="shared" si="65"/>
        <v>17825.849954909616</v>
      </c>
      <c r="T216" s="327">
        <f t="shared" si="65"/>
        <v>738.13043291551162</v>
      </c>
      <c r="U216" s="327">
        <f t="shared" si="65"/>
        <v>7418.2108508008905</v>
      </c>
      <c r="V216" s="327">
        <f t="shared" si="65"/>
        <v>0</v>
      </c>
      <c r="W216" s="327">
        <f t="shared" si="65"/>
        <v>16866.280392119439</v>
      </c>
      <c r="X216" s="327">
        <f t="shared" si="65"/>
        <v>73.813043291551168</v>
      </c>
      <c r="Y216" s="327">
        <f t="shared" si="65"/>
        <v>110.71956493732672</v>
      </c>
      <c r="Z216" s="327">
        <f t="shared" si="65"/>
        <v>73.813043291551168</v>
      </c>
      <c r="AA216" s="327">
        <f t="shared" si="65"/>
        <v>147.62608658310234</v>
      </c>
      <c r="AB216" s="327">
        <f t="shared" si="65"/>
        <v>442.87825974930689</v>
      </c>
      <c r="AC216" s="327">
        <f t="shared" si="65"/>
        <v>110.71956493732672</v>
      </c>
      <c r="AD216" s="327">
        <f t="shared" si="65"/>
        <v>110.71956493732672</v>
      </c>
      <c r="AE216" s="327">
        <f t="shared" si="65"/>
        <v>73.813043291551168</v>
      </c>
      <c r="AF216" s="327">
        <f t="shared" si="65"/>
        <v>36.906521645775584</v>
      </c>
      <c r="AG216" s="327">
        <f t="shared" si="70"/>
        <v>516.69130304085809</v>
      </c>
      <c r="AH216" s="327">
        <f t="shared" si="70"/>
        <v>184.5326082288779</v>
      </c>
      <c r="AI216" s="327">
        <f t="shared" si="70"/>
        <v>184.5326082288779</v>
      </c>
      <c r="AJ216" s="327">
        <f t="shared" si="66"/>
        <v>110.71956493732672</v>
      </c>
      <c r="AK216" s="1336" t="s">
        <v>1596</v>
      </c>
      <c r="AL216" s="89" t="s">
        <v>1596</v>
      </c>
      <c r="AM216" s="1336" t="s">
        <v>1596</v>
      </c>
      <c r="AN216" s="327">
        <f t="shared" si="71"/>
        <v>37950.173999999999</v>
      </c>
      <c r="AO216" s="327">
        <f t="shared" si="67"/>
        <v>15024.53610000001</v>
      </c>
      <c r="AP216" s="327">
        <f t="shared" si="67"/>
        <v>622.13400000000013</v>
      </c>
      <c r="AQ216" s="327">
        <f t="shared" si="67"/>
        <v>6252.4467000000004</v>
      </c>
      <c r="AR216" s="327">
        <f t="shared" si="67"/>
        <v>0</v>
      </c>
      <c r="AS216" s="327">
        <f t="shared" si="67"/>
        <v>14215.761900000001</v>
      </c>
      <c r="AT216" s="327">
        <f t="shared" si="67"/>
        <v>62.213400000000014</v>
      </c>
      <c r="AU216" s="327">
        <f t="shared" si="67"/>
        <v>93.320100000000011</v>
      </c>
      <c r="AV216" s="327">
        <f t="shared" si="67"/>
        <v>62.213400000000014</v>
      </c>
      <c r="AW216" s="327">
        <f t="shared" si="67"/>
        <v>124.42680000000003</v>
      </c>
      <c r="AX216" s="327">
        <f t="shared" si="67"/>
        <v>373.28040000000004</v>
      </c>
      <c r="AY216" s="327">
        <f t="shared" si="67"/>
        <v>93.320100000000011</v>
      </c>
      <c r="AZ216" s="327">
        <f t="shared" si="67"/>
        <v>93.320100000000011</v>
      </c>
      <c r="BA216" s="327">
        <f t="shared" si="67"/>
        <v>62.213400000000014</v>
      </c>
      <c r="BB216" s="327">
        <f t="shared" si="67"/>
        <v>31.106700000000007</v>
      </c>
      <c r="BC216" s="327">
        <f t="shared" si="72"/>
        <v>435.49380000000002</v>
      </c>
      <c r="BD216" s="327">
        <f t="shared" si="72"/>
        <v>155.53350000000003</v>
      </c>
      <c r="BE216" s="327">
        <f t="shared" si="72"/>
        <v>155.53350000000003</v>
      </c>
      <c r="BF216" s="327">
        <f t="shared" si="68"/>
        <v>93.320100000000011</v>
      </c>
    </row>
    <row r="217" spans="2:58" ht="14.25">
      <c r="B217" s="8" t="s">
        <v>148</v>
      </c>
      <c r="C217" s="1845" t="s">
        <v>160</v>
      </c>
      <c r="D217" s="1846" t="s">
        <v>161</v>
      </c>
      <c r="E217" s="1845" t="s">
        <v>25</v>
      </c>
      <c r="F217" s="1573" t="s">
        <v>16</v>
      </c>
      <c r="G217" s="1847">
        <v>17.809999999999999</v>
      </c>
      <c r="H217" s="1875">
        <v>17963.290719650609</v>
      </c>
      <c r="I217" s="1862">
        <v>17963.290719650609</v>
      </c>
      <c r="J217" s="1885">
        <v>17963.290719650609</v>
      </c>
      <c r="K217" s="1851">
        <v>9.08</v>
      </c>
      <c r="M217" s="1671"/>
      <c r="N217" s="1671"/>
      <c r="R217" s="327">
        <f t="shared" si="69"/>
        <v>163106.67973442754</v>
      </c>
      <c r="S217" s="327">
        <f t="shared" si="65"/>
        <v>86762.694175912431</v>
      </c>
      <c r="T217" s="327">
        <f t="shared" si="65"/>
        <v>3592.6581439301226</v>
      </c>
      <c r="U217" s="327">
        <f t="shared" si="65"/>
        <v>36106.21434649772</v>
      </c>
      <c r="V217" s="327">
        <f t="shared" si="65"/>
        <v>0</v>
      </c>
      <c r="W217" s="327">
        <f t="shared" si="65"/>
        <v>26046.771543493389</v>
      </c>
      <c r="X217" s="327">
        <f t="shared" si="65"/>
        <v>359.26581439301225</v>
      </c>
      <c r="Y217" s="327">
        <f t="shared" si="65"/>
        <v>538.89872158951823</v>
      </c>
      <c r="Z217" s="327">
        <f t="shared" si="65"/>
        <v>359.26581439301225</v>
      </c>
      <c r="AA217" s="327">
        <f t="shared" si="65"/>
        <v>718.5316287860245</v>
      </c>
      <c r="AB217" s="327">
        <f t="shared" si="65"/>
        <v>2155.5948863580729</v>
      </c>
      <c r="AC217" s="327">
        <f t="shared" si="65"/>
        <v>538.89872158951823</v>
      </c>
      <c r="AD217" s="327">
        <f t="shared" si="65"/>
        <v>538.89872158951823</v>
      </c>
      <c r="AE217" s="327">
        <f t="shared" si="65"/>
        <v>359.26581439301225</v>
      </c>
      <c r="AF217" s="327">
        <f t="shared" si="65"/>
        <v>179.63290719650612</v>
      </c>
      <c r="AG217" s="327">
        <f t="shared" si="70"/>
        <v>2514.8607007510859</v>
      </c>
      <c r="AH217" s="327">
        <f t="shared" si="70"/>
        <v>898.16453598253065</v>
      </c>
      <c r="AI217" s="327">
        <f t="shared" si="70"/>
        <v>898.16453598253065</v>
      </c>
      <c r="AJ217" s="327">
        <f t="shared" si="66"/>
        <v>538.89872158951823</v>
      </c>
      <c r="AK217" s="1336" t="s">
        <v>1596</v>
      </c>
      <c r="AL217" s="89" t="s">
        <v>1596</v>
      </c>
      <c r="AM217" s="1336" t="s">
        <v>1596</v>
      </c>
      <c r="AN217" s="327">
        <f t="shared" si="71"/>
        <v>163106.67973442754</v>
      </c>
      <c r="AO217" s="327">
        <f t="shared" si="67"/>
        <v>86762.694175912431</v>
      </c>
      <c r="AP217" s="327">
        <f t="shared" si="67"/>
        <v>3592.6581439301226</v>
      </c>
      <c r="AQ217" s="327">
        <f t="shared" si="67"/>
        <v>36106.21434649772</v>
      </c>
      <c r="AR217" s="327">
        <f t="shared" si="67"/>
        <v>0</v>
      </c>
      <c r="AS217" s="327">
        <f t="shared" si="67"/>
        <v>26046.771543493389</v>
      </c>
      <c r="AT217" s="327">
        <f t="shared" si="67"/>
        <v>359.26581439301225</v>
      </c>
      <c r="AU217" s="327">
        <f t="shared" si="67"/>
        <v>538.89872158951823</v>
      </c>
      <c r="AV217" s="327">
        <f t="shared" si="67"/>
        <v>359.26581439301225</v>
      </c>
      <c r="AW217" s="327">
        <f t="shared" si="67"/>
        <v>718.5316287860245</v>
      </c>
      <c r="AX217" s="327">
        <f t="shared" si="67"/>
        <v>2155.5948863580729</v>
      </c>
      <c r="AY217" s="327">
        <f t="shared" si="67"/>
        <v>538.89872158951823</v>
      </c>
      <c r="AZ217" s="327">
        <f t="shared" si="67"/>
        <v>538.89872158951823</v>
      </c>
      <c r="BA217" s="327">
        <f t="shared" si="67"/>
        <v>359.26581439301225</v>
      </c>
      <c r="BB217" s="327">
        <f t="shared" si="67"/>
        <v>179.63290719650612</v>
      </c>
      <c r="BC217" s="327">
        <f t="shared" si="72"/>
        <v>2514.8607007510859</v>
      </c>
      <c r="BD217" s="327">
        <f t="shared" si="72"/>
        <v>898.16453598253065</v>
      </c>
      <c r="BE217" s="327">
        <f t="shared" si="72"/>
        <v>898.16453598253065</v>
      </c>
      <c r="BF217" s="327">
        <f t="shared" si="68"/>
        <v>538.89872158951823</v>
      </c>
    </row>
    <row r="218" spans="2:58" ht="14.25">
      <c r="B218" s="8" t="s">
        <v>148</v>
      </c>
      <c r="C218" s="1845" t="s">
        <v>160</v>
      </c>
      <c r="D218" s="1846" t="s">
        <v>162</v>
      </c>
      <c r="E218" s="1845" t="s">
        <v>25</v>
      </c>
      <c r="F218" s="1573" t="s">
        <v>16</v>
      </c>
      <c r="G218" s="1847">
        <v>17.850000000000001</v>
      </c>
      <c r="H218" s="1875">
        <v>763.88344517954602</v>
      </c>
      <c r="I218" s="1862">
        <v>763.88344517954602</v>
      </c>
      <c r="J218" s="1885">
        <v>763.88344517954602</v>
      </c>
      <c r="K218" s="1851">
        <v>9.08</v>
      </c>
      <c r="M218" s="1671"/>
      <c r="N218" s="1671"/>
      <c r="R218" s="327">
        <f t="shared" si="69"/>
        <v>6936.0616822302782</v>
      </c>
      <c r="S218" s="327">
        <f t="shared" si="65"/>
        <v>3689.5570402172066</v>
      </c>
      <c r="T218" s="327">
        <f t="shared" si="65"/>
        <v>152.77668903590924</v>
      </c>
      <c r="U218" s="327">
        <f t="shared" si="65"/>
        <v>1535.4057248108875</v>
      </c>
      <c r="V218" s="327">
        <f t="shared" si="65"/>
        <v>0</v>
      </c>
      <c r="W218" s="327">
        <f t="shared" si="65"/>
        <v>1107.630995510342</v>
      </c>
      <c r="X218" s="327">
        <f t="shared" si="65"/>
        <v>15.277668903590923</v>
      </c>
      <c r="Y218" s="327">
        <f t="shared" si="65"/>
        <v>22.916503355386379</v>
      </c>
      <c r="Z218" s="327">
        <f t="shared" si="65"/>
        <v>15.277668903590923</v>
      </c>
      <c r="AA218" s="327">
        <f t="shared" si="65"/>
        <v>30.555337807181846</v>
      </c>
      <c r="AB218" s="327">
        <f t="shared" si="65"/>
        <v>91.666013421545514</v>
      </c>
      <c r="AC218" s="327">
        <f t="shared" si="65"/>
        <v>22.916503355386379</v>
      </c>
      <c r="AD218" s="327">
        <f t="shared" si="65"/>
        <v>22.916503355386379</v>
      </c>
      <c r="AE218" s="327">
        <f t="shared" si="65"/>
        <v>15.277668903590923</v>
      </c>
      <c r="AF218" s="327">
        <f t="shared" si="65"/>
        <v>7.6388344517954616</v>
      </c>
      <c r="AG218" s="327">
        <f t="shared" si="70"/>
        <v>106.94368232513646</v>
      </c>
      <c r="AH218" s="327">
        <f t="shared" si="70"/>
        <v>38.194172258977311</v>
      </c>
      <c r="AI218" s="327">
        <f t="shared" si="70"/>
        <v>38.194172258977311</v>
      </c>
      <c r="AJ218" s="327">
        <f t="shared" si="66"/>
        <v>22.916503355386379</v>
      </c>
      <c r="AK218" s="1336" t="s">
        <v>1596</v>
      </c>
      <c r="AL218" s="89" t="s">
        <v>1596</v>
      </c>
      <c r="AM218" s="1336" t="s">
        <v>1596</v>
      </c>
      <c r="AN218" s="327">
        <f t="shared" si="71"/>
        <v>6936.0616822302782</v>
      </c>
      <c r="AO218" s="327">
        <f t="shared" si="67"/>
        <v>3689.5570402172066</v>
      </c>
      <c r="AP218" s="327">
        <f t="shared" si="67"/>
        <v>152.77668903590924</v>
      </c>
      <c r="AQ218" s="327">
        <f t="shared" si="67"/>
        <v>1535.4057248108875</v>
      </c>
      <c r="AR218" s="327">
        <f t="shared" si="67"/>
        <v>0</v>
      </c>
      <c r="AS218" s="327">
        <f t="shared" si="67"/>
        <v>1107.630995510342</v>
      </c>
      <c r="AT218" s="327">
        <f t="shared" si="67"/>
        <v>15.277668903590923</v>
      </c>
      <c r="AU218" s="327">
        <f t="shared" si="67"/>
        <v>22.916503355386379</v>
      </c>
      <c r="AV218" s="327">
        <f t="shared" si="67"/>
        <v>15.277668903590923</v>
      </c>
      <c r="AW218" s="327">
        <f t="shared" si="67"/>
        <v>30.555337807181846</v>
      </c>
      <c r="AX218" s="327">
        <f t="shared" si="67"/>
        <v>91.666013421545514</v>
      </c>
      <c r="AY218" s="327">
        <f t="shared" si="67"/>
        <v>22.916503355386379</v>
      </c>
      <c r="AZ218" s="327">
        <f t="shared" si="67"/>
        <v>22.916503355386379</v>
      </c>
      <c r="BA218" s="327">
        <f t="shared" si="67"/>
        <v>15.277668903590923</v>
      </c>
      <c r="BB218" s="327">
        <f t="shared" si="67"/>
        <v>7.6388344517954616</v>
      </c>
      <c r="BC218" s="327">
        <f t="shared" si="72"/>
        <v>106.94368232513646</v>
      </c>
      <c r="BD218" s="327">
        <f t="shared" si="72"/>
        <v>38.194172258977311</v>
      </c>
      <c r="BE218" s="327">
        <f t="shared" si="72"/>
        <v>38.194172258977311</v>
      </c>
      <c r="BF218" s="327">
        <f t="shared" si="68"/>
        <v>22.916503355386379</v>
      </c>
    </row>
    <row r="219" spans="2:58" ht="14.25">
      <c r="B219" s="8" t="s">
        <v>148</v>
      </c>
      <c r="C219" s="1845" t="s">
        <v>160</v>
      </c>
      <c r="D219" s="1846" t="s">
        <v>163</v>
      </c>
      <c r="E219" s="1845" t="s">
        <v>25</v>
      </c>
      <c r="F219" s="1573" t="s">
        <v>16</v>
      </c>
      <c r="G219" s="1847">
        <v>17.850000000000001</v>
      </c>
      <c r="H219" s="1875">
        <v>21547.485060975941</v>
      </c>
      <c r="I219" s="1862">
        <v>21547.485060975941</v>
      </c>
      <c r="J219" s="1885">
        <v>21547.485060975945</v>
      </c>
      <c r="K219" s="1851">
        <v>9.08</v>
      </c>
      <c r="M219" s="1671"/>
      <c r="N219" s="1671"/>
      <c r="R219" s="327">
        <f t="shared" si="69"/>
        <v>195651.16435366156</v>
      </c>
      <c r="S219" s="327">
        <f t="shared" si="65"/>
        <v>104074.35284451378</v>
      </c>
      <c r="T219" s="327">
        <f t="shared" si="65"/>
        <v>4309.4970121951892</v>
      </c>
      <c r="U219" s="327">
        <f t="shared" si="65"/>
        <v>43310.444972561636</v>
      </c>
      <c r="V219" s="327">
        <f t="shared" si="65"/>
        <v>0</v>
      </c>
      <c r="W219" s="327">
        <f t="shared" si="65"/>
        <v>31243.85333841512</v>
      </c>
      <c r="X219" s="327">
        <f t="shared" ref="S219:AF237" si="73">+$R219*VLOOKUP($E219,$P$5:$AF$7,X$1+3,FALSE)</f>
        <v>430.94970121951889</v>
      </c>
      <c r="Y219" s="327">
        <f t="shared" si="73"/>
        <v>646.42455182927824</v>
      </c>
      <c r="Z219" s="327">
        <f t="shared" si="73"/>
        <v>430.94970121951889</v>
      </c>
      <c r="AA219" s="327">
        <f t="shared" si="73"/>
        <v>861.89940243903777</v>
      </c>
      <c r="AB219" s="327">
        <f t="shared" si="73"/>
        <v>2585.698207317113</v>
      </c>
      <c r="AC219" s="327">
        <f t="shared" si="73"/>
        <v>646.42455182927824</v>
      </c>
      <c r="AD219" s="327">
        <f t="shared" si="73"/>
        <v>646.42455182927824</v>
      </c>
      <c r="AE219" s="327">
        <f t="shared" si="73"/>
        <v>430.94970121951889</v>
      </c>
      <c r="AF219" s="327">
        <f t="shared" si="73"/>
        <v>215.47485060975944</v>
      </c>
      <c r="AG219" s="327">
        <f t="shared" si="70"/>
        <v>3016.6479085366323</v>
      </c>
      <c r="AH219" s="327">
        <f t="shared" si="70"/>
        <v>1077.3742530487973</v>
      </c>
      <c r="AI219" s="327">
        <f t="shared" si="70"/>
        <v>1077.3742530487973</v>
      </c>
      <c r="AJ219" s="327">
        <f t="shared" si="66"/>
        <v>646.42455182927824</v>
      </c>
      <c r="AK219" s="1336" t="s">
        <v>1596</v>
      </c>
      <c r="AL219" s="89" t="s">
        <v>1596</v>
      </c>
      <c r="AM219" s="1336" t="s">
        <v>1596</v>
      </c>
      <c r="AN219" s="327">
        <f t="shared" si="71"/>
        <v>195651.16435366159</v>
      </c>
      <c r="AO219" s="327">
        <f t="shared" si="67"/>
        <v>104074.35284451379</v>
      </c>
      <c r="AP219" s="327">
        <f t="shared" si="67"/>
        <v>4309.4970121951901</v>
      </c>
      <c r="AQ219" s="327">
        <f t="shared" si="67"/>
        <v>43310.444972561643</v>
      </c>
      <c r="AR219" s="327">
        <f t="shared" si="67"/>
        <v>0</v>
      </c>
      <c r="AS219" s="327">
        <f t="shared" si="67"/>
        <v>31243.853338415127</v>
      </c>
      <c r="AT219" s="327">
        <f t="shared" ref="AO219:BB237" si="74">+$AN219*VLOOKUP($E219,$AL$5:$BB$7,AT$1+3,FALSE)</f>
        <v>430.94970121951894</v>
      </c>
      <c r="AU219" s="327">
        <f t="shared" si="74"/>
        <v>646.42455182927836</v>
      </c>
      <c r="AV219" s="327">
        <f t="shared" si="74"/>
        <v>430.94970121951894</v>
      </c>
      <c r="AW219" s="327">
        <f t="shared" si="74"/>
        <v>861.89940243903789</v>
      </c>
      <c r="AX219" s="327">
        <f t="shared" si="74"/>
        <v>2585.6982073171134</v>
      </c>
      <c r="AY219" s="327">
        <f t="shared" si="74"/>
        <v>646.42455182927836</v>
      </c>
      <c r="AZ219" s="327">
        <f t="shared" si="74"/>
        <v>646.42455182927836</v>
      </c>
      <c r="BA219" s="327">
        <f t="shared" si="74"/>
        <v>430.94970121951894</v>
      </c>
      <c r="BB219" s="327">
        <f t="shared" si="74"/>
        <v>215.47485060975947</v>
      </c>
      <c r="BC219" s="327">
        <f t="shared" si="72"/>
        <v>3016.6479085366327</v>
      </c>
      <c r="BD219" s="327">
        <f t="shared" si="72"/>
        <v>1077.3742530487975</v>
      </c>
      <c r="BE219" s="327">
        <f t="shared" si="72"/>
        <v>1077.3742530487975</v>
      </c>
      <c r="BF219" s="327">
        <f t="shared" si="68"/>
        <v>646.42455182927836</v>
      </c>
    </row>
    <row r="220" spans="2:58" ht="14.25">
      <c r="B220" s="8" t="s">
        <v>148</v>
      </c>
      <c r="C220" s="1845" t="s">
        <v>160</v>
      </c>
      <c r="D220" s="1846" t="s">
        <v>164</v>
      </c>
      <c r="E220" s="1845" t="s">
        <v>25</v>
      </c>
      <c r="F220" s="1573" t="s">
        <v>16</v>
      </c>
      <c r="G220" s="1847">
        <v>17.850000000000001</v>
      </c>
      <c r="H220" s="1875">
        <v>2428.530138815926</v>
      </c>
      <c r="I220" s="1862">
        <v>2428.530138815926</v>
      </c>
      <c r="J220" s="1885">
        <v>2428.5301388159264</v>
      </c>
      <c r="K220" s="1851">
        <v>9.08</v>
      </c>
      <c r="M220" s="1671"/>
      <c r="N220" s="1671"/>
      <c r="R220" s="327">
        <f t="shared" si="69"/>
        <v>22051.053660448608</v>
      </c>
      <c r="S220" s="327">
        <f t="shared" si="73"/>
        <v>11729.80057048092</v>
      </c>
      <c r="T220" s="327">
        <f t="shared" si="73"/>
        <v>485.70602776318532</v>
      </c>
      <c r="U220" s="327">
        <f t="shared" si="73"/>
        <v>4881.3455790200105</v>
      </c>
      <c r="V220" s="327">
        <f t="shared" si="73"/>
        <v>0</v>
      </c>
      <c r="W220" s="327">
        <f t="shared" si="73"/>
        <v>3521.3687012830933</v>
      </c>
      <c r="X220" s="327">
        <f t="shared" si="73"/>
        <v>48.570602776318523</v>
      </c>
      <c r="Y220" s="327">
        <f t="shared" si="73"/>
        <v>72.855904164477778</v>
      </c>
      <c r="Z220" s="327">
        <f t="shared" si="73"/>
        <v>48.570602776318523</v>
      </c>
      <c r="AA220" s="327">
        <f t="shared" si="73"/>
        <v>97.141205552637047</v>
      </c>
      <c r="AB220" s="327">
        <f t="shared" si="73"/>
        <v>291.42361665791111</v>
      </c>
      <c r="AC220" s="327">
        <f t="shared" si="73"/>
        <v>72.855904164477778</v>
      </c>
      <c r="AD220" s="327">
        <f t="shared" si="73"/>
        <v>72.855904164477778</v>
      </c>
      <c r="AE220" s="327">
        <f t="shared" si="73"/>
        <v>48.570602776318523</v>
      </c>
      <c r="AF220" s="327">
        <f t="shared" si="73"/>
        <v>24.285301388159262</v>
      </c>
      <c r="AG220" s="327">
        <f t="shared" si="70"/>
        <v>339.99421943422971</v>
      </c>
      <c r="AH220" s="327">
        <f t="shared" si="70"/>
        <v>121.42650694079633</v>
      </c>
      <c r="AI220" s="327">
        <f t="shared" si="70"/>
        <v>121.42650694079633</v>
      </c>
      <c r="AJ220" s="327">
        <f t="shared" si="66"/>
        <v>72.855904164477778</v>
      </c>
      <c r="AK220" s="1336" t="s">
        <v>1596</v>
      </c>
      <c r="AL220" s="89" t="s">
        <v>1596</v>
      </c>
      <c r="AM220" s="1336" t="s">
        <v>1596</v>
      </c>
      <c r="AN220" s="327">
        <f t="shared" si="71"/>
        <v>22051.053660448611</v>
      </c>
      <c r="AO220" s="327">
        <f t="shared" si="74"/>
        <v>11729.800570480922</v>
      </c>
      <c r="AP220" s="327">
        <f t="shared" si="74"/>
        <v>485.70602776318538</v>
      </c>
      <c r="AQ220" s="327">
        <f t="shared" si="74"/>
        <v>4881.3455790200114</v>
      </c>
      <c r="AR220" s="327">
        <f t="shared" si="74"/>
        <v>0</v>
      </c>
      <c r="AS220" s="327">
        <f t="shared" si="74"/>
        <v>3521.3687012830937</v>
      </c>
      <c r="AT220" s="327">
        <f t="shared" si="74"/>
        <v>48.57060277631853</v>
      </c>
      <c r="AU220" s="327">
        <f t="shared" si="74"/>
        <v>72.855904164477778</v>
      </c>
      <c r="AV220" s="327">
        <f t="shared" si="74"/>
        <v>48.57060277631853</v>
      </c>
      <c r="AW220" s="327">
        <f t="shared" si="74"/>
        <v>97.141205552637061</v>
      </c>
      <c r="AX220" s="327">
        <f t="shared" si="74"/>
        <v>291.42361665791111</v>
      </c>
      <c r="AY220" s="327">
        <f t="shared" si="74"/>
        <v>72.855904164477778</v>
      </c>
      <c r="AZ220" s="327">
        <f t="shared" si="74"/>
        <v>72.855904164477778</v>
      </c>
      <c r="BA220" s="327">
        <f t="shared" si="74"/>
        <v>48.57060277631853</v>
      </c>
      <c r="BB220" s="327">
        <f t="shared" si="74"/>
        <v>24.285301388159265</v>
      </c>
      <c r="BC220" s="327">
        <f t="shared" si="72"/>
        <v>339.99421943422971</v>
      </c>
      <c r="BD220" s="327">
        <f t="shared" si="72"/>
        <v>121.42650694079634</v>
      </c>
      <c r="BE220" s="327">
        <f t="shared" si="72"/>
        <v>121.42650694079634</v>
      </c>
      <c r="BF220" s="327">
        <f t="shared" si="68"/>
        <v>72.855904164477778</v>
      </c>
    </row>
    <row r="221" spans="2:58" ht="14.25">
      <c r="B221" s="8" t="s">
        <v>148</v>
      </c>
      <c r="C221" s="1845" t="s">
        <v>160</v>
      </c>
      <c r="D221" s="1846" t="s">
        <v>165</v>
      </c>
      <c r="E221" s="1845" t="s">
        <v>25</v>
      </c>
      <c r="F221" s="1573" t="s">
        <v>16</v>
      </c>
      <c r="G221" s="1847">
        <v>17.850000000000001</v>
      </c>
      <c r="H221" s="1875">
        <v>3268.3901366498908</v>
      </c>
      <c r="I221" s="1862">
        <v>3268.3901366498908</v>
      </c>
      <c r="J221" s="1885">
        <v>3268.3901366498908</v>
      </c>
      <c r="K221" s="1851">
        <v>9.08</v>
      </c>
      <c r="M221" s="1671"/>
      <c r="N221" s="1671"/>
      <c r="R221" s="327">
        <f t="shared" si="69"/>
        <v>29676.982440781008</v>
      </c>
      <c r="S221" s="327">
        <f t="shared" si="73"/>
        <v>15786.324360018969</v>
      </c>
      <c r="T221" s="327">
        <f t="shared" si="73"/>
        <v>653.67802732997825</v>
      </c>
      <c r="U221" s="327">
        <f t="shared" si="73"/>
        <v>6569.4641746662801</v>
      </c>
      <c r="V221" s="327">
        <f t="shared" si="73"/>
        <v>0</v>
      </c>
      <c r="W221" s="327">
        <f t="shared" si="73"/>
        <v>4739.1656981423421</v>
      </c>
      <c r="X221" s="327">
        <f t="shared" si="73"/>
        <v>65.367802732997816</v>
      </c>
      <c r="Y221" s="327">
        <f t="shared" si="73"/>
        <v>98.051704099496718</v>
      </c>
      <c r="Z221" s="327">
        <f t="shared" si="73"/>
        <v>65.367802732997816</v>
      </c>
      <c r="AA221" s="327">
        <f t="shared" si="73"/>
        <v>130.73560546599563</v>
      </c>
      <c r="AB221" s="327">
        <f t="shared" si="73"/>
        <v>392.20681639798687</v>
      </c>
      <c r="AC221" s="327">
        <f t="shared" si="73"/>
        <v>98.051704099496718</v>
      </c>
      <c r="AD221" s="327">
        <f t="shared" si="73"/>
        <v>98.051704099496718</v>
      </c>
      <c r="AE221" s="327">
        <f t="shared" si="73"/>
        <v>65.367802732997816</v>
      </c>
      <c r="AF221" s="327">
        <f t="shared" si="73"/>
        <v>32.683901366498908</v>
      </c>
      <c r="AG221" s="327">
        <f t="shared" si="70"/>
        <v>457.57461913098479</v>
      </c>
      <c r="AH221" s="327">
        <f t="shared" si="70"/>
        <v>163.41950683249456</v>
      </c>
      <c r="AI221" s="327">
        <f t="shared" si="70"/>
        <v>163.41950683249456</v>
      </c>
      <c r="AJ221" s="327">
        <f t="shared" si="66"/>
        <v>98.051704099496718</v>
      </c>
      <c r="AK221" s="1336" t="s">
        <v>1596</v>
      </c>
      <c r="AL221" s="89" t="s">
        <v>1596</v>
      </c>
      <c r="AM221" s="1336" t="s">
        <v>1596</v>
      </c>
      <c r="AN221" s="327">
        <f t="shared" si="71"/>
        <v>29676.982440781008</v>
      </c>
      <c r="AO221" s="327">
        <f t="shared" si="74"/>
        <v>15786.324360018969</v>
      </c>
      <c r="AP221" s="327">
        <f t="shared" si="74"/>
        <v>653.67802732997825</v>
      </c>
      <c r="AQ221" s="327">
        <f t="shared" si="74"/>
        <v>6569.4641746662801</v>
      </c>
      <c r="AR221" s="327">
        <f t="shared" si="74"/>
        <v>0</v>
      </c>
      <c r="AS221" s="327">
        <f t="shared" si="74"/>
        <v>4739.1656981423421</v>
      </c>
      <c r="AT221" s="327">
        <f t="shared" si="74"/>
        <v>65.367802732997816</v>
      </c>
      <c r="AU221" s="327">
        <f t="shared" si="74"/>
        <v>98.051704099496718</v>
      </c>
      <c r="AV221" s="327">
        <f t="shared" si="74"/>
        <v>65.367802732997816</v>
      </c>
      <c r="AW221" s="327">
        <f t="shared" si="74"/>
        <v>130.73560546599563</v>
      </c>
      <c r="AX221" s="327">
        <f t="shared" si="74"/>
        <v>392.20681639798687</v>
      </c>
      <c r="AY221" s="327">
        <f t="shared" si="74"/>
        <v>98.051704099496718</v>
      </c>
      <c r="AZ221" s="327">
        <f t="shared" si="74"/>
        <v>98.051704099496718</v>
      </c>
      <c r="BA221" s="327">
        <f t="shared" si="74"/>
        <v>65.367802732997816</v>
      </c>
      <c r="BB221" s="327">
        <f t="shared" si="74"/>
        <v>32.683901366498908</v>
      </c>
      <c r="BC221" s="327">
        <f t="shared" si="72"/>
        <v>457.57461913098479</v>
      </c>
      <c r="BD221" s="327">
        <f t="shared" si="72"/>
        <v>163.41950683249456</v>
      </c>
      <c r="BE221" s="327">
        <f t="shared" si="72"/>
        <v>163.41950683249456</v>
      </c>
      <c r="BF221" s="327">
        <f t="shared" si="68"/>
        <v>98.051704099496718</v>
      </c>
    </row>
    <row r="222" spans="2:58" ht="14.25">
      <c r="B222" s="8" t="s">
        <v>148</v>
      </c>
      <c r="C222" s="1845" t="s">
        <v>160</v>
      </c>
      <c r="D222" s="1846" t="s">
        <v>166</v>
      </c>
      <c r="E222" s="1845" t="s">
        <v>25</v>
      </c>
      <c r="F222" s="1573" t="s">
        <v>16</v>
      </c>
      <c r="G222" s="1847">
        <v>17.809999999999999</v>
      </c>
      <c r="H222" s="1875">
        <v>5454.830361991375</v>
      </c>
      <c r="I222" s="1862">
        <v>5454.830361991375</v>
      </c>
      <c r="J222" s="1885">
        <v>5454.830361991374</v>
      </c>
      <c r="K222" s="1851">
        <v>9.08</v>
      </c>
      <c r="M222" s="1671"/>
      <c r="N222" s="1671"/>
      <c r="R222" s="327">
        <f t="shared" si="69"/>
        <v>49529.859686881682</v>
      </c>
      <c r="S222" s="327">
        <f t="shared" si="73"/>
        <v>26346.830648418334</v>
      </c>
      <c r="T222" s="327">
        <f t="shared" si="73"/>
        <v>1090.9660723982752</v>
      </c>
      <c r="U222" s="327">
        <f t="shared" si="73"/>
        <v>10964.209027602661</v>
      </c>
      <c r="V222" s="327">
        <f t="shared" si="73"/>
        <v>0</v>
      </c>
      <c r="W222" s="327">
        <f t="shared" si="73"/>
        <v>7909.5040248874939</v>
      </c>
      <c r="X222" s="327">
        <f t="shared" si="73"/>
        <v>109.09660723982751</v>
      </c>
      <c r="Y222" s="327">
        <f t="shared" si="73"/>
        <v>163.64491085974123</v>
      </c>
      <c r="Z222" s="327">
        <f t="shared" si="73"/>
        <v>109.09660723982751</v>
      </c>
      <c r="AA222" s="327">
        <f t="shared" si="73"/>
        <v>218.19321447965501</v>
      </c>
      <c r="AB222" s="327">
        <f t="shared" si="73"/>
        <v>654.57964343896492</v>
      </c>
      <c r="AC222" s="327">
        <f t="shared" si="73"/>
        <v>163.64491085974123</v>
      </c>
      <c r="AD222" s="327">
        <f t="shared" si="73"/>
        <v>163.64491085974123</v>
      </c>
      <c r="AE222" s="327">
        <f t="shared" si="73"/>
        <v>109.09660723982751</v>
      </c>
      <c r="AF222" s="327">
        <f t="shared" si="73"/>
        <v>54.548303619913753</v>
      </c>
      <c r="AG222" s="327">
        <f t="shared" si="70"/>
        <v>763.6762506787926</v>
      </c>
      <c r="AH222" s="327">
        <f t="shared" si="70"/>
        <v>272.74151809956879</v>
      </c>
      <c r="AI222" s="327">
        <f t="shared" si="70"/>
        <v>272.74151809956879</v>
      </c>
      <c r="AJ222" s="327">
        <f t="shared" si="66"/>
        <v>163.64491085974123</v>
      </c>
      <c r="AK222" s="1336" t="s">
        <v>1596</v>
      </c>
      <c r="AL222" s="89" t="s">
        <v>1596</v>
      </c>
      <c r="AM222" s="1336" t="s">
        <v>1596</v>
      </c>
      <c r="AN222" s="327">
        <f t="shared" si="71"/>
        <v>49529.859686881675</v>
      </c>
      <c r="AO222" s="327">
        <f t="shared" si="74"/>
        <v>26346.83064841833</v>
      </c>
      <c r="AP222" s="327">
        <f t="shared" si="74"/>
        <v>1090.9660723982749</v>
      </c>
      <c r="AQ222" s="327">
        <f t="shared" si="74"/>
        <v>10964.209027602659</v>
      </c>
      <c r="AR222" s="327">
        <f t="shared" si="74"/>
        <v>0</v>
      </c>
      <c r="AS222" s="327">
        <f t="shared" si="74"/>
        <v>7909.504024887493</v>
      </c>
      <c r="AT222" s="327">
        <f t="shared" si="74"/>
        <v>109.09660723982749</v>
      </c>
      <c r="AU222" s="327">
        <f t="shared" si="74"/>
        <v>163.6449108597412</v>
      </c>
      <c r="AV222" s="327">
        <f t="shared" si="74"/>
        <v>109.09660723982749</v>
      </c>
      <c r="AW222" s="327">
        <f t="shared" si="74"/>
        <v>218.19321447965498</v>
      </c>
      <c r="AX222" s="327">
        <f t="shared" si="74"/>
        <v>654.57964343896481</v>
      </c>
      <c r="AY222" s="327">
        <f t="shared" si="74"/>
        <v>163.6449108597412</v>
      </c>
      <c r="AZ222" s="327">
        <f t="shared" si="74"/>
        <v>163.6449108597412</v>
      </c>
      <c r="BA222" s="327">
        <f t="shared" si="74"/>
        <v>109.09660723982749</v>
      </c>
      <c r="BB222" s="327">
        <f t="shared" si="74"/>
        <v>54.548303619913746</v>
      </c>
      <c r="BC222" s="327">
        <f t="shared" si="72"/>
        <v>763.67625067879248</v>
      </c>
      <c r="BD222" s="327">
        <f t="shared" si="72"/>
        <v>272.74151809956874</v>
      </c>
      <c r="BE222" s="327">
        <f t="shared" si="72"/>
        <v>272.74151809956874</v>
      </c>
      <c r="BF222" s="327">
        <f t="shared" si="68"/>
        <v>163.6449108597412</v>
      </c>
    </row>
    <row r="223" spans="2:58" ht="14.25">
      <c r="B223" s="8" t="s">
        <v>148</v>
      </c>
      <c r="C223" s="1845" t="s">
        <v>160</v>
      </c>
      <c r="D223" s="1846" t="s">
        <v>167</v>
      </c>
      <c r="E223" s="1845" t="s">
        <v>25</v>
      </c>
      <c r="F223" s="1573" t="s">
        <v>16</v>
      </c>
      <c r="G223" s="1847">
        <v>17.850000000000001</v>
      </c>
      <c r="H223" s="1875">
        <v>874.2550389290659</v>
      </c>
      <c r="I223" s="1862">
        <v>874.2550389290659</v>
      </c>
      <c r="J223" s="1885">
        <v>874.2550389290659</v>
      </c>
      <c r="K223" s="1851">
        <v>9.08</v>
      </c>
      <c r="M223" s="1671"/>
      <c r="N223" s="1671"/>
      <c r="R223" s="327">
        <f t="shared" si="69"/>
        <v>7938.2357534759185</v>
      </c>
      <c r="S223" s="327">
        <f t="shared" si="73"/>
        <v>4222.6518380273874</v>
      </c>
      <c r="T223" s="327">
        <f t="shared" si="73"/>
        <v>174.85100778581321</v>
      </c>
      <c r="U223" s="327">
        <f t="shared" si="73"/>
        <v>1757.2526282474223</v>
      </c>
      <c r="V223" s="327">
        <f t="shared" si="73"/>
        <v>0</v>
      </c>
      <c r="W223" s="327">
        <f t="shared" si="73"/>
        <v>1267.6698064471457</v>
      </c>
      <c r="X223" s="327">
        <f t="shared" si="73"/>
        <v>17.48510077858132</v>
      </c>
      <c r="Y223" s="327">
        <f t="shared" si="73"/>
        <v>26.227651167871976</v>
      </c>
      <c r="Z223" s="327">
        <f t="shared" si="73"/>
        <v>17.48510077858132</v>
      </c>
      <c r="AA223" s="327">
        <f t="shared" si="73"/>
        <v>34.970201557162639</v>
      </c>
      <c r="AB223" s="327">
        <f t="shared" si="73"/>
        <v>104.9106046714879</v>
      </c>
      <c r="AC223" s="327">
        <f t="shared" si="73"/>
        <v>26.227651167871976</v>
      </c>
      <c r="AD223" s="327">
        <f t="shared" si="73"/>
        <v>26.227651167871976</v>
      </c>
      <c r="AE223" s="327">
        <f t="shared" si="73"/>
        <v>17.48510077858132</v>
      </c>
      <c r="AF223" s="327">
        <f t="shared" si="73"/>
        <v>8.7425503892906598</v>
      </c>
      <c r="AG223" s="327">
        <f t="shared" si="70"/>
        <v>122.39570545006924</v>
      </c>
      <c r="AH223" s="327">
        <f t="shared" si="70"/>
        <v>43.712751946453302</v>
      </c>
      <c r="AI223" s="327">
        <f t="shared" si="70"/>
        <v>43.712751946453302</v>
      </c>
      <c r="AJ223" s="327">
        <f t="shared" si="66"/>
        <v>26.227651167871976</v>
      </c>
      <c r="AK223" s="1336" t="s">
        <v>1596</v>
      </c>
      <c r="AL223" s="89" t="s">
        <v>1596</v>
      </c>
      <c r="AM223" s="1336" t="s">
        <v>1596</v>
      </c>
      <c r="AN223" s="327">
        <f t="shared" si="71"/>
        <v>7938.2357534759185</v>
      </c>
      <c r="AO223" s="327">
        <f t="shared" si="74"/>
        <v>4222.6518380273874</v>
      </c>
      <c r="AP223" s="327">
        <f t="shared" si="74"/>
        <v>174.85100778581321</v>
      </c>
      <c r="AQ223" s="327">
        <f t="shared" si="74"/>
        <v>1757.2526282474223</v>
      </c>
      <c r="AR223" s="327">
        <f t="shared" si="74"/>
        <v>0</v>
      </c>
      <c r="AS223" s="327">
        <f t="shared" si="74"/>
        <v>1267.6698064471457</v>
      </c>
      <c r="AT223" s="327">
        <f t="shared" si="74"/>
        <v>17.48510077858132</v>
      </c>
      <c r="AU223" s="327">
        <f t="shared" si="74"/>
        <v>26.227651167871976</v>
      </c>
      <c r="AV223" s="327">
        <f t="shared" si="74"/>
        <v>17.48510077858132</v>
      </c>
      <c r="AW223" s="327">
        <f t="shared" si="74"/>
        <v>34.970201557162639</v>
      </c>
      <c r="AX223" s="327">
        <f t="shared" si="74"/>
        <v>104.9106046714879</v>
      </c>
      <c r="AY223" s="327">
        <f t="shared" si="74"/>
        <v>26.227651167871976</v>
      </c>
      <c r="AZ223" s="327">
        <f t="shared" si="74"/>
        <v>26.227651167871976</v>
      </c>
      <c r="BA223" s="327">
        <f t="shared" si="74"/>
        <v>17.48510077858132</v>
      </c>
      <c r="BB223" s="327">
        <f t="shared" si="74"/>
        <v>8.7425503892906598</v>
      </c>
      <c r="BC223" s="327">
        <f t="shared" si="72"/>
        <v>122.39570545006924</v>
      </c>
      <c r="BD223" s="327">
        <f t="shared" si="72"/>
        <v>43.712751946453302</v>
      </c>
      <c r="BE223" s="327">
        <f t="shared" si="72"/>
        <v>43.712751946453302</v>
      </c>
      <c r="BF223" s="327">
        <f t="shared" si="68"/>
        <v>26.227651167871976</v>
      </c>
    </row>
    <row r="224" spans="2:58" ht="14.25">
      <c r="B224" s="8" t="s">
        <v>148</v>
      </c>
      <c r="C224" s="1845" t="s">
        <v>160</v>
      </c>
      <c r="D224" s="1846" t="s">
        <v>168</v>
      </c>
      <c r="E224" s="1845" t="s">
        <v>25</v>
      </c>
      <c r="F224" s="1573" t="s">
        <v>16</v>
      </c>
      <c r="G224" s="1847">
        <v>17.850000000000001</v>
      </c>
      <c r="H224" s="1875">
        <v>1018.5995794219248</v>
      </c>
      <c r="I224" s="1862">
        <v>1018.5995794219248</v>
      </c>
      <c r="J224" s="1885">
        <v>1018.599579421925</v>
      </c>
      <c r="K224" s="1851">
        <v>9.08</v>
      </c>
      <c r="M224" s="1671"/>
      <c r="N224" s="1671"/>
      <c r="R224" s="327">
        <f t="shared" si="69"/>
        <v>9248.8841811510774</v>
      </c>
      <c r="S224" s="327">
        <f t="shared" si="73"/>
        <v>4919.8359686078957</v>
      </c>
      <c r="T224" s="327">
        <f t="shared" si="73"/>
        <v>203.71991588438502</v>
      </c>
      <c r="U224" s="327">
        <f t="shared" si="73"/>
        <v>2047.3851546380686</v>
      </c>
      <c r="V224" s="327">
        <f t="shared" si="73"/>
        <v>0</v>
      </c>
      <c r="W224" s="327">
        <f t="shared" si="73"/>
        <v>1476.9693901617911</v>
      </c>
      <c r="X224" s="327">
        <f t="shared" si="73"/>
        <v>20.371991588438497</v>
      </c>
      <c r="Y224" s="327">
        <f t="shared" si="73"/>
        <v>30.557987382657743</v>
      </c>
      <c r="Z224" s="327">
        <f t="shared" si="73"/>
        <v>20.371991588438497</v>
      </c>
      <c r="AA224" s="327">
        <f t="shared" si="73"/>
        <v>40.743983176876995</v>
      </c>
      <c r="AB224" s="327">
        <f t="shared" si="73"/>
        <v>122.23194953063097</v>
      </c>
      <c r="AC224" s="327">
        <f t="shared" si="73"/>
        <v>30.557987382657743</v>
      </c>
      <c r="AD224" s="327">
        <f t="shared" si="73"/>
        <v>30.557987382657743</v>
      </c>
      <c r="AE224" s="327">
        <f t="shared" si="73"/>
        <v>20.371991588438497</v>
      </c>
      <c r="AF224" s="327">
        <f t="shared" si="73"/>
        <v>10.185995794219249</v>
      </c>
      <c r="AG224" s="327">
        <f t="shared" si="70"/>
        <v>142.6039411190695</v>
      </c>
      <c r="AH224" s="327">
        <f t="shared" si="70"/>
        <v>50.929978971096254</v>
      </c>
      <c r="AI224" s="327">
        <f t="shared" si="70"/>
        <v>50.929978971096254</v>
      </c>
      <c r="AJ224" s="327">
        <f t="shared" si="66"/>
        <v>30.557987382657743</v>
      </c>
      <c r="AK224" s="1336" t="s">
        <v>1596</v>
      </c>
      <c r="AL224" s="89" t="s">
        <v>1596</v>
      </c>
      <c r="AM224" s="1336" t="s">
        <v>1596</v>
      </c>
      <c r="AN224" s="327">
        <f t="shared" si="71"/>
        <v>9248.8841811510792</v>
      </c>
      <c r="AO224" s="327">
        <f t="shared" si="74"/>
        <v>4919.8359686078966</v>
      </c>
      <c r="AP224" s="327">
        <f t="shared" si="74"/>
        <v>203.71991588438505</v>
      </c>
      <c r="AQ224" s="327">
        <f t="shared" si="74"/>
        <v>2047.385154638069</v>
      </c>
      <c r="AR224" s="327">
        <f t="shared" si="74"/>
        <v>0</v>
      </c>
      <c r="AS224" s="327">
        <f t="shared" si="74"/>
        <v>1476.9693901617916</v>
      </c>
      <c r="AT224" s="327">
        <f t="shared" si="74"/>
        <v>20.371991588438501</v>
      </c>
      <c r="AU224" s="327">
        <f t="shared" si="74"/>
        <v>30.557987382657746</v>
      </c>
      <c r="AV224" s="327">
        <f t="shared" si="74"/>
        <v>20.371991588438501</v>
      </c>
      <c r="AW224" s="327">
        <f t="shared" si="74"/>
        <v>40.743983176877002</v>
      </c>
      <c r="AX224" s="327">
        <f t="shared" si="74"/>
        <v>122.23194953063098</v>
      </c>
      <c r="AY224" s="327">
        <f t="shared" si="74"/>
        <v>30.557987382657746</v>
      </c>
      <c r="AZ224" s="327">
        <f t="shared" si="74"/>
        <v>30.557987382657746</v>
      </c>
      <c r="BA224" s="327">
        <f t="shared" si="74"/>
        <v>20.371991588438501</v>
      </c>
      <c r="BB224" s="327">
        <f t="shared" si="74"/>
        <v>10.18599579421925</v>
      </c>
      <c r="BC224" s="327">
        <f t="shared" si="72"/>
        <v>142.60394111906953</v>
      </c>
      <c r="BD224" s="327">
        <f t="shared" si="72"/>
        <v>50.929978971096261</v>
      </c>
      <c r="BE224" s="327">
        <f t="shared" si="72"/>
        <v>50.929978971096261</v>
      </c>
      <c r="BF224" s="327">
        <f t="shared" si="68"/>
        <v>30.557987382657746</v>
      </c>
    </row>
    <row r="225" spans="2:58" ht="14.25">
      <c r="B225" s="8" t="s">
        <v>148</v>
      </c>
      <c r="C225" s="1845" t="s">
        <v>160</v>
      </c>
      <c r="D225" s="1846" t="s">
        <v>169</v>
      </c>
      <c r="E225" s="1845" t="s">
        <v>25</v>
      </c>
      <c r="F225" s="1573" t="s">
        <v>16</v>
      </c>
      <c r="G225" s="1847">
        <v>16.940000000000001</v>
      </c>
      <c r="H225" s="1875">
        <v>420.73551838572081</v>
      </c>
      <c r="I225" s="1862">
        <v>420.73551838572081</v>
      </c>
      <c r="J225" s="1885">
        <v>420.73551838572087</v>
      </c>
      <c r="K225" s="1851">
        <v>9.08</v>
      </c>
      <c r="M225" s="1671"/>
      <c r="N225" s="1671"/>
      <c r="R225" s="327">
        <f t="shared" si="69"/>
        <v>3820.2785069423448</v>
      </c>
      <c r="S225" s="327">
        <f t="shared" si="73"/>
        <v>2032.152553803031</v>
      </c>
      <c r="T225" s="327">
        <f t="shared" si="73"/>
        <v>84.147103677144173</v>
      </c>
      <c r="U225" s="327">
        <f t="shared" si="73"/>
        <v>845.67839195529871</v>
      </c>
      <c r="V225" s="327">
        <f t="shared" si="73"/>
        <v>0</v>
      </c>
      <c r="W225" s="327">
        <f t="shared" si="73"/>
        <v>610.06650165929523</v>
      </c>
      <c r="X225" s="327">
        <f t="shared" si="73"/>
        <v>8.4147103677144166</v>
      </c>
      <c r="Y225" s="327">
        <f t="shared" si="73"/>
        <v>12.622065551571623</v>
      </c>
      <c r="Z225" s="327">
        <f t="shared" si="73"/>
        <v>8.4147103677144166</v>
      </c>
      <c r="AA225" s="327">
        <f t="shared" si="73"/>
        <v>16.829420735428833</v>
      </c>
      <c r="AB225" s="327">
        <f t="shared" si="73"/>
        <v>50.488262206286493</v>
      </c>
      <c r="AC225" s="327">
        <f t="shared" si="73"/>
        <v>12.622065551571623</v>
      </c>
      <c r="AD225" s="327">
        <f t="shared" si="73"/>
        <v>12.622065551571623</v>
      </c>
      <c r="AE225" s="327">
        <f t="shared" si="73"/>
        <v>8.4147103677144166</v>
      </c>
      <c r="AF225" s="327">
        <f t="shared" si="73"/>
        <v>4.2073551838572083</v>
      </c>
      <c r="AG225" s="327">
        <f t="shared" si="70"/>
        <v>58.90297257400092</v>
      </c>
      <c r="AH225" s="327">
        <f t="shared" si="70"/>
        <v>21.036775919286043</v>
      </c>
      <c r="AI225" s="327">
        <f t="shared" si="70"/>
        <v>21.036775919286043</v>
      </c>
      <c r="AJ225" s="327">
        <f t="shared" si="66"/>
        <v>12.622065551571623</v>
      </c>
      <c r="AK225" s="1336" t="s">
        <v>1596</v>
      </c>
      <c r="AL225" s="89" t="s">
        <v>1596</v>
      </c>
      <c r="AM225" s="1336" t="s">
        <v>1596</v>
      </c>
      <c r="AN225" s="327">
        <f t="shared" si="71"/>
        <v>3820.2785069423453</v>
      </c>
      <c r="AO225" s="327">
        <f t="shared" si="74"/>
        <v>2032.1525538030312</v>
      </c>
      <c r="AP225" s="327">
        <f t="shared" si="74"/>
        <v>84.147103677144187</v>
      </c>
      <c r="AQ225" s="327">
        <f t="shared" si="74"/>
        <v>845.67839195529882</v>
      </c>
      <c r="AR225" s="327">
        <f t="shared" si="74"/>
        <v>0</v>
      </c>
      <c r="AS225" s="327">
        <f t="shared" si="74"/>
        <v>610.06650165929534</v>
      </c>
      <c r="AT225" s="327">
        <f t="shared" si="74"/>
        <v>8.4147103677144184</v>
      </c>
      <c r="AU225" s="327">
        <f t="shared" si="74"/>
        <v>12.622065551571625</v>
      </c>
      <c r="AV225" s="327">
        <f t="shared" si="74"/>
        <v>8.4147103677144184</v>
      </c>
      <c r="AW225" s="327">
        <f t="shared" si="74"/>
        <v>16.829420735428837</v>
      </c>
      <c r="AX225" s="327">
        <f t="shared" si="74"/>
        <v>50.4882622062865</v>
      </c>
      <c r="AY225" s="327">
        <f t="shared" si="74"/>
        <v>12.622065551571625</v>
      </c>
      <c r="AZ225" s="327">
        <f t="shared" si="74"/>
        <v>12.622065551571625</v>
      </c>
      <c r="BA225" s="327">
        <f t="shared" si="74"/>
        <v>8.4147103677144184</v>
      </c>
      <c r="BB225" s="327">
        <f t="shared" si="74"/>
        <v>4.2073551838572092</v>
      </c>
      <c r="BC225" s="327">
        <f t="shared" si="72"/>
        <v>58.902972574000927</v>
      </c>
      <c r="BD225" s="327">
        <f t="shared" si="72"/>
        <v>21.036775919286047</v>
      </c>
      <c r="BE225" s="327">
        <f t="shared" si="72"/>
        <v>21.036775919286047</v>
      </c>
      <c r="BF225" s="327">
        <f t="shared" si="68"/>
        <v>12.622065551571625</v>
      </c>
    </row>
    <row r="226" spans="2:58" ht="14.25">
      <c r="B226" s="8" t="s">
        <v>148</v>
      </c>
      <c r="C226" s="1845" t="s">
        <v>170</v>
      </c>
      <c r="D226" s="1846" t="s">
        <v>171</v>
      </c>
      <c r="E226" s="1845" t="s">
        <v>15</v>
      </c>
      <c r="F226" s="1573" t="s">
        <v>16</v>
      </c>
      <c r="G226" s="1847">
        <v>17.39</v>
      </c>
      <c r="H226" s="1875">
        <v>12805.631151415198</v>
      </c>
      <c r="I226" s="1862">
        <v>12805.631151415198</v>
      </c>
      <c r="J226" s="1885">
        <v>12805.631151415198</v>
      </c>
      <c r="K226" s="1851">
        <v>17.59</v>
      </c>
      <c r="M226" s="1671"/>
      <c r="N226" s="1671"/>
      <c r="R226" s="327">
        <f t="shared" si="69"/>
        <v>156228.70004726542</v>
      </c>
      <c r="S226" s="327">
        <f t="shared" si="73"/>
        <v>61851.198461335451</v>
      </c>
      <c r="T226" s="327">
        <f t="shared" si="73"/>
        <v>2561.1262302830405</v>
      </c>
      <c r="U226" s="327">
        <f t="shared" si="73"/>
        <v>25739.318614344549</v>
      </c>
      <c r="V226" s="327">
        <f t="shared" si="73"/>
        <v>0</v>
      </c>
      <c r="W226" s="327">
        <f t="shared" si="73"/>
        <v>58521.734361967465</v>
      </c>
      <c r="X226" s="327">
        <f t="shared" si="73"/>
        <v>256.11262302830403</v>
      </c>
      <c r="Y226" s="327">
        <f t="shared" si="73"/>
        <v>384.16893454245599</v>
      </c>
      <c r="Z226" s="327">
        <f t="shared" si="73"/>
        <v>256.11262302830403</v>
      </c>
      <c r="AA226" s="327">
        <f t="shared" si="73"/>
        <v>512.22524605660806</v>
      </c>
      <c r="AB226" s="327">
        <f t="shared" si="73"/>
        <v>1536.6757381698239</v>
      </c>
      <c r="AC226" s="327">
        <f t="shared" si="73"/>
        <v>384.16893454245599</v>
      </c>
      <c r="AD226" s="327">
        <f t="shared" si="73"/>
        <v>384.16893454245599</v>
      </c>
      <c r="AE226" s="327">
        <f t="shared" si="73"/>
        <v>256.11262302830403</v>
      </c>
      <c r="AF226" s="327">
        <f t="shared" si="73"/>
        <v>128.05631151415201</v>
      </c>
      <c r="AG226" s="327">
        <f t="shared" si="70"/>
        <v>1792.7883611981279</v>
      </c>
      <c r="AH226" s="327">
        <f t="shared" si="70"/>
        <v>640.28155757076013</v>
      </c>
      <c r="AI226" s="327">
        <f t="shared" si="70"/>
        <v>640.28155757076013</v>
      </c>
      <c r="AJ226" s="327">
        <f t="shared" si="66"/>
        <v>384.16893454245599</v>
      </c>
      <c r="AK226" s="1336" t="s">
        <v>1596</v>
      </c>
      <c r="AL226" s="89" t="s">
        <v>1596</v>
      </c>
      <c r="AM226" s="1336" t="s">
        <v>1596</v>
      </c>
      <c r="AN226" s="327">
        <f t="shared" si="71"/>
        <v>225251.05195339333</v>
      </c>
      <c r="AO226" s="327">
        <f t="shared" si="74"/>
        <v>89177.260732368086</v>
      </c>
      <c r="AP226" s="327">
        <f t="shared" si="74"/>
        <v>3692.6401959572686</v>
      </c>
      <c r="AQ226" s="327">
        <f t="shared" si="74"/>
        <v>37111.033969370539</v>
      </c>
      <c r="AR226" s="327">
        <f t="shared" si="74"/>
        <v>0</v>
      </c>
      <c r="AS226" s="327">
        <f t="shared" si="74"/>
        <v>84376.828477623581</v>
      </c>
      <c r="AT226" s="327">
        <f t="shared" si="74"/>
        <v>369.26401959572684</v>
      </c>
      <c r="AU226" s="327">
        <f t="shared" si="74"/>
        <v>553.8960293935902</v>
      </c>
      <c r="AV226" s="327">
        <f t="shared" si="74"/>
        <v>369.26401959572684</v>
      </c>
      <c r="AW226" s="327">
        <f t="shared" si="74"/>
        <v>738.52803919145367</v>
      </c>
      <c r="AX226" s="327">
        <f t="shared" si="74"/>
        <v>2215.5841175743608</v>
      </c>
      <c r="AY226" s="327">
        <f t="shared" si="74"/>
        <v>553.8960293935902</v>
      </c>
      <c r="AZ226" s="327">
        <f t="shared" si="74"/>
        <v>553.8960293935902</v>
      </c>
      <c r="BA226" s="327">
        <f t="shared" si="74"/>
        <v>369.26401959572684</v>
      </c>
      <c r="BB226" s="327">
        <f t="shared" si="74"/>
        <v>184.63200979786342</v>
      </c>
      <c r="BC226" s="327">
        <f t="shared" si="72"/>
        <v>2584.8481371700877</v>
      </c>
      <c r="BD226" s="327">
        <f t="shared" si="72"/>
        <v>923.16004898931715</v>
      </c>
      <c r="BE226" s="327">
        <f t="shared" si="72"/>
        <v>923.16004898931715</v>
      </c>
      <c r="BF226" s="327">
        <f t="shared" si="68"/>
        <v>553.8960293935902</v>
      </c>
    </row>
    <row r="227" spans="2:58" ht="14.25">
      <c r="B227" s="8" t="s">
        <v>148</v>
      </c>
      <c r="C227" s="1845" t="s">
        <v>172</v>
      </c>
      <c r="D227" s="1852" t="s">
        <v>124</v>
      </c>
      <c r="E227" s="1845" t="s">
        <v>15</v>
      </c>
      <c r="F227" s="1573" t="s">
        <v>16</v>
      </c>
      <c r="G227" s="1847">
        <v>17.39</v>
      </c>
      <c r="H227" s="1848">
        <v>2935.8066085028718</v>
      </c>
      <c r="I227" s="1862">
        <v>2935.8066085028718</v>
      </c>
      <c r="J227" s="1885">
        <v>6630</v>
      </c>
      <c r="K227" s="1851">
        <v>12.2</v>
      </c>
      <c r="M227" s="1671"/>
      <c r="N227" s="1671"/>
      <c r="R227" s="327">
        <f t="shared" si="69"/>
        <v>35816.840623735035</v>
      </c>
      <c r="S227" s="327">
        <f t="shared" si="73"/>
        <v>14179.945919068881</v>
      </c>
      <c r="T227" s="327">
        <f t="shared" si="73"/>
        <v>587.16132170057449</v>
      </c>
      <c r="U227" s="327">
        <f t="shared" si="73"/>
        <v>5900.971283090772</v>
      </c>
      <c r="V227" s="327">
        <f t="shared" si="73"/>
        <v>0</v>
      </c>
      <c r="W227" s="327">
        <f t="shared" si="73"/>
        <v>13416.636200858125</v>
      </c>
      <c r="X227" s="327">
        <f t="shared" si="73"/>
        <v>58.716132170057449</v>
      </c>
      <c r="Y227" s="327">
        <f t="shared" si="73"/>
        <v>88.074198255086159</v>
      </c>
      <c r="Z227" s="327">
        <f t="shared" si="73"/>
        <v>58.716132170057449</v>
      </c>
      <c r="AA227" s="327">
        <f t="shared" si="73"/>
        <v>117.4322643401149</v>
      </c>
      <c r="AB227" s="327">
        <f t="shared" si="73"/>
        <v>352.29679302034464</v>
      </c>
      <c r="AC227" s="327">
        <f t="shared" si="73"/>
        <v>88.074198255086159</v>
      </c>
      <c r="AD227" s="327">
        <f t="shared" si="73"/>
        <v>88.074198255086159</v>
      </c>
      <c r="AE227" s="327">
        <f t="shared" si="73"/>
        <v>58.716132170057449</v>
      </c>
      <c r="AF227" s="327">
        <f t="shared" si="73"/>
        <v>29.358066085028725</v>
      </c>
      <c r="AG227" s="327">
        <f t="shared" si="70"/>
        <v>411.01292519040209</v>
      </c>
      <c r="AH227" s="327">
        <f t="shared" si="70"/>
        <v>146.79033042514362</v>
      </c>
      <c r="AI227" s="327">
        <f t="shared" si="70"/>
        <v>146.79033042514362</v>
      </c>
      <c r="AJ227" s="327">
        <f t="shared" si="66"/>
        <v>88.074198255086159</v>
      </c>
      <c r="AK227" s="1336" t="s">
        <v>1596</v>
      </c>
      <c r="AL227" s="89" t="s">
        <v>1596</v>
      </c>
      <c r="AM227" s="1336" t="s">
        <v>1596</v>
      </c>
      <c r="AN227" s="327">
        <f t="shared" si="71"/>
        <v>80886</v>
      </c>
      <c r="AO227" s="327">
        <f t="shared" si="74"/>
        <v>32022.900000000023</v>
      </c>
      <c r="AP227" s="327">
        <f t="shared" si="74"/>
        <v>1326.0000000000005</v>
      </c>
      <c r="AQ227" s="327">
        <f t="shared" si="74"/>
        <v>13326.300000000001</v>
      </c>
      <c r="AR227" s="327">
        <f t="shared" si="74"/>
        <v>0</v>
      </c>
      <c r="AS227" s="327">
        <f t="shared" si="74"/>
        <v>30299.100000000006</v>
      </c>
      <c r="AT227" s="327">
        <f t="shared" si="74"/>
        <v>132.60000000000002</v>
      </c>
      <c r="AU227" s="327">
        <f t="shared" si="74"/>
        <v>198.9</v>
      </c>
      <c r="AV227" s="327">
        <f t="shared" si="74"/>
        <v>132.60000000000002</v>
      </c>
      <c r="AW227" s="327">
        <f t="shared" si="74"/>
        <v>265.20000000000005</v>
      </c>
      <c r="AX227" s="327">
        <f t="shared" si="74"/>
        <v>795.6</v>
      </c>
      <c r="AY227" s="327">
        <f t="shared" si="74"/>
        <v>198.9</v>
      </c>
      <c r="AZ227" s="327">
        <f t="shared" si="74"/>
        <v>198.9</v>
      </c>
      <c r="BA227" s="327">
        <f t="shared" si="74"/>
        <v>132.60000000000002</v>
      </c>
      <c r="BB227" s="327">
        <f t="shared" si="74"/>
        <v>66.300000000000011</v>
      </c>
      <c r="BC227" s="327">
        <f t="shared" si="72"/>
        <v>928.20000000000016</v>
      </c>
      <c r="BD227" s="327">
        <f t="shared" si="72"/>
        <v>331.50000000000011</v>
      </c>
      <c r="BE227" s="327">
        <f t="shared" si="72"/>
        <v>331.50000000000011</v>
      </c>
      <c r="BF227" s="327">
        <f t="shared" si="68"/>
        <v>198.9</v>
      </c>
    </row>
    <row r="228" spans="2:58" ht="14.25">
      <c r="B228" s="8" t="s">
        <v>148</v>
      </c>
      <c r="C228" s="1845" t="s">
        <v>35</v>
      </c>
      <c r="D228" s="1846" t="s">
        <v>351</v>
      </c>
      <c r="E228" s="1886" t="s">
        <v>25</v>
      </c>
      <c r="F228" s="1887" t="s">
        <v>26</v>
      </c>
      <c r="G228" s="1847">
        <v>17.39</v>
      </c>
      <c r="H228" s="1875">
        <v>659.39640716521365</v>
      </c>
      <c r="I228" s="1862">
        <v>659.39640716521365</v>
      </c>
      <c r="J228" s="1885">
        <v>659.39640716521365</v>
      </c>
      <c r="K228" s="1860">
        <v>9.08</v>
      </c>
      <c r="M228" s="1671"/>
      <c r="N228" s="1671"/>
      <c r="R228" s="327">
        <f t="shared" si="69"/>
        <v>5987.3193770601401</v>
      </c>
      <c r="S228" s="327">
        <f t="shared" si="73"/>
        <v>3184.8846466079813</v>
      </c>
      <c r="T228" s="327">
        <f t="shared" si="73"/>
        <v>131.87928143304276</v>
      </c>
      <c r="U228" s="327">
        <f t="shared" si="73"/>
        <v>1325.3867784020792</v>
      </c>
      <c r="V228" s="327">
        <f t="shared" si="73"/>
        <v>0</v>
      </c>
      <c r="W228" s="327">
        <f t="shared" si="73"/>
        <v>956.12479038955996</v>
      </c>
      <c r="X228" s="327">
        <f t="shared" si="73"/>
        <v>13.187928143304275</v>
      </c>
      <c r="Y228" s="327">
        <f t="shared" si="73"/>
        <v>19.781892214956407</v>
      </c>
      <c r="Z228" s="327">
        <f t="shared" si="73"/>
        <v>13.187928143304275</v>
      </c>
      <c r="AA228" s="327">
        <f t="shared" si="73"/>
        <v>26.375856286608549</v>
      </c>
      <c r="AB228" s="327">
        <f t="shared" si="73"/>
        <v>79.127568859825629</v>
      </c>
      <c r="AC228" s="327">
        <f t="shared" si="73"/>
        <v>19.781892214956407</v>
      </c>
      <c r="AD228" s="327">
        <f t="shared" si="73"/>
        <v>19.781892214956407</v>
      </c>
      <c r="AE228" s="327">
        <f t="shared" si="73"/>
        <v>13.187928143304275</v>
      </c>
      <c r="AF228" s="327">
        <f t="shared" si="73"/>
        <v>6.5939640716521373</v>
      </c>
      <c r="AG228" s="327">
        <f t="shared" si="70"/>
        <v>92.31549700312992</v>
      </c>
      <c r="AH228" s="327">
        <f t="shared" si="70"/>
        <v>32.969820358260691</v>
      </c>
      <c r="AI228" s="327">
        <f t="shared" si="70"/>
        <v>32.969820358260691</v>
      </c>
      <c r="AJ228" s="327">
        <f t="shared" si="66"/>
        <v>19.781892214956407</v>
      </c>
      <c r="AK228" s="1336" t="s">
        <v>1596</v>
      </c>
      <c r="AL228" s="89" t="s">
        <v>1596</v>
      </c>
      <c r="AM228" s="1336" t="s">
        <v>1596</v>
      </c>
      <c r="AN228" s="327">
        <f t="shared" si="71"/>
        <v>5987.3193770601401</v>
      </c>
      <c r="AO228" s="327">
        <f t="shared" si="74"/>
        <v>3184.8846466079813</v>
      </c>
      <c r="AP228" s="327">
        <f t="shared" si="74"/>
        <v>131.87928143304276</v>
      </c>
      <c r="AQ228" s="327">
        <f t="shared" si="74"/>
        <v>1325.3867784020792</v>
      </c>
      <c r="AR228" s="327">
        <f t="shared" si="74"/>
        <v>0</v>
      </c>
      <c r="AS228" s="327">
        <f t="shared" si="74"/>
        <v>956.12479038955996</v>
      </c>
      <c r="AT228" s="327">
        <f t="shared" si="74"/>
        <v>13.187928143304275</v>
      </c>
      <c r="AU228" s="327">
        <f t="shared" si="74"/>
        <v>19.781892214956407</v>
      </c>
      <c r="AV228" s="327">
        <f t="shared" si="74"/>
        <v>13.187928143304275</v>
      </c>
      <c r="AW228" s="327">
        <f t="shared" si="74"/>
        <v>26.375856286608549</v>
      </c>
      <c r="AX228" s="327">
        <f t="shared" si="74"/>
        <v>79.127568859825629</v>
      </c>
      <c r="AY228" s="327">
        <f t="shared" si="74"/>
        <v>19.781892214956407</v>
      </c>
      <c r="AZ228" s="327">
        <f t="shared" si="74"/>
        <v>19.781892214956407</v>
      </c>
      <c r="BA228" s="327">
        <f t="shared" si="74"/>
        <v>13.187928143304275</v>
      </c>
      <c r="BB228" s="327">
        <f t="shared" si="74"/>
        <v>6.5939640716521373</v>
      </c>
      <c r="BC228" s="327">
        <f t="shared" si="72"/>
        <v>92.31549700312992</v>
      </c>
      <c r="BD228" s="327">
        <f t="shared" si="72"/>
        <v>32.969820358260691</v>
      </c>
      <c r="BE228" s="327">
        <f t="shared" si="72"/>
        <v>32.969820358260691</v>
      </c>
      <c r="BF228" s="327">
        <f t="shared" si="68"/>
        <v>19.781892214956407</v>
      </c>
    </row>
    <row r="229" spans="2:58" ht="14.25">
      <c r="B229" s="8" t="s">
        <v>148</v>
      </c>
      <c r="C229" s="1845" t="s">
        <v>35</v>
      </c>
      <c r="D229" s="1846" t="s">
        <v>23</v>
      </c>
      <c r="E229" s="1886" t="s">
        <v>25</v>
      </c>
      <c r="F229" s="1887" t="s">
        <v>26</v>
      </c>
      <c r="G229" s="1847">
        <v>17.39</v>
      </c>
      <c r="H229" s="1875">
        <v>213.04323421080178</v>
      </c>
      <c r="I229" s="1862">
        <v>213.04323421080178</v>
      </c>
      <c r="J229" s="1885">
        <v>213.04323421080178</v>
      </c>
      <c r="K229" s="1860">
        <v>9.08</v>
      </c>
      <c r="M229" s="1671"/>
      <c r="N229" s="1671"/>
      <c r="R229" s="327">
        <f t="shared" si="69"/>
        <v>1934.4325666340803</v>
      </c>
      <c r="S229" s="327">
        <f t="shared" si="73"/>
        <v>1028.9988212381725</v>
      </c>
      <c r="T229" s="327">
        <f t="shared" si="73"/>
        <v>42.608646842160368</v>
      </c>
      <c r="U229" s="327">
        <f t="shared" si="73"/>
        <v>428.21690076371158</v>
      </c>
      <c r="V229" s="327">
        <f t="shared" si="73"/>
        <v>0</v>
      </c>
      <c r="W229" s="327">
        <f t="shared" si="73"/>
        <v>308.91268960566265</v>
      </c>
      <c r="X229" s="327">
        <f t="shared" si="73"/>
        <v>4.2608646842160365</v>
      </c>
      <c r="Y229" s="327">
        <f t="shared" si="73"/>
        <v>6.3912970263240529</v>
      </c>
      <c r="Z229" s="327">
        <f t="shared" si="73"/>
        <v>4.2608646842160365</v>
      </c>
      <c r="AA229" s="327">
        <f t="shared" si="73"/>
        <v>8.521729368432073</v>
      </c>
      <c r="AB229" s="327">
        <f t="shared" si="73"/>
        <v>25.565188105296212</v>
      </c>
      <c r="AC229" s="327">
        <f t="shared" si="73"/>
        <v>6.3912970263240529</v>
      </c>
      <c r="AD229" s="327">
        <f t="shared" si="73"/>
        <v>6.3912970263240529</v>
      </c>
      <c r="AE229" s="327">
        <f t="shared" si="73"/>
        <v>4.2608646842160365</v>
      </c>
      <c r="AF229" s="327">
        <f t="shared" si="73"/>
        <v>2.1304323421080182</v>
      </c>
      <c r="AG229" s="327">
        <f t="shared" si="70"/>
        <v>29.826052789512257</v>
      </c>
      <c r="AH229" s="327">
        <f t="shared" si="70"/>
        <v>10.652161710540092</v>
      </c>
      <c r="AI229" s="327">
        <f t="shared" si="70"/>
        <v>10.652161710540092</v>
      </c>
      <c r="AJ229" s="327">
        <f t="shared" si="66"/>
        <v>6.3912970263240529</v>
      </c>
      <c r="AK229" s="1336" t="s">
        <v>1596</v>
      </c>
      <c r="AL229" s="89" t="s">
        <v>1596</v>
      </c>
      <c r="AM229" s="1336" t="s">
        <v>1596</v>
      </c>
      <c r="AN229" s="327">
        <f t="shared" si="71"/>
        <v>1934.4325666340803</v>
      </c>
      <c r="AO229" s="327">
        <f t="shared" si="74"/>
        <v>1028.9988212381725</v>
      </c>
      <c r="AP229" s="327">
        <f t="shared" si="74"/>
        <v>42.608646842160368</v>
      </c>
      <c r="AQ229" s="327">
        <f t="shared" si="74"/>
        <v>428.21690076371158</v>
      </c>
      <c r="AR229" s="327">
        <f t="shared" si="74"/>
        <v>0</v>
      </c>
      <c r="AS229" s="327">
        <f t="shared" si="74"/>
        <v>308.91268960566265</v>
      </c>
      <c r="AT229" s="327">
        <f t="shared" si="74"/>
        <v>4.2608646842160365</v>
      </c>
      <c r="AU229" s="327">
        <f t="shared" si="74"/>
        <v>6.3912970263240529</v>
      </c>
      <c r="AV229" s="327">
        <f t="shared" si="74"/>
        <v>4.2608646842160365</v>
      </c>
      <c r="AW229" s="327">
        <f t="shared" si="74"/>
        <v>8.521729368432073</v>
      </c>
      <c r="AX229" s="327">
        <f t="shared" si="74"/>
        <v>25.565188105296212</v>
      </c>
      <c r="AY229" s="327">
        <f t="shared" si="74"/>
        <v>6.3912970263240529</v>
      </c>
      <c r="AZ229" s="327">
        <f t="shared" si="74"/>
        <v>6.3912970263240529</v>
      </c>
      <c r="BA229" s="327">
        <f t="shared" si="74"/>
        <v>4.2608646842160365</v>
      </c>
      <c r="BB229" s="327">
        <f t="shared" si="74"/>
        <v>2.1304323421080182</v>
      </c>
      <c r="BC229" s="327">
        <f t="shared" si="72"/>
        <v>29.826052789512257</v>
      </c>
      <c r="BD229" s="327">
        <f t="shared" si="72"/>
        <v>10.652161710540092</v>
      </c>
      <c r="BE229" s="327">
        <f t="shared" si="72"/>
        <v>10.652161710540092</v>
      </c>
      <c r="BF229" s="327">
        <f t="shared" si="68"/>
        <v>6.3912970263240529</v>
      </c>
    </row>
    <row r="230" spans="2:58" ht="14.25">
      <c r="B230" s="8" t="s">
        <v>148</v>
      </c>
      <c r="C230" s="1845" t="s">
        <v>35</v>
      </c>
      <c r="D230" s="1846" t="s">
        <v>37</v>
      </c>
      <c r="E230" s="1886" t="s">
        <v>25</v>
      </c>
      <c r="F230" s="1887" t="s">
        <v>26</v>
      </c>
      <c r="G230" s="1847">
        <v>17.649999999999999</v>
      </c>
      <c r="H230" s="1875">
        <v>28.009451784199154</v>
      </c>
      <c r="I230" s="1862">
        <v>28.009451784199154</v>
      </c>
      <c r="J230" s="1885">
        <v>28.009451784199154</v>
      </c>
      <c r="K230" s="1860">
        <v>9.08</v>
      </c>
      <c r="M230" s="1671"/>
      <c r="N230" s="1671"/>
      <c r="R230" s="327">
        <f t="shared" si="69"/>
        <v>254.32582220052831</v>
      </c>
      <c r="S230" s="327">
        <f t="shared" si="73"/>
        <v>135.28565211768188</v>
      </c>
      <c r="T230" s="327">
        <f t="shared" si="73"/>
        <v>5.6018903568398315</v>
      </c>
      <c r="U230" s="327">
        <f t="shared" si="73"/>
        <v>56.298998086240289</v>
      </c>
      <c r="V230" s="327">
        <f t="shared" si="73"/>
        <v>0</v>
      </c>
      <c r="W230" s="327">
        <f t="shared" si="73"/>
        <v>40.613705087088775</v>
      </c>
      <c r="X230" s="327">
        <f t="shared" si="73"/>
        <v>0.56018903568398315</v>
      </c>
      <c r="Y230" s="327">
        <f t="shared" si="73"/>
        <v>0.8402835535259745</v>
      </c>
      <c r="Z230" s="327">
        <f t="shared" si="73"/>
        <v>0.56018903568398315</v>
      </c>
      <c r="AA230" s="327">
        <f t="shared" si="73"/>
        <v>1.1203780713679663</v>
      </c>
      <c r="AB230" s="327">
        <f t="shared" si="73"/>
        <v>3.361134214103898</v>
      </c>
      <c r="AC230" s="327">
        <f t="shared" si="73"/>
        <v>0.8402835535259745</v>
      </c>
      <c r="AD230" s="327">
        <f t="shared" si="73"/>
        <v>0.8402835535259745</v>
      </c>
      <c r="AE230" s="327">
        <f t="shared" si="73"/>
        <v>0.56018903568398315</v>
      </c>
      <c r="AF230" s="327">
        <f t="shared" si="73"/>
        <v>0.28009451784199157</v>
      </c>
      <c r="AG230" s="327">
        <f t="shared" si="70"/>
        <v>3.921323249787882</v>
      </c>
      <c r="AH230" s="327">
        <f t="shared" si="70"/>
        <v>1.4004725892099579</v>
      </c>
      <c r="AI230" s="327">
        <f t="shared" si="70"/>
        <v>1.4004725892099579</v>
      </c>
      <c r="AJ230" s="327">
        <f t="shared" si="66"/>
        <v>0.8402835535259745</v>
      </c>
      <c r="AK230" s="1336" t="s">
        <v>1596</v>
      </c>
      <c r="AL230" s="89" t="s">
        <v>1596</v>
      </c>
      <c r="AM230" s="1336" t="s">
        <v>1596</v>
      </c>
      <c r="AN230" s="327">
        <f t="shared" si="71"/>
        <v>254.32582220052831</v>
      </c>
      <c r="AO230" s="327">
        <f t="shared" si="74"/>
        <v>135.28565211768188</v>
      </c>
      <c r="AP230" s="327">
        <f t="shared" si="74"/>
        <v>5.6018903568398315</v>
      </c>
      <c r="AQ230" s="327">
        <f t="shared" si="74"/>
        <v>56.298998086240289</v>
      </c>
      <c r="AR230" s="327">
        <f t="shared" si="74"/>
        <v>0</v>
      </c>
      <c r="AS230" s="327">
        <f t="shared" si="74"/>
        <v>40.613705087088775</v>
      </c>
      <c r="AT230" s="327">
        <f t="shared" si="74"/>
        <v>0.56018903568398315</v>
      </c>
      <c r="AU230" s="327">
        <f t="shared" si="74"/>
        <v>0.8402835535259745</v>
      </c>
      <c r="AV230" s="327">
        <f t="shared" si="74"/>
        <v>0.56018903568398315</v>
      </c>
      <c r="AW230" s="327">
        <f t="shared" si="74"/>
        <v>1.1203780713679663</v>
      </c>
      <c r="AX230" s="327">
        <f t="shared" si="74"/>
        <v>3.361134214103898</v>
      </c>
      <c r="AY230" s="327">
        <f t="shared" si="74"/>
        <v>0.8402835535259745</v>
      </c>
      <c r="AZ230" s="327">
        <f t="shared" si="74"/>
        <v>0.8402835535259745</v>
      </c>
      <c r="BA230" s="327">
        <f t="shared" si="74"/>
        <v>0.56018903568398315</v>
      </c>
      <c r="BB230" s="327">
        <f t="shared" si="74"/>
        <v>0.28009451784199157</v>
      </c>
      <c r="BC230" s="327">
        <f t="shared" si="72"/>
        <v>3.921323249787882</v>
      </c>
      <c r="BD230" s="327">
        <f t="shared" si="72"/>
        <v>1.4004725892099579</v>
      </c>
      <c r="BE230" s="327">
        <f t="shared" si="72"/>
        <v>1.4004725892099579</v>
      </c>
      <c r="BF230" s="327">
        <f t="shared" si="68"/>
        <v>0.8402835535259745</v>
      </c>
    </row>
    <row r="231" spans="2:58" ht="14.25">
      <c r="B231" s="9" t="s">
        <v>148</v>
      </c>
      <c r="C231" s="1855" t="s">
        <v>35</v>
      </c>
      <c r="D231" s="1575" t="s">
        <v>38</v>
      </c>
      <c r="E231" s="1888" t="s">
        <v>25</v>
      </c>
      <c r="F231" s="1889" t="s">
        <v>26</v>
      </c>
      <c r="G231" s="1870">
        <v>17.39</v>
      </c>
      <c r="H231" s="1879">
        <v>163.85562058721797</v>
      </c>
      <c r="I231" s="1884">
        <v>163.85562058721797</v>
      </c>
      <c r="J231" s="1890">
        <v>163.85562058721797</v>
      </c>
      <c r="K231" s="1891">
        <v>9.08</v>
      </c>
      <c r="M231" s="1671"/>
      <c r="N231" s="1671"/>
      <c r="R231" s="327">
        <f t="shared" si="69"/>
        <v>1487.8090349319391</v>
      </c>
      <c r="S231" s="327">
        <f t="shared" si="73"/>
        <v>791.42264743626254</v>
      </c>
      <c r="T231" s="327">
        <f t="shared" si="73"/>
        <v>32.771124117443598</v>
      </c>
      <c r="U231" s="327">
        <f t="shared" si="73"/>
        <v>329.34979738030808</v>
      </c>
      <c r="V231" s="327">
        <f t="shared" si="73"/>
        <v>0</v>
      </c>
      <c r="W231" s="327">
        <f t="shared" si="73"/>
        <v>237.59064985146608</v>
      </c>
      <c r="X231" s="327">
        <f t="shared" si="73"/>
        <v>3.2771124117443597</v>
      </c>
      <c r="Y231" s="327">
        <f t="shared" si="73"/>
        <v>4.9156686176165385</v>
      </c>
      <c r="Z231" s="327">
        <f t="shared" si="73"/>
        <v>3.2771124117443597</v>
      </c>
      <c r="AA231" s="327">
        <f t="shared" si="73"/>
        <v>6.5542248234887195</v>
      </c>
      <c r="AB231" s="327">
        <f t="shared" si="73"/>
        <v>19.662674470466154</v>
      </c>
      <c r="AC231" s="327">
        <f t="shared" si="73"/>
        <v>4.9156686176165385</v>
      </c>
      <c r="AD231" s="327">
        <f t="shared" si="73"/>
        <v>4.9156686176165385</v>
      </c>
      <c r="AE231" s="327">
        <f t="shared" si="73"/>
        <v>3.2771124117443597</v>
      </c>
      <c r="AF231" s="327">
        <f t="shared" si="73"/>
        <v>1.6385562058721799</v>
      </c>
      <c r="AG231" s="327">
        <f t="shared" si="70"/>
        <v>22.939786882210516</v>
      </c>
      <c r="AH231" s="327">
        <f t="shared" si="70"/>
        <v>8.1927810293608996</v>
      </c>
      <c r="AI231" s="327">
        <f t="shared" si="70"/>
        <v>8.1927810293608996</v>
      </c>
      <c r="AJ231" s="327">
        <f t="shared" si="66"/>
        <v>4.9156686176165385</v>
      </c>
      <c r="AK231" s="1336" t="s">
        <v>1596</v>
      </c>
      <c r="AL231" s="89" t="s">
        <v>1596</v>
      </c>
      <c r="AM231" s="1336" t="s">
        <v>1596</v>
      </c>
      <c r="AN231" s="327">
        <f t="shared" si="71"/>
        <v>1487.8090349319391</v>
      </c>
      <c r="AO231" s="327">
        <f t="shared" si="74"/>
        <v>791.42264743626254</v>
      </c>
      <c r="AP231" s="327">
        <f t="shared" si="74"/>
        <v>32.771124117443598</v>
      </c>
      <c r="AQ231" s="327">
        <f t="shared" si="74"/>
        <v>329.34979738030808</v>
      </c>
      <c r="AR231" s="327">
        <f t="shared" si="74"/>
        <v>0</v>
      </c>
      <c r="AS231" s="327">
        <f t="shared" si="74"/>
        <v>237.59064985146608</v>
      </c>
      <c r="AT231" s="327">
        <f t="shared" si="74"/>
        <v>3.2771124117443597</v>
      </c>
      <c r="AU231" s="327">
        <f t="shared" si="74"/>
        <v>4.9156686176165385</v>
      </c>
      <c r="AV231" s="327">
        <f t="shared" si="74"/>
        <v>3.2771124117443597</v>
      </c>
      <c r="AW231" s="327">
        <f t="shared" si="74"/>
        <v>6.5542248234887195</v>
      </c>
      <c r="AX231" s="327">
        <f t="shared" si="74"/>
        <v>19.662674470466154</v>
      </c>
      <c r="AY231" s="327">
        <f t="shared" si="74"/>
        <v>4.9156686176165385</v>
      </c>
      <c r="AZ231" s="327">
        <f t="shared" si="74"/>
        <v>4.9156686176165385</v>
      </c>
      <c r="BA231" s="327">
        <f t="shared" si="74"/>
        <v>3.2771124117443597</v>
      </c>
      <c r="BB231" s="327">
        <f t="shared" si="74"/>
        <v>1.6385562058721799</v>
      </c>
      <c r="BC231" s="327">
        <f t="shared" si="72"/>
        <v>22.939786882210516</v>
      </c>
      <c r="BD231" s="327">
        <f t="shared" si="72"/>
        <v>8.1927810293608996</v>
      </c>
      <c r="BE231" s="327">
        <f t="shared" si="72"/>
        <v>8.1927810293608996</v>
      </c>
      <c r="BF231" s="327">
        <f t="shared" si="68"/>
        <v>4.9156686176165385</v>
      </c>
    </row>
    <row r="232" spans="2:58" ht="14.25">
      <c r="B232" s="17" t="s">
        <v>224</v>
      </c>
      <c r="C232" s="1845" t="s">
        <v>1618</v>
      </c>
      <c r="D232" s="1846" t="s">
        <v>21</v>
      </c>
      <c r="E232" s="1886" t="s">
        <v>19</v>
      </c>
      <c r="F232" s="1887" t="s">
        <v>16</v>
      </c>
      <c r="G232" s="1847">
        <v>17.39</v>
      </c>
      <c r="H232" s="1892">
        <v>16994.613162165741</v>
      </c>
      <c r="I232" s="1893">
        <v>16994.613162165741</v>
      </c>
      <c r="J232" s="1893">
        <v>16994.613162165741</v>
      </c>
      <c r="K232" s="1894">
        <v>17.59</v>
      </c>
      <c r="R232" s="327">
        <f t="shared" si="69"/>
        <v>298935.24552249536</v>
      </c>
      <c r="S232" s="327">
        <f t="shared" si="73"/>
        <v>82083.981573260578</v>
      </c>
      <c r="T232" s="327">
        <f t="shared" si="73"/>
        <v>3398.9226324331485</v>
      </c>
      <c r="U232" s="327">
        <f t="shared" si="73"/>
        <v>34159.172455953136</v>
      </c>
      <c r="V232" s="327">
        <f t="shared" si="73"/>
        <v>0</v>
      </c>
      <c r="W232" s="327">
        <f t="shared" si="73"/>
        <v>169266.34709517076</v>
      </c>
      <c r="X232" s="327">
        <f t="shared" si="73"/>
        <v>339.89226324331486</v>
      </c>
      <c r="Y232" s="327">
        <f t="shared" si="73"/>
        <v>509.83839486497214</v>
      </c>
      <c r="Z232" s="327">
        <f t="shared" si="73"/>
        <v>339.89226324331486</v>
      </c>
      <c r="AA232" s="327">
        <f t="shared" si="73"/>
        <v>679.78452648662972</v>
      </c>
      <c r="AB232" s="327">
        <f t="shared" si="73"/>
        <v>2039.3535794598886</v>
      </c>
      <c r="AC232" s="327">
        <f t="shared" si="73"/>
        <v>509.83839486497214</v>
      </c>
      <c r="AD232" s="327">
        <f t="shared" si="73"/>
        <v>509.83839486497214</v>
      </c>
      <c r="AE232" s="327">
        <f t="shared" si="73"/>
        <v>339.89226324331486</v>
      </c>
      <c r="AF232" s="327">
        <f t="shared" si="73"/>
        <v>169.94613162165743</v>
      </c>
      <c r="AG232" s="327">
        <f t="shared" si="70"/>
        <v>2379.2458427032038</v>
      </c>
      <c r="AH232" s="327">
        <f t="shared" si="70"/>
        <v>849.73065810828712</v>
      </c>
      <c r="AI232" s="327">
        <f t="shared" si="70"/>
        <v>849.73065810828712</v>
      </c>
      <c r="AJ232" s="327">
        <f t="shared" si="66"/>
        <v>509.83839486497214</v>
      </c>
      <c r="AK232" s="1336" t="s">
        <v>1596</v>
      </c>
      <c r="AL232" s="89" t="s">
        <v>1596</v>
      </c>
      <c r="AM232" s="1336" t="s">
        <v>1596</v>
      </c>
      <c r="AN232" s="327">
        <f t="shared" si="71"/>
        <v>298935.24552249536</v>
      </c>
      <c r="AO232" s="327">
        <f t="shared" si="74"/>
        <v>82083.981573260578</v>
      </c>
      <c r="AP232" s="327">
        <f t="shared" si="74"/>
        <v>3398.9226324331485</v>
      </c>
      <c r="AQ232" s="327">
        <f t="shared" si="74"/>
        <v>34159.172455953136</v>
      </c>
      <c r="AR232" s="327">
        <f t="shared" si="74"/>
        <v>0</v>
      </c>
      <c r="AS232" s="327">
        <f t="shared" si="74"/>
        <v>169266.34709517076</v>
      </c>
      <c r="AT232" s="327">
        <f t="shared" si="74"/>
        <v>339.89226324331486</v>
      </c>
      <c r="AU232" s="327">
        <f t="shared" si="74"/>
        <v>509.83839486497214</v>
      </c>
      <c r="AV232" s="327">
        <f t="shared" si="74"/>
        <v>339.89226324331486</v>
      </c>
      <c r="AW232" s="327">
        <f t="shared" si="74"/>
        <v>679.78452648662972</v>
      </c>
      <c r="AX232" s="327">
        <f t="shared" si="74"/>
        <v>2039.3535794598886</v>
      </c>
      <c r="AY232" s="327">
        <f t="shared" si="74"/>
        <v>509.83839486497214</v>
      </c>
      <c r="AZ232" s="327">
        <f t="shared" si="74"/>
        <v>509.83839486497214</v>
      </c>
      <c r="BA232" s="327">
        <f t="shared" si="74"/>
        <v>339.89226324331486</v>
      </c>
      <c r="BB232" s="327">
        <f t="shared" si="74"/>
        <v>169.94613162165743</v>
      </c>
      <c r="BC232" s="327">
        <f t="shared" si="72"/>
        <v>2379.2458427032038</v>
      </c>
      <c r="BD232" s="327">
        <f t="shared" si="72"/>
        <v>849.73065810828712</v>
      </c>
      <c r="BE232" s="327">
        <f t="shared" si="72"/>
        <v>849.73065810828712</v>
      </c>
      <c r="BF232" s="327">
        <f t="shared" si="68"/>
        <v>509.83839486497214</v>
      </c>
    </row>
    <row r="233" spans="2:58" ht="14.25">
      <c r="B233" s="12" t="s">
        <v>224</v>
      </c>
      <c r="C233" s="1895" t="s">
        <v>200</v>
      </c>
      <c r="D233" s="1846" t="s">
        <v>120</v>
      </c>
      <c r="E233" s="1886" t="s">
        <v>15</v>
      </c>
      <c r="F233" s="1887" t="s">
        <v>16</v>
      </c>
      <c r="G233" s="1847">
        <v>17.71</v>
      </c>
      <c r="H233" s="1892">
        <v>4151.7403040180916</v>
      </c>
      <c r="I233" s="1893">
        <v>4151.7403040180916</v>
      </c>
      <c r="J233" s="1893">
        <v>4151.7403040180916</v>
      </c>
      <c r="K233" s="1894">
        <v>12.2</v>
      </c>
      <c r="R233" s="327">
        <f t="shared" si="69"/>
        <v>50651.231709020714</v>
      </c>
      <c r="S233" s="327">
        <f t="shared" si="73"/>
        <v>20052.905668407395</v>
      </c>
      <c r="T233" s="327">
        <f t="shared" si="73"/>
        <v>830.34806080361852</v>
      </c>
      <c r="U233" s="327">
        <f t="shared" si="73"/>
        <v>8344.9980110763645</v>
      </c>
      <c r="V233" s="327">
        <f t="shared" si="73"/>
        <v>0</v>
      </c>
      <c r="W233" s="327">
        <f t="shared" si="73"/>
        <v>18973.453189362681</v>
      </c>
      <c r="X233" s="327">
        <f t="shared" si="73"/>
        <v>83.034806080361847</v>
      </c>
      <c r="Y233" s="327">
        <f t="shared" si="73"/>
        <v>124.55220912054276</v>
      </c>
      <c r="Z233" s="327">
        <f t="shared" si="73"/>
        <v>83.034806080361847</v>
      </c>
      <c r="AA233" s="327">
        <f t="shared" si="73"/>
        <v>166.06961216072369</v>
      </c>
      <c r="AB233" s="327">
        <f t="shared" si="73"/>
        <v>498.20883648217102</v>
      </c>
      <c r="AC233" s="327">
        <f t="shared" si="73"/>
        <v>124.55220912054276</v>
      </c>
      <c r="AD233" s="327">
        <f t="shared" si="73"/>
        <v>124.55220912054276</v>
      </c>
      <c r="AE233" s="327">
        <f t="shared" si="73"/>
        <v>83.034806080361847</v>
      </c>
      <c r="AF233" s="327">
        <f t="shared" si="73"/>
        <v>41.517403040180923</v>
      </c>
      <c r="AG233" s="327">
        <f t="shared" si="70"/>
        <v>581.24364256253284</v>
      </c>
      <c r="AH233" s="327">
        <f t="shared" si="70"/>
        <v>207.58701520090463</v>
      </c>
      <c r="AI233" s="327">
        <f t="shared" si="70"/>
        <v>207.58701520090463</v>
      </c>
      <c r="AJ233" s="327">
        <f t="shared" si="66"/>
        <v>124.55220912054276</v>
      </c>
      <c r="AK233" s="1336" t="s">
        <v>1596</v>
      </c>
      <c r="AL233" s="89" t="s">
        <v>1596</v>
      </c>
      <c r="AM233" s="1336" t="s">
        <v>1596</v>
      </c>
      <c r="AN233" s="327">
        <f t="shared" si="71"/>
        <v>50651.231709020714</v>
      </c>
      <c r="AO233" s="327">
        <f t="shared" si="74"/>
        <v>20052.905668407395</v>
      </c>
      <c r="AP233" s="327">
        <f t="shared" si="74"/>
        <v>830.34806080361852</v>
      </c>
      <c r="AQ233" s="327">
        <f t="shared" si="74"/>
        <v>8344.9980110763645</v>
      </c>
      <c r="AR233" s="327">
        <f t="shared" si="74"/>
        <v>0</v>
      </c>
      <c r="AS233" s="327">
        <f t="shared" si="74"/>
        <v>18973.453189362681</v>
      </c>
      <c r="AT233" s="327">
        <f t="shared" si="74"/>
        <v>83.034806080361847</v>
      </c>
      <c r="AU233" s="327">
        <f t="shared" si="74"/>
        <v>124.55220912054276</v>
      </c>
      <c r="AV233" s="327">
        <f t="shared" si="74"/>
        <v>83.034806080361847</v>
      </c>
      <c r="AW233" s="327">
        <f t="shared" si="74"/>
        <v>166.06961216072369</v>
      </c>
      <c r="AX233" s="327">
        <f t="shared" si="74"/>
        <v>498.20883648217102</v>
      </c>
      <c r="AY233" s="327">
        <f t="shared" si="74"/>
        <v>124.55220912054276</v>
      </c>
      <c r="AZ233" s="327">
        <f t="shared" si="74"/>
        <v>124.55220912054276</v>
      </c>
      <c r="BA233" s="327">
        <f t="shared" si="74"/>
        <v>83.034806080361847</v>
      </c>
      <c r="BB233" s="327">
        <f t="shared" si="74"/>
        <v>41.517403040180923</v>
      </c>
      <c r="BC233" s="327">
        <f t="shared" si="72"/>
        <v>581.24364256253284</v>
      </c>
      <c r="BD233" s="327">
        <f t="shared" si="72"/>
        <v>207.58701520090463</v>
      </c>
      <c r="BE233" s="327">
        <f t="shared" si="72"/>
        <v>207.58701520090463</v>
      </c>
      <c r="BF233" s="327">
        <f t="shared" si="68"/>
        <v>124.55220912054276</v>
      </c>
    </row>
    <row r="234" spans="2:58" ht="14.25">
      <c r="B234" s="12" t="s">
        <v>224</v>
      </c>
      <c r="C234" s="1895" t="s">
        <v>225</v>
      </c>
      <c r="D234" s="1846" t="s">
        <v>21</v>
      </c>
      <c r="E234" s="1886" t="s">
        <v>15</v>
      </c>
      <c r="F234" s="1887" t="s">
        <v>16</v>
      </c>
      <c r="G234" s="1847">
        <v>17.39</v>
      </c>
      <c r="H234" s="1874">
        <v>5171.2384003342586</v>
      </c>
      <c r="I234" s="1862">
        <v>5171.2384003342586</v>
      </c>
      <c r="J234" s="1862">
        <v>5171.2384003342586</v>
      </c>
      <c r="K234" s="1894">
        <v>12.2</v>
      </c>
      <c r="R234" s="327">
        <f t="shared" si="69"/>
        <v>63089.108484077951</v>
      </c>
      <c r="S234" s="327">
        <f t="shared" si="73"/>
        <v>24977.081473614486</v>
      </c>
      <c r="T234" s="327">
        <f t="shared" si="73"/>
        <v>1034.2476800668519</v>
      </c>
      <c r="U234" s="327">
        <f t="shared" si="73"/>
        <v>10394.189184671859</v>
      </c>
      <c r="V234" s="327">
        <f t="shared" si="73"/>
        <v>0</v>
      </c>
      <c r="W234" s="327">
        <f t="shared" si="73"/>
        <v>23632.559489527564</v>
      </c>
      <c r="X234" s="327">
        <f t="shared" si="73"/>
        <v>103.4247680066852</v>
      </c>
      <c r="Y234" s="327">
        <f t="shared" si="73"/>
        <v>155.13715201002776</v>
      </c>
      <c r="Z234" s="327">
        <f t="shared" si="73"/>
        <v>103.4247680066852</v>
      </c>
      <c r="AA234" s="327">
        <f t="shared" si="73"/>
        <v>206.8495360133704</v>
      </c>
      <c r="AB234" s="327">
        <f t="shared" si="73"/>
        <v>620.54860804011105</v>
      </c>
      <c r="AC234" s="327">
        <f t="shared" si="73"/>
        <v>155.13715201002776</v>
      </c>
      <c r="AD234" s="327">
        <f t="shared" si="73"/>
        <v>155.13715201002776</v>
      </c>
      <c r="AE234" s="327">
        <f t="shared" si="73"/>
        <v>103.4247680066852</v>
      </c>
      <c r="AF234" s="327">
        <f t="shared" si="73"/>
        <v>51.712384003342599</v>
      </c>
      <c r="AG234" s="327">
        <f t="shared" si="70"/>
        <v>723.97337604679626</v>
      </c>
      <c r="AH234" s="327">
        <f t="shared" si="70"/>
        <v>258.56192001671297</v>
      </c>
      <c r="AI234" s="327">
        <f t="shared" si="70"/>
        <v>258.56192001671297</v>
      </c>
      <c r="AJ234" s="327">
        <f t="shared" si="66"/>
        <v>155.13715201002776</v>
      </c>
      <c r="AK234" s="1336" t="s">
        <v>1596</v>
      </c>
      <c r="AL234" s="89" t="s">
        <v>1596</v>
      </c>
      <c r="AM234" s="1336" t="s">
        <v>1596</v>
      </c>
      <c r="AN234" s="327">
        <f t="shared" si="71"/>
        <v>63089.108484077951</v>
      </c>
      <c r="AO234" s="327">
        <f t="shared" si="74"/>
        <v>24977.081473614486</v>
      </c>
      <c r="AP234" s="327">
        <f t="shared" si="74"/>
        <v>1034.2476800668519</v>
      </c>
      <c r="AQ234" s="327">
        <f t="shared" si="74"/>
        <v>10394.189184671859</v>
      </c>
      <c r="AR234" s="327">
        <f t="shared" si="74"/>
        <v>0</v>
      </c>
      <c r="AS234" s="327">
        <f t="shared" si="74"/>
        <v>23632.559489527564</v>
      </c>
      <c r="AT234" s="327">
        <f t="shared" si="74"/>
        <v>103.4247680066852</v>
      </c>
      <c r="AU234" s="327">
        <f t="shared" si="74"/>
        <v>155.13715201002776</v>
      </c>
      <c r="AV234" s="327">
        <f t="shared" si="74"/>
        <v>103.4247680066852</v>
      </c>
      <c r="AW234" s="327">
        <f t="shared" si="74"/>
        <v>206.8495360133704</v>
      </c>
      <c r="AX234" s="327">
        <f t="shared" si="74"/>
        <v>620.54860804011105</v>
      </c>
      <c r="AY234" s="327">
        <f t="shared" si="74"/>
        <v>155.13715201002776</v>
      </c>
      <c r="AZ234" s="327">
        <f t="shared" si="74"/>
        <v>155.13715201002776</v>
      </c>
      <c r="BA234" s="327">
        <f t="shared" si="74"/>
        <v>103.4247680066852</v>
      </c>
      <c r="BB234" s="327">
        <f t="shared" si="74"/>
        <v>51.712384003342599</v>
      </c>
      <c r="BC234" s="327">
        <f t="shared" si="72"/>
        <v>723.97337604679626</v>
      </c>
      <c r="BD234" s="327">
        <f t="shared" si="72"/>
        <v>258.56192001671297</v>
      </c>
      <c r="BE234" s="327">
        <f t="shared" si="72"/>
        <v>258.56192001671297</v>
      </c>
      <c r="BF234" s="327">
        <f t="shared" si="68"/>
        <v>155.13715201002776</v>
      </c>
    </row>
    <row r="235" spans="2:58" ht="14.25">
      <c r="B235" s="12" t="s">
        <v>224</v>
      </c>
      <c r="C235" s="1895" t="s">
        <v>226</v>
      </c>
      <c r="D235" s="1846" t="s">
        <v>227</v>
      </c>
      <c r="E235" s="1886" t="s">
        <v>15</v>
      </c>
      <c r="F235" s="1887" t="s">
        <v>16</v>
      </c>
      <c r="G235" s="1847">
        <v>17.78</v>
      </c>
      <c r="H235" s="1892">
        <v>473.28</v>
      </c>
      <c r="I235" s="1893">
        <v>473.28</v>
      </c>
      <c r="J235" s="1893">
        <v>473.28</v>
      </c>
      <c r="K235" s="1894">
        <v>12.2</v>
      </c>
      <c r="R235" s="327">
        <f t="shared" si="69"/>
        <v>5774.0159999999996</v>
      </c>
      <c r="S235" s="327">
        <f t="shared" si="73"/>
        <v>2285.9424000000017</v>
      </c>
      <c r="T235" s="327">
        <f t="shared" si="73"/>
        <v>94.65600000000002</v>
      </c>
      <c r="U235" s="327">
        <f t="shared" si="73"/>
        <v>951.29279999999994</v>
      </c>
      <c r="V235" s="327">
        <f t="shared" si="73"/>
        <v>0</v>
      </c>
      <c r="W235" s="327">
        <f t="shared" si="73"/>
        <v>2162.8896000000004</v>
      </c>
      <c r="X235" s="327">
        <f t="shared" si="73"/>
        <v>9.465600000000002</v>
      </c>
      <c r="Y235" s="327">
        <f t="shared" si="73"/>
        <v>14.198399999999999</v>
      </c>
      <c r="Z235" s="327">
        <f t="shared" si="73"/>
        <v>9.465600000000002</v>
      </c>
      <c r="AA235" s="327">
        <f t="shared" si="73"/>
        <v>18.931200000000004</v>
      </c>
      <c r="AB235" s="327">
        <f t="shared" si="73"/>
        <v>56.793599999999998</v>
      </c>
      <c r="AC235" s="327">
        <f t="shared" si="73"/>
        <v>14.198399999999999</v>
      </c>
      <c r="AD235" s="327">
        <f t="shared" si="73"/>
        <v>14.198399999999999</v>
      </c>
      <c r="AE235" s="327">
        <f t="shared" si="73"/>
        <v>9.465600000000002</v>
      </c>
      <c r="AF235" s="327">
        <f t="shared" si="73"/>
        <v>4.732800000000001</v>
      </c>
      <c r="AG235" s="327">
        <f t="shared" si="70"/>
        <v>66.259200000000007</v>
      </c>
      <c r="AH235" s="327">
        <f t="shared" si="70"/>
        <v>23.664000000000005</v>
      </c>
      <c r="AI235" s="327">
        <f t="shared" si="70"/>
        <v>23.664000000000005</v>
      </c>
      <c r="AJ235" s="327">
        <f t="shared" si="66"/>
        <v>14.198399999999999</v>
      </c>
      <c r="AK235" s="1336" t="s">
        <v>1596</v>
      </c>
      <c r="AL235" s="89" t="s">
        <v>1596</v>
      </c>
      <c r="AM235" s="1336" t="s">
        <v>1596</v>
      </c>
      <c r="AN235" s="327">
        <f t="shared" si="71"/>
        <v>5774.0159999999996</v>
      </c>
      <c r="AO235" s="327">
        <f t="shared" si="74"/>
        <v>2285.9424000000017</v>
      </c>
      <c r="AP235" s="327">
        <f t="shared" si="74"/>
        <v>94.65600000000002</v>
      </c>
      <c r="AQ235" s="327">
        <f t="shared" si="74"/>
        <v>951.29279999999994</v>
      </c>
      <c r="AR235" s="327">
        <f t="shared" si="74"/>
        <v>0</v>
      </c>
      <c r="AS235" s="327">
        <f t="shared" si="74"/>
        <v>2162.8896000000004</v>
      </c>
      <c r="AT235" s="327">
        <f t="shared" si="74"/>
        <v>9.465600000000002</v>
      </c>
      <c r="AU235" s="327">
        <f t="shared" si="74"/>
        <v>14.198399999999999</v>
      </c>
      <c r="AV235" s="327">
        <f t="shared" si="74"/>
        <v>9.465600000000002</v>
      </c>
      <c r="AW235" s="327">
        <f t="shared" si="74"/>
        <v>18.931200000000004</v>
      </c>
      <c r="AX235" s="327">
        <f t="shared" si="74"/>
        <v>56.793599999999998</v>
      </c>
      <c r="AY235" s="327">
        <f t="shared" si="74"/>
        <v>14.198399999999999</v>
      </c>
      <c r="AZ235" s="327">
        <f t="shared" si="74"/>
        <v>14.198399999999999</v>
      </c>
      <c r="BA235" s="327">
        <f t="shared" si="74"/>
        <v>9.465600000000002</v>
      </c>
      <c r="BB235" s="327">
        <f t="shared" si="74"/>
        <v>4.732800000000001</v>
      </c>
      <c r="BC235" s="327">
        <f t="shared" si="72"/>
        <v>66.259200000000007</v>
      </c>
      <c r="BD235" s="327">
        <f t="shared" si="72"/>
        <v>23.664000000000005</v>
      </c>
      <c r="BE235" s="327">
        <f t="shared" si="72"/>
        <v>23.664000000000005</v>
      </c>
      <c r="BF235" s="327">
        <f t="shared" si="68"/>
        <v>14.198399999999999</v>
      </c>
    </row>
    <row r="236" spans="2:58" ht="14.25">
      <c r="B236" s="12" t="s">
        <v>224</v>
      </c>
      <c r="C236" s="1895" t="s">
        <v>228</v>
      </c>
      <c r="D236" s="1846" t="s">
        <v>229</v>
      </c>
      <c r="E236" s="1886" t="s">
        <v>15</v>
      </c>
      <c r="F236" s="1887" t="s">
        <v>16</v>
      </c>
      <c r="G236" s="1847">
        <v>17.71</v>
      </c>
      <c r="H236" s="1896">
        <v>5520</v>
      </c>
      <c r="I236" s="1850">
        <v>5520</v>
      </c>
      <c r="J236" s="1850">
        <v>5520</v>
      </c>
      <c r="K236" s="1894">
        <v>12.2</v>
      </c>
      <c r="R236" s="327">
        <f t="shared" si="69"/>
        <v>67344</v>
      </c>
      <c r="S236" s="327">
        <f t="shared" si="73"/>
        <v>26661.60000000002</v>
      </c>
      <c r="T236" s="327">
        <f t="shared" si="73"/>
        <v>1104.0000000000002</v>
      </c>
      <c r="U236" s="327">
        <f t="shared" si="73"/>
        <v>11095.2</v>
      </c>
      <c r="V236" s="327">
        <f t="shared" si="73"/>
        <v>0</v>
      </c>
      <c r="W236" s="327">
        <f t="shared" si="73"/>
        <v>25226.400000000005</v>
      </c>
      <c r="X236" s="327">
        <f t="shared" si="73"/>
        <v>110.40000000000003</v>
      </c>
      <c r="Y236" s="327">
        <f t="shared" si="73"/>
        <v>165.60000000000002</v>
      </c>
      <c r="Z236" s="327">
        <f t="shared" si="73"/>
        <v>110.40000000000003</v>
      </c>
      <c r="AA236" s="327">
        <f t="shared" si="73"/>
        <v>220.80000000000007</v>
      </c>
      <c r="AB236" s="327">
        <f t="shared" si="73"/>
        <v>662.40000000000009</v>
      </c>
      <c r="AC236" s="327">
        <f t="shared" si="73"/>
        <v>165.60000000000002</v>
      </c>
      <c r="AD236" s="327">
        <f t="shared" si="73"/>
        <v>165.60000000000002</v>
      </c>
      <c r="AE236" s="327">
        <f t="shared" si="73"/>
        <v>110.40000000000003</v>
      </c>
      <c r="AF236" s="327">
        <f t="shared" si="73"/>
        <v>55.200000000000017</v>
      </c>
      <c r="AG236" s="327">
        <f t="shared" si="70"/>
        <v>772.80000000000007</v>
      </c>
      <c r="AH236" s="327">
        <f t="shared" si="70"/>
        <v>276.00000000000006</v>
      </c>
      <c r="AI236" s="327">
        <f t="shared" si="70"/>
        <v>276.00000000000006</v>
      </c>
      <c r="AJ236" s="327">
        <f t="shared" si="66"/>
        <v>165.60000000000002</v>
      </c>
      <c r="AK236" s="1336" t="s">
        <v>1596</v>
      </c>
      <c r="AL236" s="89" t="s">
        <v>1596</v>
      </c>
      <c r="AM236" s="1336" t="s">
        <v>1596</v>
      </c>
      <c r="AN236" s="327">
        <f t="shared" si="71"/>
        <v>67344</v>
      </c>
      <c r="AO236" s="327">
        <f t="shared" si="74"/>
        <v>26661.60000000002</v>
      </c>
      <c r="AP236" s="327">
        <f t="shared" si="74"/>
        <v>1104.0000000000002</v>
      </c>
      <c r="AQ236" s="327">
        <f t="shared" si="74"/>
        <v>11095.2</v>
      </c>
      <c r="AR236" s="327">
        <f t="shared" si="74"/>
        <v>0</v>
      </c>
      <c r="AS236" s="327">
        <f t="shared" si="74"/>
        <v>25226.400000000005</v>
      </c>
      <c r="AT236" s="327">
        <f t="shared" si="74"/>
        <v>110.40000000000003</v>
      </c>
      <c r="AU236" s="327">
        <f t="shared" si="74"/>
        <v>165.60000000000002</v>
      </c>
      <c r="AV236" s="327">
        <f t="shared" si="74"/>
        <v>110.40000000000003</v>
      </c>
      <c r="AW236" s="327">
        <f t="shared" si="74"/>
        <v>220.80000000000007</v>
      </c>
      <c r="AX236" s="327">
        <f t="shared" si="74"/>
        <v>662.40000000000009</v>
      </c>
      <c r="AY236" s="327">
        <f t="shared" si="74"/>
        <v>165.60000000000002</v>
      </c>
      <c r="AZ236" s="327">
        <f t="shared" si="74"/>
        <v>165.60000000000002</v>
      </c>
      <c r="BA236" s="327">
        <f t="shared" si="74"/>
        <v>110.40000000000003</v>
      </c>
      <c r="BB236" s="327">
        <f t="shared" si="74"/>
        <v>55.200000000000017</v>
      </c>
      <c r="BC236" s="327">
        <f t="shared" si="72"/>
        <v>772.80000000000007</v>
      </c>
      <c r="BD236" s="327">
        <f t="shared" si="72"/>
        <v>276.00000000000006</v>
      </c>
      <c r="BE236" s="327">
        <f t="shared" si="72"/>
        <v>276.00000000000006</v>
      </c>
      <c r="BF236" s="327">
        <f t="shared" si="68"/>
        <v>165.60000000000002</v>
      </c>
    </row>
    <row r="237" spans="2:58" ht="14.25">
      <c r="B237" s="12" t="s">
        <v>224</v>
      </c>
      <c r="C237" s="1895" t="s">
        <v>230</v>
      </c>
      <c r="D237" s="1846" t="s">
        <v>1702</v>
      </c>
      <c r="E237" s="1886" t="s">
        <v>15</v>
      </c>
      <c r="F237" s="1887" t="s">
        <v>16</v>
      </c>
      <c r="G237" s="1847">
        <v>17.71</v>
      </c>
      <c r="H237" s="1897">
        <v>922.5</v>
      </c>
      <c r="I237" s="1850">
        <v>922.5</v>
      </c>
      <c r="J237" s="1850">
        <v>922.5</v>
      </c>
      <c r="K237" s="1894">
        <v>12.2</v>
      </c>
      <c r="R237" s="327">
        <f t="shared" si="69"/>
        <v>11254.5</v>
      </c>
      <c r="S237" s="327">
        <f t="shared" si="73"/>
        <v>4455.6750000000029</v>
      </c>
      <c r="T237" s="327">
        <f t="shared" si="73"/>
        <v>184.50000000000006</v>
      </c>
      <c r="U237" s="327">
        <f t="shared" si="73"/>
        <v>1854.2250000000001</v>
      </c>
      <c r="V237" s="327">
        <f t="shared" si="73"/>
        <v>0</v>
      </c>
      <c r="W237" s="327">
        <f t="shared" si="73"/>
        <v>4215.8250000000007</v>
      </c>
      <c r="X237" s="327">
        <f t="shared" si="73"/>
        <v>18.450000000000006</v>
      </c>
      <c r="Y237" s="327">
        <f t="shared" si="73"/>
        <v>27.675000000000001</v>
      </c>
      <c r="Z237" s="327">
        <f t="shared" si="73"/>
        <v>18.450000000000006</v>
      </c>
      <c r="AA237" s="327">
        <f t="shared" ref="S237:AF255" si="75">+$R237*VLOOKUP($E237,$P$5:$AF$7,AA$1+3,FALSE)</f>
        <v>36.900000000000013</v>
      </c>
      <c r="AB237" s="327">
        <f t="shared" si="75"/>
        <v>110.7</v>
      </c>
      <c r="AC237" s="327">
        <f t="shared" si="75"/>
        <v>27.675000000000001</v>
      </c>
      <c r="AD237" s="327">
        <f t="shared" si="75"/>
        <v>27.675000000000001</v>
      </c>
      <c r="AE237" s="327">
        <f t="shared" si="75"/>
        <v>18.450000000000006</v>
      </c>
      <c r="AF237" s="327">
        <f t="shared" si="75"/>
        <v>9.2250000000000032</v>
      </c>
      <c r="AG237" s="327">
        <f t="shared" si="70"/>
        <v>129.15</v>
      </c>
      <c r="AH237" s="327">
        <f t="shared" si="70"/>
        <v>46.125000000000014</v>
      </c>
      <c r="AI237" s="327">
        <f t="shared" si="70"/>
        <v>46.125000000000014</v>
      </c>
      <c r="AJ237" s="327">
        <f t="shared" si="66"/>
        <v>27.675000000000001</v>
      </c>
      <c r="AK237" s="1336" t="s">
        <v>1596</v>
      </c>
      <c r="AL237" s="89" t="s">
        <v>1596</v>
      </c>
      <c r="AM237" s="1336" t="s">
        <v>1596</v>
      </c>
      <c r="AN237" s="327">
        <f t="shared" si="71"/>
        <v>11254.5</v>
      </c>
      <c r="AO237" s="327">
        <f t="shared" si="74"/>
        <v>4455.6750000000029</v>
      </c>
      <c r="AP237" s="327">
        <f t="shared" si="74"/>
        <v>184.50000000000006</v>
      </c>
      <c r="AQ237" s="327">
        <f t="shared" si="74"/>
        <v>1854.2250000000001</v>
      </c>
      <c r="AR237" s="327">
        <f t="shared" si="74"/>
        <v>0</v>
      </c>
      <c r="AS237" s="327">
        <f t="shared" si="74"/>
        <v>4215.8250000000007</v>
      </c>
      <c r="AT237" s="327">
        <f t="shared" si="74"/>
        <v>18.450000000000006</v>
      </c>
      <c r="AU237" s="327">
        <f t="shared" si="74"/>
        <v>27.675000000000001</v>
      </c>
      <c r="AV237" s="327">
        <f t="shared" si="74"/>
        <v>18.450000000000006</v>
      </c>
      <c r="AW237" s="327">
        <f t="shared" ref="AO237:BB255" si="76">+$AN237*VLOOKUP($E237,$AL$5:$BB$7,AW$1+3,FALSE)</f>
        <v>36.900000000000013</v>
      </c>
      <c r="AX237" s="327">
        <f t="shared" si="76"/>
        <v>110.7</v>
      </c>
      <c r="AY237" s="327">
        <f t="shared" si="76"/>
        <v>27.675000000000001</v>
      </c>
      <c r="AZ237" s="327">
        <f t="shared" si="76"/>
        <v>27.675000000000001</v>
      </c>
      <c r="BA237" s="327">
        <f t="shared" si="76"/>
        <v>18.450000000000006</v>
      </c>
      <c r="BB237" s="327">
        <f t="shared" si="76"/>
        <v>9.2250000000000032</v>
      </c>
      <c r="BC237" s="327">
        <f t="shared" si="72"/>
        <v>129.15</v>
      </c>
      <c r="BD237" s="327">
        <f t="shared" si="72"/>
        <v>46.125000000000014</v>
      </c>
      <c r="BE237" s="327">
        <f t="shared" si="72"/>
        <v>46.125000000000014</v>
      </c>
      <c r="BF237" s="327">
        <f t="shared" si="68"/>
        <v>27.675000000000001</v>
      </c>
    </row>
    <row r="238" spans="2:58" ht="14.25">
      <c r="B238" s="12" t="s">
        <v>224</v>
      </c>
      <c r="C238" s="1895" t="s">
        <v>231</v>
      </c>
      <c r="D238" s="1846" t="s">
        <v>232</v>
      </c>
      <c r="E238" s="1886" t="s">
        <v>19</v>
      </c>
      <c r="F238" s="1887" t="s">
        <v>16</v>
      </c>
      <c r="G238" s="1847">
        <v>17.82</v>
      </c>
      <c r="H238" s="1892">
        <v>10069.289537909064</v>
      </c>
      <c r="I238" s="1893">
        <v>10069.289537909064</v>
      </c>
      <c r="J238" s="1893">
        <v>10069.289537909064</v>
      </c>
      <c r="K238" s="1894">
        <v>17.59</v>
      </c>
      <c r="R238" s="327">
        <f t="shared" si="69"/>
        <v>177118.80297182043</v>
      </c>
      <c r="S238" s="327">
        <f t="shared" si="75"/>
        <v>48634.668468100812</v>
      </c>
      <c r="T238" s="327">
        <f t="shared" si="75"/>
        <v>2013.8579075818132</v>
      </c>
      <c r="U238" s="327">
        <f t="shared" si="75"/>
        <v>20239.271971197217</v>
      </c>
      <c r="V238" s="327">
        <f t="shared" si="75"/>
        <v>0</v>
      </c>
      <c r="W238" s="327">
        <f t="shared" si="75"/>
        <v>100290.12379757427</v>
      </c>
      <c r="X238" s="327">
        <f t="shared" si="75"/>
        <v>201.38579075818132</v>
      </c>
      <c r="Y238" s="327">
        <f t="shared" si="75"/>
        <v>302.07868613727192</v>
      </c>
      <c r="Z238" s="327">
        <f t="shared" si="75"/>
        <v>201.38579075818132</v>
      </c>
      <c r="AA238" s="327">
        <f t="shared" si="75"/>
        <v>402.77158151636263</v>
      </c>
      <c r="AB238" s="327">
        <f t="shared" si="75"/>
        <v>1208.3147445490877</v>
      </c>
      <c r="AC238" s="327">
        <f t="shared" si="75"/>
        <v>302.07868613727192</v>
      </c>
      <c r="AD238" s="327">
        <f t="shared" si="75"/>
        <v>302.07868613727192</v>
      </c>
      <c r="AE238" s="327">
        <f t="shared" si="75"/>
        <v>201.38579075818132</v>
      </c>
      <c r="AF238" s="327">
        <f t="shared" si="75"/>
        <v>100.69289537909066</v>
      </c>
      <c r="AG238" s="327">
        <f t="shared" si="70"/>
        <v>1409.7005353072691</v>
      </c>
      <c r="AH238" s="327">
        <f t="shared" si="70"/>
        <v>503.46447689545329</v>
      </c>
      <c r="AI238" s="327">
        <f t="shared" si="70"/>
        <v>503.46447689545329</v>
      </c>
      <c r="AJ238" s="327">
        <f t="shared" si="66"/>
        <v>302.07868613727192</v>
      </c>
      <c r="AK238" s="1336" t="s">
        <v>1596</v>
      </c>
      <c r="AL238" s="89" t="s">
        <v>1596</v>
      </c>
      <c r="AM238" s="1336" t="s">
        <v>1596</v>
      </c>
      <c r="AN238" s="327">
        <f t="shared" si="71"/>
        <v>177118.80297182043</v>
      </c>
      <c r="AO238" s="327">
        <f t="shared" si="76"/>
        <v>48634.668468100812</v>
      </c>
      <c r="AP238" s="327">
        <f t="shared" si="76"/>
        <v>2013.8579075818132</v>
      </c>
      <c r="AQ238" s="327">
        <f t="shared" si="76"/>
        <v>20239.271971197217</v>
      </c>
      <c r="AR238" s="327">
        <f t="shared" si="76"/>
        <v>0</v>
      </c>
      <c r="AS238" s="327">
        <f t="shared" si="76"/>
        <v>100290.12379757427</v>
      </c>
      <c r="AT238" s="327">
        <f t="shared" si="76"/>
        <v>201.38579075818132</v>
      </c>
      <c r="AU238" s="327">
        <f t="shared" si="76"/>
        <v>302.07868613727192</v>
      </c>
      <c r="AV238" s="327">
        <f t="shared" si="76"/>
        <v>201.38579075818132</v>
      </c>
      <c r="AW238" s="327">
        <f t="shared" si="76"/>
        <v>402.77158151636263</v>
      </c>
      <c r="AX238" s="327">
        <f t="shared" si="76"/>
        <v>1208.3147445490877</v>
      </c>
      <c r="AY238" s="327">
        <f t="shared" si="76"/>
        <v>302.07868613727192</v>
      </c>
      <c r="AZ238" s="327">
        <f t="shared" si="76"/>
        <v>302.07868613727192</v>
      </c>
      <c r="BA238" s="327">
        <f t="shared" si="76"/>
        <v>201.38579075818132</v>
      </c>
      <c r="BB238" s="327">
        <f t="shared" si="76"/>
        <v>100.69289537909066</v>
      </c>
      <c r="BC238" s="327">
        <f t="shared" si="72"/>
        <v>1409.7005353072691</v>
      </c>
      <c r="BD238" s="327">
        <f t="shared" si="72"/>
        <v>503.46447689545329</v>
      </c>
      <c r="BE238" s="327">
        <f t="shared" si="72"/>
        <v>503.46447689545329</v>
      </c>
      <c r="BF238" s="327">
        <f t="shared" si="68"/>
        <v>302.07868613727192</v>
      </c>
    </row>
    <row r="239" spans="2:58" ht="14.25">
      <c r="B239" s="12" t="s">
        <v>224</v>
      </c>
      <c r="C239" s="1895" t="s">
        <v>231</v>
      </c>
      <c r="D239" s="1846" t="s">
        <v>232</v>
      </c>
      <c r="E239" s="1886" t="s">
        <v>19</v>
      </c>
      <c r="F239" s="1887" t="s">
        <v>16</v>
      </c>
      <c r="G239" s="1847">
        <v>17.82</v>
      </c>
      <c r="H239" s="1897">
        <v>9060</v>
      </c>
      <c r="I239" s="1850">
        <v>9060</v>
      </c>
      <c r="J239" s="1850">
        <v>9060</v>
      </c>
      <c r="K239" s="1894">
        <v>17.59</v>
      </c>
      <c r="R239" s="327">
        <f t="shared" si="69"/>
        <v>159365.4</v>
      </c>
      <c r="S239" s="327">
        <f t="shared" si="75"/>
        <v>43759.800000000025</v>
      </c>
      <c r="T239" s="327">
        <f t="shared" si="75"/>
        <v>1812.0000000000002</v>
      </c>
      <c r="U239" s="327">
        <f t="shared" si="75"/>
        <v>18210.599999999999</v>
      </c>
      <c r="V239" s="327">
        <f t="shared" si="75"/>
        <v>0</v>
      </c>
      <c r="W239" s="327">
        <f t="shared" si="75"/>
        <v>90237.599999999991</v>
      </c>
      <c r="X239" s="327">
        <f t="shared" si="75"/>
        <v>181.20000000000002</v>
      </c>
      <c r="Y239" s="327">
        <f t="shared" si="75"/>
        <v>271.79999999999995</v>
      </c>
      <c r="Z239" s="327">
        <f t="shared" si="75"/>
        <v>181.20000000000002</v>
      </c>
      <c r="AA239" s="327">
        <f t="shared" si="75"/>
        <v>362.40000000000003</v>
      </c>
      <c r="AB239" s="327">
        <f t="shared" si="75"/>
        <v>1087.1999999999998</v>
      </c>
      <c r="AC239" s="327">
        <f t="shared" si="75"/>
        <v>271.79999999999995</v>
      </c>
      <c r="AD239" s="327">
        <f t="shared" si="75"/>
        <v>271.79999999999995</v>
      </c>
      <c r="AE239" s="327">
        <f t="shared" si="75"/>
        <v>181.20000000000002</v>
      </c>
      <c r="AF239" s="327">
        <f t="shared" si="75"/>
        <v>90.600000000000009</v>
      </c>
      <c r="AG239" s="327">
        <f t="shared" si="70"/>
        <v>1268.4000000000001</v>
      </c>
      <c r="AH239" s="327">
        <f t="shared" si="70"/>
        <v>453.00000000000006</v>
      </c>
      <c r="AI239" s="327">
        <f t="shared" si="70"/>
        <v>453.00000000000006</v>
      </c>
      <c r="AJ239" s="327">
        <f t="shared" si="66"/>
        <v>271.79999999999995</v>
      </c>
      <c r="AK239" s="1336" t="s">
        <v>1596</v>
      </c>
      <c r="AL239" s="89" t="s">
        <v>1596</v>
      </c>
      <c r="AM239" s="1336" t="s">
        <v>1596</v>
      </c>
      <c r="AN239" s="327">
        <f t="shared" si="71"/>
        <v>159365.4</v>
      </c>
      <c r="AO239" s="327">
        <f t="shared" si="76"/>
        <v>43759.800000000025</v>
      </c>
      <c r="AP239" s="327">
        <f t="shared" si="76"/>
        <v>1812.0000000000002</v>
      </c>
      <c r="AQ239" s="327">
        <f t="shared" si="76"/>
        <v>18210.599999999999</v>
      </c>
      <c r="AR239" s="327">
        <f t="shared" si="76"/>
        <v>0</v>
      </c>
      <c r="AS239" s="327">
        <f t="shared" si="76"/>
        <v>90237.599999999991</v>
      </c>
      <c r="AT239" s="327">
        <f t="shared" si="76"/>
        <v>181.20000000000002</v>
      </c>
      <c r="AU239" s="327">
        <f t="shared" si="76"/>
        <v>271.79999999999995</v>
      </c>
      <c r="AV239" s="327">
        <f t="shared" si="76"/>
        <v>181.20000000000002</v>
      </c>
      <c r="AW239" s="327">
        <f t="shared" si="76"/>
        <v>362.40000000000003</v>
      </c>
      <c r="AX239" s="327">
        <f t="shared" si="76"/>
        <v>1087.1999999999998</v>
      </c>
      <c r="AY239" s="327">
        <f t="shared" si="76"/>
        <v>271.79999999999995</v>
      </c>
      <c r="AZ239" s="327">
        <f t="shared" si="76"/>
        <v>271.79999999999995</v>
      </c>
      <c r="BA239" s="327">
        <f t="shared" si="76"/>
        <v>181.20000000000002</v>
      </c>
      <c r="BB239" s="327">
        <f t="shared" si="76"/>
        <v>90.600000000000009</v>
      </c>
      <c r="BC239" s="327">
        <f t="shared" si="72"/>
        <v>1268.4000000000001</v>
      </c>
      <c r="BD239" s="327">
        <f t="shared" si="72"/>
        <v>453.00000000000006</v>
      </c>
      <c r="BE239" s="327">
        <f t="shared" si="72"/>
        <v>453.00000000000006</v>
      </c>
      <c r="BF239" s="327">
        <f t="shared" si="68"/>
        <v>271.79999999999995</v>
      </c>
    </row>
    <row r="240" spans="2:58" ht="14.25">
      <c r="B240" s="12" t="s">
        <v>224</v>
      </c>
      <c r="C240" s="1895" t="s">
        <v>231</v>
      </c>
      <c r="D240" s="1846" t="s">
        <v>233</v>
      </c>
      <c r="E240" s="1886" t="s">
        <v>19</v>
      </c>
      <c r="F240" s="1887" t="s">
        <v>16</v>
      </c>
      <c r="G240" s="1847">
        <v>17.82</v>
      </c>
      <c r="H240" s="1897">
        <v>2884.6080000000002</v>
      </c>
      <c r="I240" s="1850">
        <v>2884.6080000000002</v>
      </c>
      <c r="J240" s="1850">
        <v>2884.6080000000002</v>
      </c>
      <c r="K240" s="1894">
        <v>17.59</v>
      </c>
      <c r="R240" s="327">
        <f t="shared" si="69"/>
        <v>50740.254720000004</v>
      </c>
      <c r="S240" s="327">
        <f t="shared" si="75"/>
        <v>13932.65664000001</v>
      </c>
      <c r="T240" s="327">
        <f t="shared" si="75"/>
        <v>576.92160000000013</v>
      </c>
      <c r="U240" s="327">
        <f t="shared" si="75"/>
        <v>5798.0620800000006</v>
      </c>
      <c r="V240" s="327">
        <f t="shared" si="75"/>
        <v>0</v>
      </c>
      <c r="W240" s="327">
        <f t="shared" si="75"/>
        <v>28730.695680000001</v>
      </c>
      <c r="X240" s="327">
        <f t="shared" si="75"/>
        <v>57.692160000000015</v>
      </c>
      <c r="Y240" s="327">
        <f t="shared" si="75"/>
        <v>86.538240000000002</v>
      </c>
      <c r="Z240" s="327">
        <f t="shared" si="75"/>
        <v>57.692160000000015</v>
      </c>
      <c r="AA240" s="327">
        <f t="shared" si="75"/>
        <v>115.38432000000003</v>
      </c>
      <c r="AB240" s="327">
        <f t="shared" si="75"/>
        <v>346.15296000000001</v>
      </c>
      <c r="AC240" s="327">
        <f t="shared" si="75"/>
        <v>86.538240000000002</v>
      </c>
      <c r="AD240" s="327">
        <f t="shared" si="75"/>
        <v>86.538240000000002</v>
      </c>
      <c r="AE240" s="327">
        <f t="shared" si="75"/>
        <v>57.692160000000015</v>
      </c>
      <c r="AF240" s="327">
        <f t="shared" si="75"/>
        <v>28.846080000000008</v>
      </c>
      <c r="AG240" s="327">
        <f t="shared" si="70"/>
        <v>403.84512000000007</v>
      </c>
      <c r="AH240" s="327">
        <f t="shared" si="70"/>
        <v>144.23040000000003</v>
      </c>
      <c r="AI240" s="327">
        <f t="shared" si="70"/>
        <v>144.23040000000003</v>
      </c>
      <c r="AJ240" s="327">
        <f t="shared" si="66"/>
        <v>86.538240000000002</v>
      </c>
      <c r="AK240" s="1336" t="s">
        <v>1596</v>
      </c>
      <c r="AL240" s="89" t="s">
        <v>1596</v>
      </c>
      <c r="AM240" s="1336" t="s">
        <v>1596</v>
      </c>
      <c r="AN240" s="327">
        <f t="shared" si="71"/>
        <v>50740.254720000004</v>
      </c>
      <c r="AO240" s="327">
        <f t="shared" si="76"/>
        <v>13932.65664000001</v>
      </c>
      <c r="AP240" s="327">
        <f t="shared" si="76"/>
        <v>576.92160000000013</v>
      </c>
      <c r="AQ240" s="327">
        <f t="shared" si="76"/>
        <v>5798.0620800000006</v>
      </c>
      <c r="AR240" s="327">
        <f t="shared" si="76"/>
        <v>0</v>
      </c>
      <c r="AS240" s="327">
        <f t="shared" si="76"/>
        <v>28730.695680000001</v>
      </c>
      <c r="AT240" s="327">
        <f t="shared" si="76"/>
        <v>57.692160000000015</v>
      </c>
      <c r="AU240" s="327">
        <f t="shared" si="76"/>
        <v>86.538240000000002</v>
      </c>
      <c r="AV240" s="327">
        <f t="shared" si="76"/>
        <v>57.692160000000015</v>
      </c>
      <c r="AW240" s="327">
        <f t="shared" si="76"/>
        <v>115.38432000000003</v>
      </c>
      <c r="AX240" s="327">
        <f t="shared" si="76"/>
        <v>346.15296000000001</v>
      </c>
      <c r="AY240" s="327">
        <f t="shared" si="76"/>
        <v>86.538240000000002</v>
      </c>
      <c r="AZ240" s="327">
        <f t="shared" si="76"/>
        <v>86.538240000000002</v>
      </c>
      <c r="BA240" s="327">
        <f t="shared" si="76"/>
        <v>57.692160000000015</v>
      </c>
      <c r="BB240" s="327">
        <f t="shared" si="76"/>
        <v>28.846080000000008</v>
      </c>
      <c r="BC240" s="327">
        <f t="shared" si="72"/>
        <v>403.84512000000007</v>
      </c>
      <c r="BD240" s="327">
        <f t="shared" si="72"/>
        <v>144.23040000000003</v>
      </c>
      <c r="BE240" s="327">
        <f t="shared" si="72"/>
        <v>144.23040000000003</v>
      </c>
      <c r="BF240" s="327">
        <f t="shared" si="68"/>
        <v>86.538240000000002</v>
      </c>
    </row>
    <row r="241" spans="2:58" ht="14.25">
      <c r="B241" s="12" t="s">
        <v>224</v>
      </c>
      <c r="C241" s="1895" t="s">
        <v>231</v>
      </c>
      <c r="D241" s="1846" t="s">
        <v>234</v>
      </c>
      <c r="E241" s="1886" t="s">
        <v>19</v>
      </c>
      <c r="F241" s="1887" t="s">
        <v>16</v>
      </c>
      <c r="G241" s="1847">
        <v>17.82</v>
      </c>
      <c r="H241" s="1897">
        <v>703.87199999999996</v>
      </c>
      <c r="I241" s="1893">
        <v>703.87199999999996</v>
      </c>
      <c r="J241" s="1893">
        <v>703.87199999999996</v>
      </c>
      <c r="K241" s="1894">
        <v>17.59</v>
      </c>
      <c r="R241" s="327">
        <f t="shared" si="69"/>
        <v>12381.108479999999</v>
      </c>
      <c r="S241" s="327">
        <f t="shared" si="75"/>
        <v>3399.7017600000017</v>
      </c>
      <c r="T241" s="327">
        <f t="shared" si="75"/>
        <v>140.77440000000001</v>
      </c>
      <c r="U241" s="327">
        <f t="shared" si="75"/>
        <v>1414.7827199999999</v>
      </c>
      <c r="V241" s="327">
        <f t="shared" si="75"/>
        <v>0</v>
      </c>
      <c r="W241" s="327">
        <f t="shared" si="75"/>
        <v>7010.5651199999993</v>
      </c>
      <c r="X241" s="327">
        <f t="shared" si="75"/>
        <v>14.077440000000001</v>
      </c>
      <c r="Y241" s="327">
        <f t="shared" si="75"/>
        <v>21.116159999999997</v>
      </c>
      <c r="Z241" s="327">
        <f t="shared" si="75"/>
        <v>14.077440000000001</v>
      </c>
      <c r="AA241" s="327">
        <f t="shared" si="75"/>
        <v>28.154880000000002</v>
      </c>
      <c r="AB241" s="327">
        <f t="shared" si="75"/>
        <v>84.464639999999989</v>
      </c>
      <c r="AC241" s="327">
        <f t="shared" si="75"/>
        <v>21.116159999999997</v>
      </c>
      <c r="AD241" s="327">
        <f t="shared" si="75"/>
        <v>21.116159999999997</v>
      </c>
      <c r="AE241" s="327">
        <f t="shared" si="75"/>
        <v>14.077440000000001</v>
      </c>
      <c r="AF241" s="327">
        <f t="shared" si="75"/>
        <v>7.0387200000000005</v>
      </c>
      <c r="AG241" s="327">
        <f t="shared" si="70"/>
        <v>98.542079999999999</v>
      </c>
      <c r="AH241" s="327">
        <f t="shared" si="70"/>
        <v>35.193600000000004</v>
      </c>
      <c r="AI241" s="327">
        <f t="shared" si="70"/>
        <v>35.193600000000004</v>
      </c>
      <c r="AJ241" s="327">
        <f t="shared" si="66"/>
        <v>21.116159999999997</v>
      </c>
      <c r="AK241" s="1336" t="s">
        <v>1596</v>
      </c>
      <c r="AL241" s="89" t="s">
        <v>1596</v>
      </c>
      <c r="AM241" s="1336" t="s">
        <v>1596</v>
      </c>
      <c r="AN241" s="327">
        <f t="shared" si="71"/>
        <v>12381.108479999999</v>
      </c>
      <c r="AO241" s="327">
        <f t="shared" si="76"/>
        <v>3399.7017600000017</v>
      </c>
      <c r="AP241" s="327">
        <f t="shared" si="76"/>
        <v>140.77440000000001</v>
      </c>
      <c r="AQ241" s="327">
        <f t="shared" si="76"/>
        <v>1414.7827199999999</v>
      </c>
      <c r="AR241" s="327">
        <f t="shared" si="76"/>
        <v>0</v>
      </c>
      <c r="AS241" s="327">
        <f t="shared" si="76"/>
        <v>7010.5651199999993</v>
      </c>
      <c r="AT241" s="327">
        <f t="shared" si="76"/>
        <v>14.077440000000001</v>
      </c>
      <c r="AU241" s="327">
        <f t="shared" si="76"/>
        <v>21.116159999999997</v>
      </c>
      <c r="AV241" s="327">
        <f t="shared" si="76"/>
        <v>14.077440000000001</v>
      </c>
      <c r="AW241" s="327">
        <f t="shared" si="76"/>
        <v>28.154880000000002</v>
      </c>
      <c r="AX241" s="327">
        <f t="shared" si="76"/>
        <v>84.464639999999989</v>
      </c>
      <c r="AY241" s="327">
        <f t="shared" si="76"/>
        <v>21.116159999999997</v>
      </c>
      <c r="AZ241" s="327">
        <f t="shared" si="76"/>
        <v>21.116159999999997</v>
      </c>
      <c r="BA241" s="327">
        <f t="shared" si="76"/>
        <v>14.077440000000001</v>
      </c>
      <c r="BB241" s="327">
        <f t="shared" si="76"/>
        <v>7.0387200000000005</v>
      </c>
      <c r="BC241" s="327">
        <f t="shared" si="72"/>
        <v>98.542079999999999</v>
      </c>
      <c r="BD241" s="327">
        <f t="shared" si="72"/>
        <v>35.193600000000004</v>
      </c>
      <c r="BE241" s="327">
        <f t="shared" si="72"/>
        <v>35.193600000000004</v>
      </c>
      <c r="BF241" s="327">
        <f t="shared" si="68"/>
        <v>21.116159999999997</v>
      </c>
    </row>
    <row r="242" spans="2:58" ht="14.25">
      <c r="B242" s="12" t="s">
        <v>224</v>
      </c>
      <c r="C242" s="1895" t="s">
        <v>231</v>
      </c>
      <c r="D242" s="1846" t="s">
        <v>234</v>
      </c>
      <c r="E242" s="1886" t="s">
        <v>19</v>
      </c>
      <c r="F242" s="1887" t="s">
        <v>16</v>
      </c>
      <c r="G242" s="1847">
        <v>17.82</v>
      </c>
      <c r="H242" s="1897">
        <v>25.344000000000001</v>
      </c>
      <c r="I242" s="1893">
        <v>25.344000000000001</v>
      </c>
      <c r="J242" s="1893">
        <v>25.344000000000001</v>
      </c>
      <c r="K242" s="1894">
        <v>17.59</v>
      </c>
      <c r="R242" s="327">
        <f t="shared" si="69"/>
        <v>445.80096000000003</v>
      </c>
      <c r="S242" s="327">
        <f t="shared" si="75"/>
        <v>122.41152000000008</v>
      </c>
      <c r="T242" s="327">
        <f t="shared" si="75"/>
        <v>5.0688000000000013</v>
      </c>
      <c r="U242" s="327">
        <f t="shared" si="75"/>
        <v>50.94144</v>
      </c>
      <c r="V242" s="327">
        <f t="shared" si="75"/>
        <v>0</v>
      </c>
      <c r="W242" s="327">
        <f t="shared" si="75"/>
        <v>252.42624000000001</v>
      </c>
      <c r="X242" s="327">
        <f t="shared" si="75"/>
        <v>0.50688000000000011</v>
      </c>
      <c r="Y242" s="327">
        <f t="shared" si="75"/>
        <v>0.76032</v>
      </c>
      <c r="Z242" s="327">
        <f t="shared" si="75"/>
        <v>0.50688000000000011</v>
      </c>
      <c r="AA242" s="327">
        <f t="shared" si="75"/>
        <v>1.0137600000000002</v>
      </c>
      <c r="AB242" s="327">
        <f t="shared" si="75"/>
        <v>3.04128</v>
      </c>
      <c r="AC242" s="327">
        <f t="shared" si="75"/>
        <v>0.76032</v>
      </c>
      <c r="AD242" s="327">
        <f t="shared" si="75"/>
        <v>0.76032</v>
      </c>
      <c r="AE242" s="327">
        <f t="shared" si="75"/>
        <v>0.50688000000000011</v>
      </c>
      <c r="AF242" s="327">
        <f t="shared" si="75"/>
        <v>0.25344000000000005</v>
      </c>
      <c r="AG242" s="327">
        <f t="shared" si="70"/>
        <v>3.5481600000000006</v>
      </c>
      <c r="AH242" s="327">
        <f t="shared" si="70"/>
        <v>1.2672000000000003</v>
      </c>
      <c r="AI242" s="327">
        <f t="shared" si="70"/>
        <v>1.2672000000000003</v>
      </c>
      <c r="AJ242" s="327">
        <f t="shared" si="66"/>
        <v>0.76032</v>
      </c>
      <c r="AK242" s="1336" t="s">
        <v>1596</v>
      </c>
      <c r="AL242" s="89" t="s">
        <v>1596</v>
      </c>
      <c r="AM242" s="1336" t="s">
        <v>1596</v>
      </c>
      <c r="AN242" s="327">
        <f t="shared" si="71"/>
        <v>445.80096000000003</v>
      </c>
      <c r="AO242" s="327">
        <f t="shared" si="76"/>
        <v>122.41152000000008</v>
      </c>
      <c r="AP242" s="327">
        <f t="shared" si="76"/>
        <v>5.0688000000000013</v>
      </c>
      <c r="AQ242" s="327">
        <f t="shared" si="76"/>
        <v>50.94144</v>
      </c>
      <c r="AR242" s="327">
        <f t="shared" si="76"/>
        <v>0</v>
      </c>
      <c r="AS242" s="327">
        <f t="shared" si="76"/>
        <v>252.42624000000001</v>
      </c>
      <c r="AT242" s="327">
        <f t="shared" si="76"/>
        <v>0.50688000000000011</v>
      </c>
      <c r="AU242" s="327">
        <f t="shared" si="76"/>
        <v>0.76032</v>
      </c>
      <c r="AV242" s="327">
        <f t="shared" si="76"/>
        <v>0.50688000000000011</v>
      </c>
      <c r="AW242" s="327">
        <f t="shared" si="76"/>
        <v>1.0137600000000002</v>
      </c>
      <c r="AX242" s="327">
        <f t="shared" si="76"/>
        <v>3.04128</v>
      </c>
      <c r="AY242" s="327">
        <f t="shared" si="76"/>
        <v>0.76032</v>
      </c>
      <c r="AZ242" s="327">
        <f t="shared" si="76"/>
        <v>0.76032</v>
      </c>
      <c r="BA242" s="327">
        <f t="shared" si="76"/>
        <v>0.50688000000000011</v>
      </c>
      <c r="BB242" s="327">
        <f t="shared" si="76"/>
        <v>0.25344000000000005</v>
      </c>
      <c r="BC242" s="327">
        <f t="shared" si="72"/>
        <v>3.5481600000000006</v>
      </c>
      <c r="BD242" s="327">
        <f t="shared" si="72"/>
        <v>1.2672000000000003</v>
      </c>
      <c r="BE242" s="327">
        <f t="shared" si="72"/>
        <v>1.2672000000000003</v>
      </c>
      <c r="BF242" s="327">
        <f t="shared" si="68"/>
        <v>0.76032</v>
      </c>
    </row>
    <row r="243" spans="2:58" ht="14.25">
      <c r="B243" s="12" t="s">
        <v>224</v>
      </c>
      <c r="C243" s="1895" t="s">
        <v>231</v>
      </c>
      <c r="D243" s="1846" t="s">
        <v>235</v>
      </c>
      <c r="E243" s="1886" t="s">
        <v>19</v>
      </c>
      <c r="F243" s="1887" t="s">
        <v>16</v>
      </c>
      <c r="G243" s="1847">
        <v>17.82</v>
      </c>
      <c r="H243" s="1897">
        <v>7.4240000000000004</v>
      </c>
      <c r="I243" s="1893">
        <v>7.4240000000000004</v>
      </c>
      <c r="J243" s="1893">
        <v>7.4240000000000004</v>
      </c>
      <c r="K243" s="1894">
        <v>17.59</v>
      </c>
      <c r="R243" s="327">
        <f t="shared" si="69"/>
        <v>130.58816000000002</v>
      </c>
      <c r="S243" s="327">
        <f t="shared" si="75"/>
        <v>35.857920000000028</v>
      </c>
      <c r="T243" s="327">
        <f t="shared" si="75"/>
        <v>1.4848000000000003</v>
      </c>
      <c r="U243" s="327">
        <f t="shared" si="75"/>
        <v>14.92224</v>
      </c>
      <c r="V243" s="327">
        <f t="shared" si="75"/>
        <v>0</v>
      </c>
      <c r="W243" s="327">
        <f t="shared" si="75"/>
        <v>73.943040000000011</v>
      </c>
      <c r="X243" s="327">
        <f t="shared" si="75"/>
        <v>0.14848000000000003</v>
      </c>
      <c r="Y243" s="327">
        <f t="shared" si="75"/>
        <v>0.22272</v>
      </c>
      <c r="Z243" s="327">
        <f t="shared" si="75"/>
        <v>0.14848000000000003</v>
      </c>
      <c r="AA243" s="327">
        <f t="shared" si="75"/>
        <v>0.29696000000000006</v>
      </c>
      <c r="AB243" s="327">
        <f t="shared" si="75"/>
        <v>0.89088000000000001</v>
      </c>
      <c r="AC243" s="327">
        <f t="shared" si="75"/>
        <v>0.22272</v>
      </c>
      <c r="AD243" s="327">
        <f t="shared" si="75"/>
        <v>0.22272</v>
      </c>
      <c r="AE243" s="327">
        <f t="shared" si="75"/>
        <v>0.14848000000000003</v>
      </c>
      <c r="AF243" s="327">
        <f t="shared" si="75"/>
        <v>7.4240000000000014E-2</v>
      </c>
      <c r="AG243" s="327">
        <f t="shared" si="70"/>
        <v>1.0393600000000003</v>
      </c>
      <c r="AH243" s="327">
        <f t="shared" si="70"/>
        <v>0.37120000000000009</v>
      </c>
      <c r="AI243" s="327">
        <f t="shared" si="70"/>
        <v>0.37120000000000009</v>
      </c>
      <c r="AJ243" s="327">
        <f t="shared" si="66"/>
        <v>0.22272</v>
      </c>
      <c r="AK243" s="1336" t="s">
        <v>1596</v>
      </c>
      <c r="AL243" s="89" t="s">
        <v>1596</v>
      </c>
      <c r="AM243" s="1336" t="s">
        <v>1596</v>
      </c>
      <c r="AN243" s="327">
        <f t="shared" si="71"/>
        <v>130.58816000000002</v>
      </c>
      <c r="AO243" s="327">
        <f t="shared" si="76"/>
        <v>35.857920000000028</v>
      </c>
      <c r="AP243" s="327">
        <f t="shared" si="76"/>
        <v>1.4848000000000003</v>
      </c>
      <c r="AQ243" s="327">
        <f t="shared" si="76"/>
        <v>14.92224</v>
      </c>
      <c r="AR243" s="327">
        <f t="shared" si="76"/>
        <v>0</v>
      </c>
      <c r="AS243" s="327">
        <f t="shared" si="76"/>
        <v>73.943040000000011</v>
      </c>
      <c r="AT243" s="327">
        <f t="shared" si="76"/>
        <v>0.14848000000000003</v>
      </c>
      <c r="AU243" s="327">
        <f t="shared" si="76"/>
        <v>0.22272</v>
      </c>
      <c r="AV243" s="327">
        <f t="shared" si="76"/>
        <v>0.14848000000000003</v>
      </c>
      <c r="AW243" s="327">
        <f t="shared" si="76"/>
        <v>0.29696000000000006</v>
      </c>
      <c r="AX243" s="327">
        <f t="shared" si="76"/>
        <v>0.89088000000000001</v>
      </c>
      <c r="AY243" s="327">
        <f t="shared" si="76"/>
        <v>0.22272</v>
      </c>
      <c r="AZ243" s="327">
        <f t="shared" si="76"/>
        <v>0.22272</v>
      </c>
      <c r="BA243" s="327">
        <f t="shared" si="76"/>
        <v>0.14848000000000003</v>
      </c>
      <c r="BB243" s="327">
        <f t="shared" si="76"/>
        <v>7.4240000000000014E-2</v>
      </c>
      <c r="BC243" s="327">
        <f t="shared" si="72"/>
        <v>1.0393600000000003</v>
      </c>
      <c r="BD243" s="327">
        <f t="shared" si="72"/>
        <v>0.37120000000000009</v>
      </c>
      <c r="BE243" s="327">
        <f t="shared" si="72"/>
        <v>0.37120000000000009</v>
      </c>
      <c r="BF243" s="327">
        <f t="shared" si="68"/>
        <v>0.22272</v>
      </c>
    </row>
    <row r="244" spans="2:58" ht="14.25">
      <c r="B244" s="12" t="s">
        <v>224</v>
      </c>
      <c r="C244" s="1895" t="s">
        <v>231</v>
      </c>
      <c r="D244" s="1846" t="s">
        <v>236</v>
      </c>
      <c r="E244" s="1886" t="s">
        <v>19</v>
      </c>
      <c r="F244" s="1887" t="s">
        <v>16</v>
      </c>
      <c r="G244" s="1847">
        <v>17.82</v>
      </c>
      <c r="H244" s="1897">
        <v>1063.8</v>
      </c>
      <c r="I244" s="1893">
        <v>1063.8</v>
      </c>
      <c r="J244" s="1893">
        <v>1063.8</v>
      </c>
      <c r="K244" s="1894">
        <v>17.59</v>
      </c>
      <c r="R244" s="327">
        <f t="shared" si="69"/>
        <v>18712.241999999998</v>
      </c>
      <c r="S244" s="327">
        <f t="shared" si="75"/>
        <v>5138.1540000000032</v>
      </c>
      <c r="T244" s="327">
        <f t="shared" si="75"/>
        <v>212.76000000000002</v>
      </c>
      <c r="U244" s="327">
        <f t="shared" si="75"/>
        <v>2138.2379999999998</v>
      </c>
      <c r="V244" s="327">
        <f t="shared" si="75"/>
        <v>0</v>
      </c>
      <c r="W244" s="327">
        <f t="shared" si="75"/>
        <v>10595.447999999999</v>
      </c>
      <c r="X244" s="327">
        <f t="shared" si="75"/>
        <v>21.276</v>
      </c>
      <c r="Y244" s="327">
        <f t="shared" si="75"/>
        <v>31.913999999999994</v>
      </c>
      <c r="Z244" s="327">
        <f t="shared" si="75"/>
        <v>21.276</v>
      </c>
      <c r="AA244" s="327">
        <f t="shared" si="75"/>
        <v>42.552</v>
      </c>
      <c r="AB244" s="327">
        <f t="shared" si="75"/>
        <v>127.65599999999998</v>
      </c>
      <c r="AC244" s="327">
        <f t="shared" si="75"/>
        <v>31.913999999999994</v>
      </c>
      <c r="AD244" s="327">
        <f t="shared" si="75"/>
        <v>31.913999999999994</v>
      </c>
      <c r="AE244" s="327">
        <f t="shared" si="75"/>
        <v>21.276</v>
      </c>
      <c r="AF244" s="327">
        <f t="shared" si="75"/>
        <v>10.638</v>
      </c>
      <c r="AG244" s="327">
        <f t="shared" si="70"/>
        <v>148.93200000000002</v>
      </c>
      <c r="AH244" s="327">
        <f t="shared" si="70"/>
        <v>53.190000000000005</v>
      </c>
      <c r="AI244" s="327">
        <f t="shared" si="70"/>
        <v>53.190000000000005</v>
      </c>
      <c r="AJ244" s="327">
        <f t="shared" si="66"/>
        <v>31.913999999999994</v>
      </c>
      <c r="AK244" s="1336" t="s">
        <v>1596</v>
      </c>
      <c r="AL244" s="89" t="s">
        <v>1596</v>
      </c>
      <c r="AM244" s="1336" t="s">
        <v>1596</v>
      </c>
      <c r="AN244" s="327">
        <f t="shared" si="71"/>
        <v>18712.241999999998</v>
      </c>
      <c r="AO244" s="327">
        <f t="shared" si="76"/>
        <v>5138.1540000000032</v>
      </c>
      <c r="AP244" s="327">
        <f t="shared" si="76"/>
        <v>212.76000000000002</v>
      </c>
      <c r="AQ244" s="327">
        <f t="shared" si="76"/>
        <v>2138.2379999999998</v>
      </c>
      <c r="AR244" s="327">
        <f t="shared" si="76"/>
        <v>0</v>
      </c>
      <c r="AS244" s="327">
        <f t="shared" si="76"/>
        <v>10595.447999999999</v>
      </c>
      <c r="AT244" s="327">
        <f t="shared" si="76"/>
        <v>21.276</v>
      </c>
      <c r="AU244" s="327">
        <f t="shared" si="76"/>
        <v>31.913999999999994</v>
      </c>
      <c r="AV244" s="327">
        <f t="shared" si="76"/>
        <v>21.276</v>
      </c>
      <c r="AW244" s="327">
        <f t="shared" si="76"/>
        <v>42.552</v>
      </c>
      <c r="AX244" s="327">
        <f t="shared" si="76"/>
        <v>127.65599999999998</v>
      </c>
      <c r="AY244" s="327">
        <f t="shared" si="76"/>
        <v>31.913999999999994</v>
      </c>
      <c r="AZ244" s="327">
        <f t="shared" si="76"/>
        <v>31.913999999999994</v>
      </c>
      <c r="BA244" s="327">
        <f t="shared" si="76"/>
        <v>21.276</v>
      </c>
      <c r="BB244" s="327">
        <f t="shared" si="76"/>
        <v>10.638</v>
      </c>
      <c r="BC244" s="327">
        <f t="shared" si="72"/>
        <v>148.93200000000002</v>
      </c>
      <c r="BD244" s="327">
        <f t="shared" si="72"/>
        <v>53.190000000000005</v>
      </c>
      <c r="BE244" s="327">
        <f t="shared" si="72"/>
        <v>53.190000000000005</v>
      </c>
      <c r="BF244" s="327">
        <f t="shared" si="68"/>
        <v>31.913999999999994</v>
      </c>
    </row>
    <row r="245" spans="2:58" ht="14.25">
      <c r="B245" s="12" t="s">
        <v>224</v>
      </c>
      <c r="C245" s="1895" t="s">
        <v>231</v>
      </c>
      <c r="D245" s="1846" t="s">
        <v>237</v>
      </c>
      <c r="E245" s="1886" t="s">
        <v>19</v>
      </c>
      <c r="F245" s="1887" t="s">
        <v>16</v>
      </c>
      <c r="G245" s="1847">
        <v>17.82</v>
      </c>
      <c r="H245" s="1897">
        <v>791.04</v>
      </c>
      <c r="I245" s="1850">
        <v>791.04</v>
      </c>
      <c r="J245" s="1850">
        <v>791.04</v>
      </c>
      <c r="K245" s="1894">
        <v>17.59</v>
      </c>
      <c r="R245" s="327">
        <f t="shared" si="69"/>
        <v>13914.393599999999</v>
      </c>
      <c r="S245" s="327">
        <f t="shared" si="75"/>
        <v>3820.7232000000022</v>
      </c>
      <c r="T245" s="327">
        <f t="shared" si="75"/>
        <v>158.20800000000003</v>
      </c>
      <c r="U245" s="327">
        <f t="shared" si="75"/>
        <v>1589.9903999999999</v>
      </c>
      <c r="V245" s="327">
        <f t="shared" si="75"/>
        <v>0</v>
      </c>
      <c r="W245" s="327">
        <f t="shared" si="75"/>
        <v>7878.7583999999988</v>
      </c>
      <c r="X245" s="327">
        <f t="shared" si="75"/>
        <v>15.820800000000002</v>
      </c>
      <c r="Y245" s="327">
        <f t="shared" si="75"/>
        <v>23.731199999999998</v>
      </c>
      <c r="Z245" s="327">
        <f t="shared" si="75"/>
        <v>15.820800000000002</v>
      </c>
      <c r="AA245" s="327">
        <f t="shared" si="75"/>
        <v>31.641600000000004</v>
      </c>
      <c r="AB245" s="327">
        <f t="shared" si="75"/>
        <v>94.924799999999991</v>
      </c>
      <c r="AC245" s="327">
        <f t="shared" si="75"/>
        <v>23.731199999999998</v>
      </c>
      <c r="AD245" s="327">
        <f t="shared" si="75"/>
        <v>23.731199999999998</v>
      </c>
      <c r="AE245" s="327">
        <f t="shared" si="75"/>
        <v>15.820800000000002</v>
      </c>
      <c r="AF245" s="327">
        <f t="shared" si="75"/>
        <v>7.910400000000001</v>
      </c>
      <c r="AG245" s="327">
        <f t="shared" si="70"/>
        <v>110.74560000000001</v>
      </c>
      <c r="AH245" s="327">
        <f t="shared" si="70"/>
        <v>39.552000000000007</v>
      </c>
      <c r="AI245" s="327">
        <f t="shared" si="70"/>
        <v>39.552000000000007</v>
      </c>
      <c r="AJ245" s="327">
        <f t="shared" si="66"/>
        <v>23.731199999999998</v>
      </c>
      <c r="AK245" s="1336" t="s">
        <v>1596</v>
      </c>
      <c r="AL245" s="89" t="s">
        <v>1596</v>
      </c>
      <c r="AM245" s="1336" t="s">
        <v>1596</v>
      </c>
      <c r="AN245" s="327">
        <f t="shared" si="71"/>
        <v>13914.393599999999</v>
      </c>
      <c r="AO245" s="327">
        <f t="shared" si="76"/>
        <v>3820.7232000000022</v>
      </c>
      <c r="AP245" s="327">
        <f t="shared" si="76"/>
        <v>158.20800000000003</v>
      </c>
      <c r="AQ245" s="327">
        <f t="shared" si="76"/>
        <v>1589.9903999999999</v>
      </c>
      <c r="AR245" s="327">
        <f t="shared" si="76"/>
        <v>0</v>
      </c>
      <c r="AS245" s="327">
        <f t="shared" si="76"/>
        <v>7878.7583999999988</v>
      </c>
      <c r="AT245" s="327">
        <f t="shared" si="76"/>
        <v>15.820800000000002</v>
      </c>
      <c r="AU245" s="327">
        <f t="shared" si="76"/>
        <v>23.731199999999998</v>
      </c>
      <c r="AV245" s="327">
        <f t="shared" si="76"/>
        <v>15.820800000000002</v>
      </c>
      <c r="AW245" s="327">
        <f t="shared" si="76"/>
        <v>31.641600000000004</v>
      </c>
      <c r="AX245" s="327">
        <f t="shared" si="76"/>
        <v>94.924799999999991</v>
      </c>
      <c r="AY245" s="327">
        <f t="shared" si="76"/>
        <v>23.731199999999998</v>
      </c>
      <c r="AZ245" s="327">
        <f t="shared" si="76"/>
        <v>23.731199999999998</v>
      </c>
      <c r="BA245" s="327">
        <f t="shared" si="76"/>
        <v>15.820800000000002</v>
      </c>
      <c r="BB245" s="327">
        <f t="shared" si="76"/>
        <v>7.910400000000001</v>
      </c>
      <c r="BC245" s="327">
        <f t="shared" si="72"/>
        <v>110.74560000000001</v>
      </c>
      <c r="BD245" s="327">
        <f t="shared" si="72"/>
        <v>39.552000000000007</v>
      </c>
      <c r="BE245" s="327">
        <f t="shared" si="72"/>
        <v>39.552000000000007</v>
      </c>
      <c r="BF245" s="327">
        <f t="shared" si="68"/>
        <v>23.731199999999998</v>
      </c>
    </row>
    <row r="246" spans="2:58" ht="14.25">
      <c r="B246" s="12" t="s">
        <v>224</v>
      </c>
      <c r="C246" s="1895" t="s">
        <v>231</v>
      </c>
      <c r="D246" s="1846" t="s">
        <v>238</v>
      </c>
      <c r="E246" s="1886" t="s">
        <v>19</v>
      </c>
      <c r="F246" s="1887" t="s">
        <v>16</v>
      </c>
      <c r="G246" s="1847">
        <v>17.39</v>
      </c>
      <c r="H246" s="1897">
        <v>4962</v>
      </c>
      <c r="I246" s="1862">
        <v>4962</v>
      </c>
      <c r="J246" s="1862">
        <v>4962</v>
      </c>
      <c r="K246" s="1894">
        <v>17.59</v>
      </c>
      <c r="R246" s="327">
        <f t="shared" si="69"/>
        <v>87281.58</v>
      </c>
      <c r="S246" s="327">
        <f t="shared" si="75"/>
        <v>23966.460000000017</v>
      </c>
      <c r="T246" s="327">
        <f t="shared" si="75"/>
        <v>992.4000000000002</v>
      </c>
      <c r="U246" s="327">
        <f t="shared" si="75"/>
        <v>9973.619999999999</v>
      </c>
      <c r="V246" s="327">
        <f t="shared" si="75"/>
        <v>0</v>
      </c>
      <c r="W246" s="327">
        <f t="shared" si="75"/>
        <v>49421.52</v>
      </c>
      <c r="X246" s="327">
        <f t="shared" si="75"/>
        <v>99.240000000000009</v>
      </c>
      <c r="Y246" s="327">
        <f t="shared" si="75"/>
        <v>148.85999999999999</v>
      </c>
      <c r="Z246" s="327">
        <f t="shared" si="75"/>
        <v>99.240000000000009</v>
      </c>
      <c r="AA246" s="327">
        <f t="shared" si="75"/>
        <v>198.48000000000002</v>
      </c>
      <c r="AB246" s="327">
        <f t="shared" si="75"/>
        <v>595.43999999999994</v>
      </c>
      <c r="AC246" s="327">
        <f t="shared" si="75"/>
        <v>148.85999999999999</v>
      </c>
      <c r="AD246" s="327">
        <f t="shared" si="75"/>
        <v>148.85999999999999</v>
      </c>
      <c r="AE246" s="327">
        <f t="shared" si="75"/>
        <v>99.240000000000009</v>
      </c>
      <c r="AF246" s="327">
        <f t="shared" si="75"/>
        <v>49.620000000000005</v>
      </c>
      <c r="AG246" s="327">
        <f t="shared" si="70"/>
        <v>694.68000000000006</v>
      </c>
      <c r="AH246" s="327">
        <f t="shared" si="70"/>
        <v>248.10000000000005</v>
      </c>
      <c r="AI246" s="327">
        <f t="shared" si="70"/>
        <v>248.10000000000005</v>
      </c>
      <c r="AJ246" s="327">
        <f t="shared" si="66"/>
        <v>148.85999999999999</v>
      </c>
      <c r="AK246" s="1336" t="s">
        <v>1596</v>
      </c>
      <c r="AL246" s="89" t="s">
        <v>1596</v>
      </c>
      <c r="AM246" s="1336" t="s">
        <v>1596</v>
      </c>
      <c r="AN246" s="327">
        <f t="shared" si="71"/>
        <v>87281.58</v>
      </c>
      <c r="AO246" s="327">
        <f t="shared" si="76"/>
        <v>23966.460000000017</v>
      </c>
      <c r="AP246" s="327">
        <f t="shared" si="76"/>
        <v>992.4000000000002</v>
      </c>
      <c r="AQ246" s="327">
        <f t="shared" si="76"/>
        <v>9973.619999999999</v>
      </c>
      <c r="AR246" s="327">
        <f t="shared" si="76"/>
        <v>0</v>
      </c>
      <c r="AS246" s="327">
        <f t="shared" si="76"/>
        <v>49421.52</v>
      </c>
      <c r="AT246" s="327">
        <f t="shared" si="76"/>
        <v>99.240000000000009</v>
      </c>
      <c r="AU246" s="327">
        <f t="shared" si="76"/>
        <v>148.85999999999999</v>
      </c>
      <c r="AV246" s="327">
        <f t="shared" si="76"/>
        <v>99.240000000000009</v>
      </c>
      <c r="AW246" s="327">
        <f t="shared" si="76"/>
        <v>198.48000000000002</v>
      </c>
      <c r="AX246" s="327">
        <f t="shared" si="76"/>
        <v>595.43999999999994</v>
      </c>
      <c r="AY246" s="327">
        <f t="shared" si="76"/>
        <v>148.85999999999999</v>
      </c>
      <c r="AZ246" s="327">
        <f t="shared" si="76"/>
        <v>148.85999999999999</v>
      </c>
      <c r="BA246" s="327">
        <f t="shared" si="76"/>
        <v>99.240000000000009</v>
      </c>
      <c r="BB246" s="327">
        <f t="shared" si="76"/>
        <v>49.620000000000005</v>
      </c>
      <c r="BC246" s="327">
        <f t="shared" si="72"/>
        <v>694.68000000000006</v>
      </c>
      <c r="BD246" s="327">
        <f t="shared" si="72"/>
        <v>248.10000000000005</v>
      </c>
      <c r="BE246" s="327">
        <f t="shared" si="72"/>
        <v>248.10000000000005</v>
      </c>
      <c r="BF246" s="327">
        <f t="shared" si="68"/>
        <v>148.85999999999999</v>
      </c>
    </row>
    <row r="247" spans="2:58" ht="14.25">
      <c r="B247" s="12" t="s">
        <v>224</v>
      </c>
      <c r="C247" s="1895" t="s">
        <v>231</v>
      </c>
      <c r="D247" s="1846" t="s">
        <v>1703</v>
      </c>
      <c r="E247" s="1886" t="s">
        <v>19</v>
      </c>
      <c r="F247" s="1887" t="s">
        <v>16</v>
      </c>
      <c r="G247" s="1847">
        <v>17.39</v>
      </c>
      <c r="H247" s="1897">
        <v>741.28695640000001</v>
      </c>
      <c r="I247" s="1862">
        <v>741.28695640000001</v>
      </c>
      <c r="J247" s="1862">
        <v>741.28695640000001</v>
      </c>
      <c r="K247" s="1894">
        <v>17.59</v>
      </c>
      <c r="R247" s="327">
        <f t="shared" si="69"/>
        <v>13039.237563076</v>
      </c>
      <c r="S247" s="327">
        <f t="shared" si="75"/>
        <v>3580.4159994120023</v>
      </c>
      <c r="T247" s="327">
        <f t="shared" si="75"/>
        <v>148.25739128000004</v>
      </c>
      <c r="U247" s="327">
        <f t="shared" si="75"/>
        <v>1489.986782364</v>
      </c>
      <c r="V247" s="327">
        <f t="shared" si="75"/>
        <v>0</v>
      </c>
      <c r="W247" s="327">
        <f t="shared" si="75"/>
        <v>7383.2180857439989</v>
      </c>
      <c r="X247" s="327">
        <f t="shared" si="75"/>
        <v>14.825739128000002</v>
      </c>
      <c r="Y247" s="327">
        <f t="shared" si="75"/>
        <v>22.238608692</v>
      </c>
      <c r="Z247" s="327">
        <f t="shared" si="75"/>
        <v>14.825739128000002</v>
      </c>
      <c r="AA247" s="327">
        <f t="shared" si="75"/>
        <v>29.651478256000004</v>
      </c>
      <c r="AB247" s="327">
        <f t="shared" si="75"/>
        <v>88.954434767999999</v>
      </c>
      <c r="AC247" s="327">
        <f t="shared" si="75"/>
        <v>22.238608692</v>
      </c>
      <c r="AD247" s="327">
        <f t="shared" si="75"/>
        <v>22.238608692</v>
      </c>
      <c r="AE247" s="327">
        <f t="shared" si="75"/>
        <v>14.825739128000002</v>
      </c>
      <c r="AF247" s="327">
        <f t="shared" si="75"/>
        <v>7.4128695640000011</v>
      </c>
      <c r="AG247" s="327">
        <f t="shared" si="70"/>
        <v>103.78017389600001</v>
      </c>
      <c r="AH247" s="327">
        <f t="shared" si="70"/>
        <v>37.064347820000009</v>
      </c>
      <c r="AI247" s="327">
        <f t="shared" si="70"/>
        <v>37.064347820000009</v>
      </c>
      <c r="AJ247" s="327">
        <f t="shared" si="66"/>
        <v>22.238608692</v>
      </c>
      <c r="AK247" s="1336" t="s">
        <v>1596</v>
      </c>
      <c r="AL247" s="89" t="s">
        <v>1596</v>
      </c>
      <c r="AM247" s="1336" t="s">
        <v>1596</v>
      </c>
      <c r="AN247" s="327">
        <f t="shared" si="71"/>
        <v>13039.237563076</v>
      </c>
      <c r="AO247" s="327">
        <f t="shared" si="76"/>
        <v>3580.4159994120023</v>
      </c>
      <c r="AP247" s="327">
        <f t="shared" si="76"/>
        <v>148.25739128000004</v>
      </c>
      <c r="AQ247" s="327">
        <f t="shared" si="76"/>
        <v>1489.986782364</v>
      </c>
      <c r="AR247" s="327">
        <f t="shared" si="76"/>
        <v>0</v>
      </c>
      <c r="AS247" s="327">
        <f t="shared" si="76"/>
        <v>7383.2180857439989</v>
      </c>
      <c r="AT247" s="327">
        <f t="shared" si="76"/>
        <v>14.825739128000002</v>
      </c>
      <c r="AU247" s="327">
        <f t="shared" si="76"/>
        <v>22.238608692</v>
      </c>
      <c r="AV247" s="327">
        <f t="shared" si="76"/>
        <v>14.825739128000002</v>
      </c>
      <c r="AW247" s="327">
        <f t="shared" si="76"/>
        <v>29.651478256000004</v>
      </c>
      <c r="AX247" s="327">
        <f t="shared" si="76"/>
        <v>88.954434767999999</v>
      </c>
      <c r="AY247" s="327">
        <f t="shared" si="76"/>
        <v>22.238608692</v>
      </c>
      <c r="AZ247" s="327">
        <f t="shared" si="76"/>
        <v>22.238608692</v>
      </c>
      <c r="BA247" s="327">
        <f t="shared" si="76"/>
        <v>14.825739128000002</v>
      </c>
      <c r="BB247" s="327">
        <f t="shared" si="76"/>
        <v>7.4128695640000011</v>
      </c>
      <c r="BC247" s="327">
        <f t="shared" si="72"/>
        <v>103.78017389600001</v>
      </c>
      <c r="BD247" s="327">
        <f t="shared" si="72"/>
        <v>37.064347820000009</v>
      </c>
      <c r="BE247" s="327">
        <f t="shared" si="72"/>
        <v>37.064347820000009</v>
      </c>
      <c r="BF247" s="327">
        <f t="shared" si="68"/>
        <v>22.238608692</v>
      </c>
    </row>
    <row r="248" spans="2:58" ht="14.25">
      <c r="B248" s="12" t="s">
        <v>224</v>
      </c>
      <c r="C248" s="1895" t="s">
        <v>231</v>
      </c>
      <c r="D248" s="1846" t="s">
        <v>239</v>
      </c>
      <c r="E248" s="1886" t="s">
        <v>19</v>
      </c>
      <c r="F248" s="1887" t="s">
        <v>16</v>
      </c>
      <c r="G248" s="1847">
        <v>17.39</v>
      </c>
      <c r="H248" s="1897">
        <v>3600</v>
      </c>
      <c r="I248" s="1862">
        <v>3600</v>
      </c>
      <c r="J248" s="1862">
        <v>3600</v>
      </c>
      <c r="K248" s="1894">
        <v>17.59</v>
      </c>
      <c r="R248" s="327">
        <f t="shared" si="69"/>
        <v>63324</v>
      </c>
      <c r="S248" s="327">
        <f t="shared" si="75"/>
        <v>17388.000000000011</v>
      </c>
      <c r="T248" s="327">
        <f t="shared" si="75"/>
        <v>720.00000000000011</v>
      </c>
      <c r="U248" s="327">
        <f t="shared" si="75"/>
        <v>7236</v>
      </c>
      <c r="V248" s="327">
        <f t="shared" si="75"/>
        <v>0</v>
      </c>
      <c r="W248" s="327">
        <f t="shared" si="75"/>
        <v>35856</v>
      </c>
      <c r="X248" s="327">
        <f t="shared" si="75"/>
        <v>72.000000000000014</v>
      </c>
      <c r="Y248" s="327">
        <f t="shared" si="75"/>
        <v>108</v>
      </c>
      <c r="Z248" s="327">
        <f t="shared" si="75"/>
        <v>72.000000000000014</v>
      </c>
      <c r="AA248" s="327">
        <f t="shared" si="75"/>
        <v>144.00000000000003</v>
      </c>
      <c r="AB248" s="327">
        <f t="shared" si="75"/>
        <v>432</v>
      </c>
      <c r="AC248" s="327">
        <f t="shared" si="75"/>
        <v>108</v>
      </c>
      <c r="AD248" s="327">
        <f t="shared" si="75"/>
        <v>108</v>
      </c>
      <c r="AE248" s="327">
        <f t="shared" si="75"/>
        <v>72.000000000000014</v>
      </c>
      <c r="AF248" s="327">
        <f t="shared" si="75"/>
        <v>36.000000000000007</v>
      </c>
      <c r="AG248" s="327">
        <f t="shared" si="70"/>
        <v>504.00000000000006</v>
      </c>
      <c r="AH248" s="327">
        <f t="shared" si="70"/>
        <v>180.00000000000003</v>
      </c>
      <c r="AI248" s="327">
        <f t="shared" si="70"/>
        <v>180.00000000000003</v>
      </c>
      <c r="AJ248" s="327">
        <f t="shared" si="66"/>
        <v>108</v>
      </c>
      <c r="AK248" s="1336" t="s">
        <v>1596</v>
      </c>
      <c r="AL248" s="89" t="s">
        <v>1596</v>
      </c>
      <c r="AM248" s="1336" t="s">
        <v>1596</v>
      </c>
      <c r="AN248" s="327">
        <f t="shared" si="71"/>
        <v>63324</v>
      </c>
      <c r="AO248" s="327">
        <f t="shared" si="76"/>
        <v>17388.000000000011</v>
      </c>
      <c r="AP248" s="327">
        <f t="shared" si="76"/>
        <v>720.00000000000011</v>
      </c>
      <c r="AQ248" s="327">
        <f t="shared" si="76"/>
        <v>7236</v>
      </c>
      <c r="AR248" s="327">
        <f t="shared" si="76"/>
        <v>0</v>
      </c>
      <c r="AS248" s="327">
        <f t="shared" si="76"/>
        <v>35856</v>
      </c>
      <c r="AT248" s="327">
        <f t="shared" si="76"/>
        <v>72.000000000000014</v>
      </c>
      <c r="AU248" s="327">
        <f t="shared" si="76"/>
        <v>108</v>
      </c>
      <c r="AV248" s="327">
        <f t="shared" si="76"/>
        <v>72.000000000000014</v>
      </c>
      <c r="AW248" s="327">
        <f t="shared" si="76"/>
        <v>144.00000000000003</v>
      </c>
      <c r="AX248" s="327">
        <f t="shared" si="76"/>
        <v>432</v>
      </c>
      <c r="AY248" s="327">
        <f t="shared" si="76"/>
        <v>108</v>
      </c>
      <c r="AZ248" s="327">
        <f t="shared" si="76"/>
        <v>108</v>
      </c>
      <c r="BA248" s="327">
        <f t="shared" si="76"/>
        <v>72.000000000000014</v>
      </c>
      <c r="BB248" s="327">
        <f t="shared" si="76"/>
        <v>36.000000000000007</v>
      </c>
      <c r="BC248" s="327">
        <f t="shared" si="72"/>
        <v>504.00000000000006</v>
      </c>
      <c r="BD248" s="327">
        <f t="shared" si="72"/>
        <v>180.00000000000003</v>
      </c>
      <c r="BE248" s="327">
        <f t="shared" si="72"/>
        <v>180.00000000000003</v>
      </c>
      <c r="BF248" s="327">
        <f t="shared" si="68"/>
        <v>108</v>
      </c>
    </row>
    <row r="249" spans="2:58" ht="14.25">
      <c r="B249" s="12" t="s">
        <v>224</v>
      </c>
      <c r="C249" s="1895" t="s">
        <v>231</v>
      </c>
      <c r="D249" s="1846" t="s">
        <v>240</v>
      </c>
      <c r="E249" s="1886" t="s">
        <v>19</v>
      </c>
      <c r="F249" s="1887" t="s">
        <v>16</v>
      </c>
      <c r="G249" s="1847">
        <v>17.5</v>
      </c>
      <c r="H249" s="1897">
        <v>3740.444779000883</v>
      </c>
      <c r="I249" s="1862">
        <v>3740.444779000883</v>
      </c>
      <c r="J249" s="1862">
        <v>3740.444779000883</v>
      </c>
      <c r="K249" s="1894">
        <v>17.59</v>
      </c>
      <c r="R249" s="327">
        <f t="shared" si="69"/>
        <v>65794.42366262553</v>
      </c>
      <c r="S249" s="327">
        <f t="shared" si="75"/>
        <v>18066.348282574276</v>
      </c>
      <c r="T249" s="327">
        <f t="shared" si="75"/>
        <v>748.08895580017668</v>
      </c>
      <c r="U249" s="327">
        <f t="shared" si="75"/>
        <v>7518.294005791774</v>
      </c>
      <c r="V249" s="327">
        <f t="shared" si="75"/>
        <v>0</v>
      </c>
      <c r="W249" s="327">
        <f t="shared" si="75"/>
        <v>37254.829998848792</v>
      </c>
      <c r="X249" s="327">
        <f t="shared" si="75"/>
        <v>74.808895580017662</v>
      </c>
      <c r="Y249" s="327">
        <f t="shared" si="75"/>
        <v>112.21334337002648</v>
      </c>
      <c r="Z249" s="327">
        <f t="shared" si="75"/>
        <v>74.808895580017662</v>
      </c>
      <c r="AA249" s="327">
        <f t="shared" si="75"/>
        <v>149.61779116003532</v>
      </c>
      <c r="AB249" s="327">
        <f t="shared" si="75"/>
        <v>448.85337348010592</v>
      </c>
      <c r="AC249" s="327">
        <f t="shared" si="75"/>
        <v>112.21334337002648</v>
      </c>
      <c r="AD249" s="327">
        <f t="shared" si="75"/>
        <v>112.21334337002648</v>
      </c>
      <c r="AE249" s="327">
        <f t="shared" si="75"/>
        <v>74.808895580017662</v>
      </c>
      <c r="AF249" s="327">
        <f t="shared" si="75"/>
        <v>37.404447790008831</v>
      </c>
      <c r="AG249" s="327">
        <f t="shared" si="70"/>
        <v>523.66226906012366</v>
      </c>
      <c r="AH249" s="327">
        <f t="shared" si="70"/>
        <v>187.02223895004417</v>
      </c>
      <c r="AI249" s="327">
        <f t="shared" si="70"/>
        <v>187.02223895004417</v>
      </c>
      <c r="AJ249" s="327">
        <f t="shared" si="66"/>
        <v>112.21334337002648</v>
      </c>
      <c r="AK249" s="1336" t="s">
        <v>1596</v>
      </c>
      <c r="AL249" s="89" t="s">
        <v>1596</v>
      </c>
      <c r="AM249" s="1336" t="s">
        <v>1596</v>
      </c>
      <c r="AN249" s="327">
        <f t="shared" si="71"/>
        <v>65794.42366262553</v>
      </c>
      <c r="AO249" s="327">
        <f t="shared" si="76"/>
        <v>18066.348282574276</v>
      </c>
      <c r="AP249" s="327">
        <f t="shared" si="76"/>
        <v>748.08895580017668</v>
      </c>
      <c r="AQ249" s="327">
        <f t="shared" si="76"/>
        <v>7518.294005791774</v>
      </c>
      <c r="AR249" s="327">
        <f t="shared" si="76"/>
        <v>0</v>
      </c>
      <c r="AS249" s="327">
        <f t="shared" si="76"/>
        <v>37254.829998848792</v>
      </c>
      <c r="AT249" s="327">
        <f t="shared" si="76"/>
        <v>74.808895580017662</v>
      </c>
      <c r="AU249" s="327">
        <f t="shared" si="76"/>
        <v>112.21334337002648</v>
      </c>
      <c r="AV249" s="327">
        <f t="shared" si="76"/>
        <v>74.808895580017662</v>
      </c>
      <c r="AW249" s="327">
        <f t="shared" si="76"/>
        <v>149.61779116003532</v>
      </c>
      <c r="AX249" s="327">
        <f t="shared" si="76"/>
        <v>448.85337348010592</v>
      </c>
      <c r="AY249" s="327">
        <f t="shared" si="76"/>
        <v>112.21334337002648</v>
      </c>
      <c r="AZ249" s="327">
        <f t="shared" si="76"/>
        <v>112.21334337002648</v>
      </c>
      <c r="BA249" s="327">
        <f t="shared" si="76"/>
        <v>74.808895580017662</v>
      </c>
      <c r="BB249" s="327">
        <f t="shared" si="76"/>
        <v>37.404447790008831</v>
      </c>
      <c r="BC249" s="327">
        <f t="shared" si="72"/>
        <v>523.66226906012366</v>
      </c>
      <c r="BD249" s="327">
        <f t="shared" si="72"/>
        <v>187.02223895004417</v>
      </c>
      <c r="BE249" s="327">
        <f t="shared" si="72"/>
        <v>187.02223895004417</v>
      </c>
      <c r="BF249" s="327">
        <f t="shared" si="68"/>
        <v>112.21334337002648</v>
      </c>
    </row>
    <row r="250" spans="2:58" ht="14.25">
      <c r="B250" s="12" t="s">
        <v>224</v>
      </c>
      <c r="C250" s="1895" t="s">
        <v>231</v>
      </c>
      <c r="D250" s="1846" t="s">
        <v>1704</v>
      </c>
      <c r="E250" s="1886" t="s">
        <v>19</v>
      </c>
      <c r="F250" s="1887" t="s">
        <v>16</v>
      </c>
      <c r="G250" s="1847">
        <v>17.5</v>
      </c>
      <c r="H250" s="1897">
        <v>1114.96</v>
      </c>
      <c r="I250" s="1862">
        <v>1114.96</v>
      </c>
      <c r="J250" s="1862">
        <v>1114.96</v>
      </c>
      <c r="K250" s="1894">
        <v>17.59</v>
      </c>
      <c r="R250" s="327">
        <f t="shared" si="69"/>
        <v>19612.146400000001</v>
      </c>
      <c r="S250" s="327">
        <f t="shared" si="75"/>
        <v>5385.2568000000038</v>
      </c>
      <c r="T250" s="327">
        <f t="shared" si="75"/>
        <v>222.99200000000005</v>
      </c>
      <c r="U250" s="327">
        <f t="shared" si="75"/>
        <v>2241.0696000000003</v>
      </c>
      <c r="V250" s="327">
        <f t="shared" si="75"/>
        <v>0</v>
      </c>
      <c r="W250" s="327">
        <f t="shared" si="75"/>
        <v>11105.0016</v>
      </c>
      <c r="X250" s="327">
        <f t="shared" si="75"/>
        <v>22.299200000000006</v>
      </c>
      <c r="Y250" s="327">
        <f t="shared" si="75"/>
        <v>33.448799999999999</v>
      </c>
      <c r="Z250" s="327">
        <f t="shared" si="75"/>
        <v>22.299200000000006</v>
      </c>
      <c r="AA250" s="327">
        <f t="shared" si="75"/>
        <v>44.598400000000012</v>
      </c>
      <c r="AB250" s="327">
        <f t="shared" si="75"/>
        <v>133.79519999999999</v>
      </c>
      <c r="AC250" s="327">
        <f t="shared" si="75"/>
        <v>33.448799999999999</v>
      </c>
      <c r="AD250" s="327">
        <f t="shared" si="75"/>
        <v>33.448799999999999</v>
      </c>
      <c r="AE250" s="327">
        <f t="shared" si="75"/>
        <v>22.299200000000006</v>
      </c>
      <c r="AF250" s="327">
        <f t="shared" si="75"/>
        <v>11.149600000000003</v>
      </c>
      <c r="AG250" s="327">
        <f t="shared" si="70"/>
        <v>156.09440000000004</v>
      </c>
      <c r="AH250" s="327">
        <f t="shared" si="70"/>
        <v>55.748000000000012</v>
      </c>
      <c r="AI250" s="327">
        <f t="shared" si="70"/>
        <v>55.748000000000012</v>
      </c>
      <c r="AJ250" s="327">
        <f t="shared" si="66"/>
        <v>33.448799999999999</v>
      </c>
      <c r="AK250" s="1336" t="s">
        <v>1596</v>
      </c>
      <c r="AL250" s="89" t="s">
        <v>1596</v>
      </c>
      <c r="AM250" s="1336" t="s">
        <v>1596</v>
      </c>
      <c r="AN250" s="327">
        <f t="shared" si="71"/>
        <v>19612.146400000001</v>
      </c>
      <c r="AO250" s="327">
        <f t="shared" si="76"/>
        <v>5385.2568000000038</v>
      </c>
      <c r="AP250" s="327">
        <f t="shared" si="76"/>
        <v>222.99200000000005</v>
      </c>
      <c r="AQ250" s="327">
        <f t="shared" si="76"/>
        <v>2241.0696000000003</v>
      </c>
      <c r="AR250" s="327">
        <f t="shared" si="76"/>
        <v>0</v>
      </c>
      <c r="AS250" s="327">
        <f t="shared" si="76"/>
        <v>11105.0016</v>
      </c>
      <c r="AT250" s="327">
        <f t="shared" si="76"/>
        <v>22.299200000000006</v>
      </c>
      <c r="AU250" s="327">
        <f t="shared" si="76"/>
        <v>33.448799999999999</v>
      </c>
      <c r="AV250" s="327">
        <f t="shared" si="76"/>
        <v>22.299200000000006</v>
      </c>
      <c r="AW250" s="327">
        <f t="shared" si="76"/>
        <v>44.598400000000012</v>
      </c>
      <c r="AX250" s="327">
        <f t="shared" si="76"/>
        <v>133.79519999999999</v>
      </c>
      <c r="AY250" s="327">
        <f t="shared" si="76"/>
        <v>33.448799999999999</v>
      </c>
      <c r="AZ250" s="327">
        <f t="shared" si="76"/>
        <v>33.448799999999999</v>
      </c>
      <c r="BA250" s="327">
        <f t="shared" si="76"/>
        <v>22.299200000000006</v>
      </c>
      <c r="BB250" s="327">
        <f t="shared" si="76"/>
        <v>11.149600000000003</v>
      </c>
      <c r="BC250" s="327">
        <f t="shared" si="72"/>
        <v>156.09440000000004</v>
      </c>
      <c r="BD250" s="327">
        <f t="shared" si="72"/>
        <v>55.748000000000012</v>
      </c>
      <c r="BE250" s="327">
        <f t="shared" si="72"/>
        <v>55.748000000000012</v>
      </c>
      <c r="BF250" s="327">
        <f t="shared" si="68"/>
        <v>33.448799999999999</v>
      </c>
    </row>
    <row r="251" spans="2:58" ht="14.25">
      <c r="B251" s="12" t="s">
        <v>224</v>
      </c>
      <c r="C251" s="1895" t="s">
        <v>231</v>
      </c>
      <c r="D251" s="1846" t="s">
        <v>1705</v>
      </c>
      <c r="E251" s="1886" t="s">
        <v>19</v>
      </c>
      <c r="F251" s="1887" t="s">
        <v>16</v>
      </c>
      <c r="G251" s="1847">
        <v>17.5</v>
      </c>
      <c r="H251" s="1897">
        <v>1905.0060972183271</v>
      </c>
      <c r="I251" s="1862">
        <v>1905.0060972183271</v>
      </c>
      <c r="J251" s="1862">
        <v>1905.0060972183271</v>
      </c>
      <c r="K251" s="1894">
        <v>17.59</v>
      </c>
      <c r="R251" s="327">
        <f t="shared" si="69"/>
        <v>33509.057250070371</v>
      </c>
      <c r="S251" s="327">
        <f t="shared" si="75"/>
        <v>9201.1794495645245</v>
      </c>
      <c r="T251" s="327">
        <f t="shared" si="75"/>
        <v>381.00121944366543</v>
      </c>
      <c r="U251" s="327">
        <f t="shared" si="75"/>
        <v>3829.0622554088368</v>
      </c>
      <c r="V251" s="327">
        <f t="shared" si="75"/>
        <v>0</v>
      </c>
      <c r="W251" s="327">
        <f t="shared" si="75"/>
        <v>18973.860728294534</v>
      </c>
      <c r="X251" s="327">
        <f t="shared" si="75"/>
        <v>38.100121944366542</v>
      </c>
      <c r="Y251" s="327">
        <f t="shared" si="75"/>
        <v>57.150182916549802</v>
      </c>
      <c r="Z251" s="327">
        <f t="shared" si="75"/>
        <v>38.100121944366542</v>
      </c>
      <c r="AA251" s="327">
        <f t="shared" si="75"/>
        <v>76.200243888733084</v>
      </c>
      <c r="AB251" s="327">
        <f t="shared" si="75"/>
        <v>228.60073166619921</v>
      </c>
      <c r="AC251" s="327">
        <f t="shared" si="75"/>
        <v>57.150182916549802</v>
      </c>
      <c r="AD251" s="327">
        <f t="shared" si="75"/>
        <v>57.150182916549802</v>
      </c>
      <c r="AE251" s="327">
        <f t="shared" si="75"/>
        <v>38.100121944366542</v>
      </c>
      <c r="AF251" s="327">
        <f t="shared" si="75"/>
        <v>19.050060972183271</v>
      </c>
      <c r="AG251" s="327">
        <f t="shared" si="70"/>
        <v>266.70085361056579</v>
      </c>
      <c r="AH251" s="327">
        <f t="shared" si="70"/>
        <v>95.250304860916359</v>
      </c>
      <c r="AI251" s="327">
        <f t="shared" si="70"/>
        <v>95.250304860916359</v>
      </c>
      <c r="AJ251" s="327">
        <f t="shared" si="66"/>
        <v>57.150182916549802</v>
      </c>
      <c r="AK251" s="1336" t="s">
        <v>1596</v>
      </c>
      <c r="AL251" s="89" t="s">
        <v>1596</v>
      </c>
      <c r="AM251" s="1336" t="s">
        <v>1596</v>
      </c>
      <c r="AN251" s="327">
        <f t="shared" si="71"/>
        <v>33509.057250070371</v>
      </c>
      <c r="AO251" s="327">
        <f t="shared" si="76"/>
        <v>9201.1794495645245</v>
      </c>
      <c r="AP251" s="327">
        <f t="shared" si="76"/>
        <v>381.00121944366543</v>
      </c>
      <c r="AQ251" s="327">
        <f t="shared" si="76"/>
        <v>3829.0622554088368</v>
      </c>
      <c r="AR251" s="327">
        <f t="shared" si="76"/>
        <v>0</v>
      </c>
      <c r="AS251" s="327">
        <f t="shared" si="76"/>
        <v>18973.860728294534</v>
      </c>
      <c r="AT251" s="327">
        <f t="shared" si="76"/>
        <v>38.100121944366542</v>
      </c>
      <c r="AU251" s="327">
        <f t="shared" si="76"/>
        <v>57.150182916549802</v>
      </c>
      <c r="AV251" s="327">
        <f t="shared" si="76"/>
        <v>38.100121944366542</v>
      </c>
      <c r="AW251" s="327">
        <f t="shared" si="76"/>
        <v>76.200243888733084</v>
      </c>
      <c r="AX251" s="327">
        <f t="shared" si="76"/>
        <v>228.60073166619921</v>
      </c>
      <c r="AY251" s="327">
        <f t="shared" si="76"/>
        <v>57.150182916549802</v>
      </c>
      <c r="AZ251" s="327">
        <f t="shared" si="76"/>
        <v>57.150182916549802</v>
      </c>
      <c r="BA251" s="327">
        <f t="shared" si="76"/>
        <v>38.100121944366542</v>
      </c>
      <c r="BB251" s="327">
        <f t="shared" si="76"/>
        <v>19.050060972183271</v>
      </c>
      <c r="BC251" s="327">
        <f t="shared" si="72"/>
        <v>266.70085361056579</v>
      </c>
      <c r="BD251" s="327">
        <f t="shared" si="72"/>
        <v>95.250304860916359</v>
      </c>
      <c r="BE251" s="327">
        <f t="shared" si="72"/>
        <v>95.250304860916359</v>
      </c>
      <c r="BF251" s="327">
        <f t="shared" si="68"/>
        <v>57.150182916549802</v>
      </c>
    </row>
    <row r="252" spans="2:58" ht="14.25">
      <c r="B252" s="12" t="s">
        <v>224</v>
      </c>
      <c r="C252" s="1895" t="s">
        <v>231</v>
      </c>
      <c r="D252" s="1846" t="s">
        <v>241</v>
      </c>
      <c r="E252" s="1886" t="s">
        <v>19</v>
      </c>
      <c r="F252" s="1887" t="s">
        <v>16</v>
      </c>
      <c r="G252" s="1847">
        <v>17.5</v>
      </c>
      <c r="H252" s="1897">
        <v>785.4</v>
      </c>
      <c r="I252" s="1862">
        <v>785.4</v>
      </c>
      <c r="J252" s="1862">
        <v>785.4</v>
      </c>
      <c r="K252" s="1894">
        <v>17.59</v>
      </c>
      <c r="R252" s="327">
        <f t="shared" si="69"/>
        <v>13815.186</v>
      </c>
      <c r="S252" s="327">
        <f t="shared" si="75"/>
        <v>3793.4820000000022</v>
      </c>
      <c r="T252" s="327">
        <f t="shared" si="75"/>
        <v>157.08000000000001</v>
      </c>
      <c r="U252" s="327">
        <f t="shared" si="75"/>
        <v>1578.654</v>
      </c>
      <c r="V252" s="327">
        <f t="shared" si="75"/>
        <v>0</v>
      </c>
      <c r="W252" s="327">
        <f t="shared" si="75"/>
        <v>7822.5839999999989</v>
      </c>
      <c r="X252" s="327">
        <f t="shared" si="75"/>
        <v>15.708000000000002</v>
      </c>
      <c r="Y252" s="327">
        <f t="shared" si="75"/>
        <v>23.561999999999998</v>
      </c>
      <c r="Z252" s="327">
        <f t="shared" si="75"/>
        <v>15.708000000000002</v>
      </c>
      <c r="AA252" s="327">
        <f t="shared" si="75"/>
        <v>31.416000000000004</v>
      </c>
      <c r="AB252" s="327">
        <f t="shared" si="75"/>
        <v>94.24799999999999</v>
      </c>
      <c r="AC252" s="327">
        <f t="shared" si="75"/>
        <v>23.561999999999998</v>
      </c>
      <c r="AD252" s="327">
        <f t="shared" si="75"/>
        <v>23.561999999999998</v>
      </c>
      <c r="AE252" s="327">
        <f t="shared" si="75"/>
        <v>15.708000000000002</v>
      </c>
      <c r="AF252" s="327">
        <f t="shared" si="75"/>
        <v>7.854000000000001</v>
      </c>
      <c r="AG252" s="327">
        <f t="shared" si="70"/>
        <v>109.956</v>
      </c>
      <c r="AH252" s="327">
        <f t="shared" si="70"/>
        <v>39.270000000000003</v>
      </c>
      <c r="AI252" s="327">
        <f t="shared" si="70"/>
        <v>39.270000000000003</v>
      </c>
      <c r="AJ252" s="327">
        <f t="shared" si="66"/>
        <v>23.561999999999998</v>
      </c>
      <c r="AK252" s="1336" t="s">
        <v>1596</v>
      </c>
      <c r="AL252" s="89" t="s">
        <v>1596</v>
      </c>
      <c r="AM252" s="1336" t="s">
        <v>1596</v>
      </c>
      <c r="AN252" s="327">
        <f t="shared" si="71"/>
        <v>13815.186</v>
      </c>
      <c r="AO252" s="327">
        <f t="shared" si="76"/>
        <v>3793.4820000000022</v>
      </c>
      <c r="AP252" s="327">
        <f t="shared" si="76"/>
        <v>157.08000000000001</v>
      </c>
      <c r="AQ252" s="327">
        <f t="shared" si="76"/>
        <v>1578.654</v>
      </c>
      <c r="AR252" s="327">
        <f t="shared" si="76"/>
        <v>0</v>
      </c>
      <c r="AS252" s="327">
        <f t="shared" si="76"/>
        <v>7822.5839999999989</v>
      </c>
      <c r="AT252" s="327">
        <f t="shared" si="76"/>
        <v>15.708000000000002</v>
      </c>
      <c r="AU252" s="327">
        <f t="shared" si="76"/>
        <v>23.561999999999998</v>
      </c>
      <c r="AV252" s="327">
        <f t="shared" si="76"/>
        <v>15.708000000000002</v>
      </c>
      <c r="AW252" s="327">
        <f t="shared" si="76"/>
        <v>31.416000000000004</v>
      </c>
      <c r="AX252" s="327">
        <f t="shared" si="76"/>
        <v>94.24799999999999</v>
      </c>
      <c r="AY252" s="327">
        <f t="shared" si="76"/>
        <v>23.561999999999998</v>
      </c>
      <c r="AZ252" s="327">
        <f t="shared" si="76"/>
        <v>23.561999999999998</v>
      </c>
      <c r="BA252" s="327">
        <f t="shared" si="76"/>
        <v>15.708000000000002</v>
      </c>
      <c r="BB252" s="327">
        <f t="shared" si="76"/>
        <v>7.854000000000001</v>
      </c>
      <c r="BC252" s="327">
        <f t="shared" si="72"/>
        <v>109.956</v>
      </c>
      <c r="BD252" s="327">
        <f t="shared" si="72"/>
        <v>39.270000000000003</v>
      </c>
      <c r="BE252" s="327">
        <f t="shared" si="72"/>
        <v>39.270000000000003</v>
      </c>
      <c r="BF252" s="327">
        <f t="shared" si="68"/>
        <v>23.561999999999998</v>
      </c>
    </row>
    <row r="253" spans="2:58" ht="14.25">
      <c r="B253" s="12" t="s">
        <v>224</v>
      </c>
      <c r="C253" s="1895" t="s">
        <v>231</v>
      </c>
      <c r="D253" s="1846" t="s">
        <v>1706</v>
      </c>
      <c r="E253" s="1886" t="s">
        <v>19</v>
      </c>
      <c r="F253" s="1887" t="s">
        <v>16</v>
      </c>
      <c r="G253" s="1847">
        <v>17.5</v>
      </c>
      <c r="H253" s="1897">
        <v>7645.3433949706714</v>
      </c>
      <c r="I253" s="1862">
        <v>7645.3433949706714</v>
      </c>
      <c r="J253" s="1862">
        <v>7645.3433949706714</v>
      </c>
      <c r="K253" s="1894">
        <v>17.59</v>
      </c>
      <c r="R253" s="327">
        <f t="shared" si="69"/>
        <v>134481.59031753411</v>
      </c>
      <c r="S253" s="327">
        <f t="shared" si="75"/>
        <v>36927.008597708365</v>
      </c>
      <c r="T253" s="327">
        <f t="shared" si="75"/>
        <v>1529.0686789941344</v>
      </c>
      <c r="U253" s="327">
        <f t="shared" si="75"/>
        <v>15367.140223891049</v>
      </c>
      <c r="V253" s="327">
        <f t="shared" si="75"/>
        <v>0</v>
      </c>
      <c r="W253" s="327">
        <f t="shared" si="75"/>
        <v>76147.620213907881</v>
      </c>
      <c r="X253" s="327">
        <f t="shared" si="75"/>
        <v>152.90686789941344</v>
      </c>
      <c r="Y253" s="327">
        <f t="shared" si="75"/>
        <v>229.36030184912013</v>
      </c>
      <c r="Z253" s="327">
        <f t="shared" si="75"/>
        <v>152.90686789941344</v>
      </c>
      <c r="AA253" s="327">
        <f t="shared" si="75"/>
        <v>305.81373579882688</v>
      </c>
      <c r="AB253" s="327">
        <f t="shared" si="75"/>
        <v>917.44120739648054</v>
      </c>
      <c r="AC253" s="327">
        <f t="shared" si="75"/>
        <v>229.36030184912013</v>
      </c>
      <c r="AD253" s="327">
        <f t="shared" si="75"/>
        <v>229.36030184912013</v>
      </c>
      <c r="AE253" s="327">
        <f t="shared" si="75"/>
        <v>152.90686789941344</v>
      </c>
      <c r="AF253" s="327">
        <f t="shared" si="75"/>
        <v>76.453433949706721</v>
      </c>
      <c r="AG253" s="327">
        <f t="shared" si="70"/>
        <v>1070.3480752958942</v>
      </c>
      <c r="AH253" s="327">
        <f t="shared" si="70"/>
        <v>382.2671697485336</v>
      </c>
      <c r="AI253" s="327">
        <f t="shared" si="70"/>
        <v>382.2671697485336</v>
      </c>
      <c r="AJ253" s="327">
        <f t="shared" si="66"/>
        <v>229.36030184912013</v>
      </c>
      <c r="AK253" s="1336" t="s">
        <v>1596</v>
      </c>
      <c r="AL253" s="89" t="s">
        <v>1596</v>
      </c>
      <c r="AM253" s="1336" t="s">
        <v>1596</v>
      </c>
      <c r="AN253" s="327">
        <f t="shared" si="71"/>
        <v>134481.59031753411</v>
      </c>
      <c r="AO253" s="327">
        <f t="shared" si="76"/>
        <v>36927.008597708365</v>
      </c>
      <c r="AP253" s="327">
        <f t="shared" si="76"/>
        <v>1529.0686789941344</v>
      </c>
      <c r="AQ253" s="327">
        <f t="shared" si="76"/>
        <v>15367.140223891049</v>
      </c>
      <c r="AR253" s="327">
        <f t="shared" si="76"/>
        <v>0</v>
      </c>
      <c r="AS253" s="327">
        <f t="shared" si="76"/>
        <v>76147.620213907881</v>
      </c>
      <c r="AT253" s="327">
        <f t="shared" si="76"/>
        <v>152.90686789941344</v>
      </c>
      <c r="AU253" s="327">
        <f t="shared" si="76"/>
        <v>229.36030184912013</v>
      </c>
      <c r="AV253" s="327">
        <f t="shared" si="76"/>
        <v>152.90686789941344</v>
      </c>
      <c r="AW253" s="327">
        <f t="shared" si="76"/>
        <v>305.81373579882688</v>
      </c>
      <c r="AX253" s="327">
        <f t="shared" si="76"/>
        <v>917.44120739648054</v>
      </c>
      <c r="AY253" s="327">
        <f t="shared" si="76"/>
        <v>229.36030184912013</v>
      </c>
      <c r="AZ253" s="327">
        <f t="shared" si="76"/>
        <v>229.36030184912013</v>
      </c>
      <c r="BA253" s="327">
        <f t="shared" si="76"/>
        <v>152.90686789941344</v>
      </c>
      <c r="BB253" s="327">
        <f t="shared" si="76"/>
        <v>76.453433949706721</v>
      </c>
      <c r="BC253" s="327">
        <f t="shared" si="72"/>
        <v>1070.3480752958942</v>
      </c>
      <c r="BD253" s="327">
        <f t="shared" si="72"/>
        <v>382.2671697485336</v>
      </c>
      <c r="BE253" s="327">
        <f t="shared" si="72"/>
        <v>382.2671697485336</v>
      </c>
      <c r="BF253" s="327">
        <f t="shared" si="68"/>
        <v>229.36030184912013</v>
      </c>
    </row>
    <row r="254" spans="2:58" ht="14.25">
      <c r="B254" s="12" t="s">
        <v>224</v>
      </c>
      <c r="C254" s="1895" t="s">
        <v>231</v>
      </c>
      <c r="D254" s="1846" t="s">
        <v>242</v>
      </c>
      <c r="E254" s="1886" t="s">
        <v>19</v>
      </c>
      <c r="F254" s="1887" t="s">
        <v>16</v>
      </c>
      <c r="G254" s="1847">
        <v>17.39</v>
      </c>
      <c r="H254" s="1897">
        <v>3683.4893189688369</v>
      </c>
      <c r="I254" s="1862">
        <v>3683.4893189688369</v>
      </c>
      <c r="J254" s="1862">
        <v>3683.4893189688369</v>
      </c>
      <c r="K254" s="1894">
        <v>17.59</v>
      </c>
      <c r="R254" s="327">
        <f t="shared" si="69"/>
        <v>64792.577120661837</v>
      </c>
      <c r="S254" s="327">
        <f t="shared" si="75"/>
        <v>17791.253410619494</v>
      </c>
      <c r="T254" s="327">
        <f t="shared" si="75"/>
        <v>736.69786379376751</v>
      </c>
      <c r="U254" s="327">
        <f t="shared" si="75"/>
        <v>7403.8135311273618</v>
      </c>
      <c r="V254" s="327">
        <f t="shared" si="75"/>
        <v>0</v>
      </c>
      <c r="W254" s="327">
        <f t="shared" si="75"/>
        <v>36687.55361692961</v>
      </c>
      <c r="X254" s="327">
        <f t="shared" si="75"/>
        <v>73.669786379376745</v>
      </c>
      <c r="Y254" s="327">
        <f t="shared" si="75"/>
        <v>110.50467956906509</v>
      </c>
      <c r="Z254" s="327">
        <f t="shared" si="75"/>
        <v>73.669786379376745</v>
      </c>
      <c r="AA254" s="327">
        <f t="shared" si="75"/>
        <v>147.33957275875349</v>
      </c>
      <c r="AB254" s="327">
        <f t="shared" si="75"/>
        <v>442.01871827626036</v>
      </c>
      <c r="AC254" s="327">
        <f t="shared" si="75"/>
        <v>110.50467956906509</v>
      </c>
      <c r="AD254" s="327">
        <f t="shared" si="75"/>
        <v>110.50467956906509</v>
      </c>
      <c r="AE254" s="327">
        <f t="shared" si="75"/>
        <v>73.669786379376745</v>
      </c>
      <c r="AF254" s="327">
        <f t="shared" si="75"/>
        <v>36.834893189688373</v>
      </c>
      <c r="AG254" s="327">
        <f t="shared" si="70"/>
        <v>515.68850465563719</v>
      </c>
      <c r="AH254" s="327">
        <f t="shared" si="70"/>
        <v>184.17446594844188</v>
      </c>
      <c r="AI254" s="327">
        <f t="shared" si="70"/>
        <v>184.17446594844188</v>
      </c>
      <c r="AJ254" s="327">
        <f t="shared" si="66"/>
        <v>110.50467956906509</v>
      </c>
      <c r="AK254" s="1336" t="s">
        <v>1596</v>
      </c>
      <c r="AL254" s="89" t="s">
        <v>1596</v>
      </c>
      <c r="AM254" s="1336" t="s">
        <v>1596</v>
      </c>
      <c r="AN254" s="327">
        <f t="shared" si="71"/>
        <v>64792.577120661837</v>
      </c>
      <c r="AO254" s="327">
        <f t="shared" si="76"/>
        <v>17791.253410619494</v>
      </c>
      <c r="AP254" s="327">
        <f t="shared" si="76"/>
        <v>736.69786379376751</v>
      </c>
      <c r="AQ254" s="327">
        <f t="shared" si="76"/>
        <v>7403.8135311273618</v>
      </c>
      <c r="AR254" s="327">
        <f t="shared" si="76"/>
        <v>0</v>
      </c>
      <c r="AS254" s="327">
        <f t="shared" si="76"/>
        <v>36687.55361692961</v>
      </c>
      <c r="AT254" s="327">
        <f t="shared" si="76"/>
        <v>73.669786379376745</v>
      </c>
      <c r="AU254" s="327">
        <f t="shared" si="76"/>
        <v>110.50467956906509</v>
      </c>
      <c r="AV254" s="327">
        <f t="shared" si="76"/>
        <v>73.669786379376745</v>
      </c>
      <c r="AW254" s="327">
        <f t="shared" si="76"/>
        <v>147.33957275875349</v>
      </c>
      <c r="AX254" s="327">
        <f t="shared" si="76"/>
        <v>442.01871827626036</v>
      </c>
      <c r="AY254" s="327">
        <f t="shared" si="76"/>
        <v>110.50467956906509</v>
      </c>
      <c r="AZ254" s="327">
        <f t="shared" si="76"/>
        <v>110.50467956906509</v>
      </c>
      <c r="BA254" s="327">
        <f t="shared" si="76"/>
        <v>73.669786379376745</v>
      </c>
      <c r="BB254" s="327">
        <f t="shared" si="76"/>
        <v>36.834893189688373</v>
      </c>
      <c r="BC254" s="327">
        <f t="shared" si="72"/>
        <v>515.68850465563719</v>
      </c>
      <c r="BD254" s="327">
        <f t="shared" si="72"/>
        <v>184.17446594844188</v>
      </c>
      <c r="BE254" s="327">
        <f t="shared" si="72"/>
        <v>184.17446594844188</v>
      </c>
      <c r="BF254" s="327">
        <f t="shared" si="68"/>
        <v>110.50467956906509</v>
      </c>
    </row>
    <row r="255" spans="2:58" ht="14.25">
      <c r="B255" s="12" t="s">
        <v>224</v>
      </c>
      <c r="C255" s="1895" t="s">
        <v>231</v>
      </c>
      <c r="D255" s="1846" t="s">
        <v>1707</v>
      </c>
      <c r="E255" s="1886" t="s">
        <v>19</v>
      </c>
      <c r="F255" s="1887" t="s">
        <v>16</v>
      </c>
      <c r="G255" s="1847">
        <v>17.39</v>
      </c>
      <c r="H255" s="1897">
        <v>0</v>
      </c>
      <c r="I255" s="1862">
        <v>0</v>
      </c>
      <c r="J255" s="1862">
        <v>0</v>
      </c>
      <c r="K255" s="1894">
        <v>17.59</v>
      </c>
      <c r="R255" s="327">
        <f t="shared" si="69"/>
        <v>0</v>
      </c>
      <c r="S255" s="327">
        <f t="shared" si="75"/>
        <v>0</v>
      </c>
      <c r="T255" s="327">
        <f t="shared" si="75"/>
        <v>0</v>
      </c>
      <c r="U255" s="327">
        <f t="shared" si="75"/>
        <v>0</v>
      </c>
      <c r="V255" s="327">
        <f t="shared" si="75"/>
        <v>0</v>
      </c>
      <c r="W255" s="327">
        <f t="shared" si="75"/>
        <v>0</v>
      </c>
      <c r="X255" s="327">
        <f t="shared" si="75"/>
        <v>0</v>
      </c>
      <c r="Y255" s="327">
        <f t="shared" si="75"/>
        <v>0</v>
      </c>
      <c r="Z255" s="327">
        <f t="shared" si="75"/>
        <v>0</v>
      </c>
      <c r="AA255" s="327">
        <f t="shared" si="75"/>
        <v>0</v>
      </c>
      <c r="AB255" s="327">
        <f t="shared" si="75"/>
        <v>0</v>
      </c>
      <c r="AC255" s="327">
        <f t="shared" si="75"/>
        <v>0</v>
      </c>
      <c r="AD255" s="327">
        <f t="shared" ref="S255:AF273" si="77">+$R255*VLOOKUP($E255,$P$5:$AF$7,AD$1+3,FALSE)</f>
        <v>0</v>
      </c>
      <c r="AE255" s="327">
        <f t="shared" si="77"/>
        <v>0</v>
      </c>
      <c r="AF255" s="327">
        <f t="shared" si="77"/>
        <v>0</v>
      </c>
      <c r="AG255" s="327">
        <f t="shared" si="70"/>
        <v>0</v>
      </c>
      <c r="AH255" s="327">
        <f t="shared" si="70"/>
        <v>0</v>
      </c>
      <c r="AI255" s="327">
        <f t="shared" si="70"/>
        <v>0</v>
      </c>
      <c r="AJ255" s="327">
        <f t="shared" si="66"/>
        <v>0</v>
      </c>
      <c r="AK255" s="1336" t="s">
        <v>1596</v>
      </c>
      <c r="AL255" s="89" t="s">
        <v>1596</v>
      </c>
      <c r="AM255" s="1336" t="s">
        <v>1596</v>
      </c>
      <c r="AN255" s="327">
        <f t="shared" si="71"/>
        <v>0</v>
      </c>
      <c r="AO255" s="327">
        <f t="shared" si="76"/>
        <v>0</v>
      </c>
      <c r="AP255" s="327">
        <f t="shared" si="76"/>
        <v>0</v>
      </c>
      <c r="AQ255" s="327">
        <f t="shared" si="76"/>
        <v>0</v>
      </c>
      <c r="AR255" s="327">
        <f t="shared" si="76"/>
        <v>0</v>
      </c>
      <c r="AS255" s="327">
        <f t="shared" si="76"/>
        <v>0</v>
      </c>
      <c r="AT255" s="327">
        <f t="shared" si="76"/>
        <v>0</v>
      </c>
      <c r="AU255" s="327">
        <f t="shared" si="76"/>
        <v>0</v>
      </c>
      <c r="AV255" s="327">
        <f t="shared" si="76"/>
        <v>0</v>
      </c>
      <c r="AW255" s="327">
        <f t="shared" si="76"/>
        <v>0</v>
      </c>
      <c r="AX255" s="327">
        <f t="shared" si="76"/>
        <v>0</v>
      </c>
      <c r="AY255" s="327">
        <f t="shared" si="76"/>
        <v>0</v>
      </c>
      <c r="AZ255" s="327">
        <f t="shared" ref="AO255:BB273" si="78">+$AN255*VLOOKUP($E255,$AL$5:$BB$7,AZ$1+3,FALSE)</f>
        <v>0</v>
      </c>
      <c r="BA255" s="327">
        <f t="shared" si="78"/>
        <v>0</v>
      </c>
      <c r="BB255" s="327">
        <f t="shared" si="78"/>
        <v>0</v>
      </c>
      <c r="BC255" s="327">
        <f t="shared" si="72"/>
        <v>0</v>
      </c>
      <c r="BD255" s="327">
        <f t="shared" si="72"/>
        <v>0</v>
      </c>
      <c r="BE255" s="327">
        <f t="shared" si="72"/>
        <v>0</v>
      </c>
      <c r="BF255" s="327">
        <f t="shared" si="68"/>
        <v>0</v>
      </c>
    </row>
    <row r="256" spans="2:58" ht="14.25">
      <c r="B256" s="12" t="s">
        <v>224</v>
      </c>
      <c r="C256" s="1895" t="s">
        <v>244</v>
      </c>
      <c r="D256" s="1846" t="s">
        <v>245</v>
      </c>
      <c r="E256" s="1886" t="s">
        <v>15</v>
      </c>
      <c r="F256" s="1887" t="s">
        <v>16</v>
      </c>
      <c r="G256" s="1847">
        <v>17.82</v>
      </c>
      <c r="H256" s="1897">
        <v>520.09857199999999</v>
      </c>
      <c r="I256" s="1862">
        <v>520.09857199999999</v>
      </c>
      <c r="J256" s="1862">
        <v>520.09857199999999</v>
      </c>
      <c r="K256" s="1894">
        <v>12.2</v>
      </c>
      <c r="R256" s="327">
        <f t="shared" si="69"/>
        <v>6345.2025783999998</v>
      </c>
      <c r="S256" s="327">
        <f t="shared" si="77"/>
        <v>2512.076102760002</v>
      </c>
      <c r="T256" s="327">
        <f t="shared" si="77"/>
        <v>104.01971440000003</v>
      </c>
      <c r="U256" s="327">
        <f t="shared" si="77"/>
        <v>1045.39812972</v>
      </c>
      <c r="V256" s="327">
        <f t="shared" si="77"/>
        <v>0</v>
      </c>
      <c r="W256" s="327">
        <f t="shared" si="77"/>
        <v>2376.8504740400003</v>
      </c>
      <c r="X256" s="327">
        <f t="shared" si="77"/>
        <v>10.401971440000002</v>
      </c>
      <c r="Y256" s="327">
        <f t="shared" si="77"/>
        <v>15.602957160000001</v>
      </c>
      <c r="Z256" s="327">
        <f t="shared" si="77"/>
        <v>10.401971440000002</v>
      </c>
      <c r="AA256" s="327">
        <f t="shared" si="77"/>
        <v>20.803942880000005</v>
      </c>
      <c r="AB256" s="327">
        <f t="shared" si="77"/>
        <v>62.411828640000003</v>
      </c>
      <c r="AC256" s="327">
        <f t="shared" si="77"/>
        <v>15.602957160000001</v>
      </c>
      <c r="AD256" s="327">
        <f t="shared" si="77"/>
        <v>15.602957160000001</v>
      </c>
      <c r="AE256" s="327">
        <f t="shared" si="77"/>
        <v>10.401971440000002</v>
      </c>
      <c r="AF256" s="327">
        <f t="shared" si="77"/>
        <v>5.2009857200000011</v>
      </c>
      <c r="AG256" s="327">
        <f t="shared" si="70"/>
        <v>72.813800080000007</v>
      </c>
      <c r="AH256" s="327">
        <f t="shared" si="70"/>
        <v>26.004928600000007</v>
      </c>
      <c r="AI256" s="327">
        <f t="shared" si="70"/>
        <v>26.004928600000007</v>
      </c>
      <c r="AJ256" s="327">
        <f t="shared" si="66"/>
        <v>15.602957160000001</v>
      </c>
      <c r="AK256" s="1336" t="s">
        <v>1596</v>
      </c>
      <c r="AL256" s="89" t="s">
        <v>1596</v>
      </c>
      <c r="AM256" s="1336" t="s">
        <v>1596</v>
      </c>
      <c r="AN256" s="327">
        <f t="shared" si="71"/>
        <v>6345.2025783999998</v>
      </c>
      <c r="AO256" s="327">
        <f t="shared" si="78"/>
        <v>2512.076102760002</v>
      </c>
      <c r="AP256" s="327">
        <f t="shared" si="78"/>
        <v>104.01971440000003</v>
      </c>
      <c r="AQ256" s="327">
        <f t="shared" si="78"/>
        <v>1045.39812972</v>
      </c>
      <c r="AR256" s="327">
        <f t="shared" si="78"/>
        <v>0</v>
      </c>
      <c r="AS256" s="327">
        <f t="shared" si="78"/>
        <v>2376.8504740400003</v>
      </c>
      <c r="AT256" s="327">
        <f t="shared" si="78"/>
        <v>10.401971440000002</v>
      </c>
      <c r="AU256" s="327">
        <f t="shared" si="78"/>
        <v>15.602957160000001</v>
      </c>
      <c r="AV256" s="327">
        <f t="shared" si="78"/>
        <v>10.401971440000002</v>
      </c>
      <c r="AW256" s="327">
        <f t="shared" si="78"/>
        <v>20.803942880000005</v>
      </c>
      <c r="AX256" s="327">
        <f t="shared" si="78"/>
        <v>62.411828640000003</v>
      </c>
      <c r="AY256" s="327">
        <f t="shared" si="78"/>
        <v>15.602957160000001</v>
      </c>
      <c r="AZ256" s="327">
        <f t="shared" si="78"/>
        <v>15.602957160000001</v>
      </c>
      <c r="BA256" s="327">
        <f t="shared" si="78"/>
        <v>10.401971440000002</v>
      </c>
      <c r="BB256" s="327">
        <f t="shared" si="78"/>
        <v>5.2009857200000011</v>
      </c>
      <c r="BC256" s="327">
        <f t="shared" si="72"/>
        <v>72.813800080000007</v>
      </c>
      <c r="BD256" s="327">
        <f t="shared" si="72"/>
        <v>26.004928600000007</v>
      </c>
      <c r="BE256" s="327">
        <f t="shared" si="72"/>
        <v>26.004928600000007</v>
      </c>
      <c r="BF256" s="327">
        <f t="shared" si="68"/>
        <v>15.602957160000001</v>
      </c>
    </row>
    <row r="257" spans="2:58" ht="14.25">
      <c r="B257" s="12" t="s">
        <v>224</v>
      </c>
      <c r="C257" s="1895" t="s">
        <v>244</v>
      </c>
      <c r="D257" s="1846" t="s">
        <v>245</v>
      </c>
      <c r="E257" s="1886" t="s">
        <v>15</v>
      </c>
      <c r="F257" s="1887" t="s">
        <v>16</v>
      </c>
      <c r="G257" s="1847">
        <v>17.82</v>
      </c>
      <c r="H257" s="1897">
        <v>2719.8652360000001</v>
      </c>
      <c r="I257" s="1862">
        <v>2719.8652360000001</v>
      </c>
      <c r="J257" s="1862">
        <v>2719.8652360000001</v>
      </c>
      <c r="K257" s="1894">
        <v>12.2</v>
      </c>
      <c r="R257" s="327">
        <f t="shared" si="69"/>
        <v>33182.355879199997</v>
      </c>
      <c r="S257" s="327">
        <f t="shared" si="77"/>
        <v>13136.949089880009</v>
      </c>
      <c r="T257" s="327">
        <f t="shared" si="77"/>
        <v>543.97304720000011</v>
      </c>
      <c r="U257" s="327">
        <f t="shared" si="77"/>
        <v>5466.9291243600001</v>
      </c>
      <c r="V257" s="327">
        <f t="shared" si="77"/>
        <v>0</v>
      </c>
      <c r="W257" s="327">
        <f t="shared" si="77"/>
        <v>12429.784128520001</v>
      </c>
      <c r="X257" s="327">
        <f t="shared" si="77"/>
        <v>54.397304720000008</v>
      </c>
      <c r="Y257" s="327">
        <f t="shared" si="77"/>
        <v>81.595957080000005</v>
      </c>
      <c r="Z257" s="327">
        <f t="shared" si="77"/>
        <v>54.397304720000008</v>
      </c>
      <c r="AA257" s="327">
        <f t="shared" si="77"/>
        <v>108.79460944000002</v>
      </c>
      <c r="AB257" s="327">
        <f t="shared" si="77"/>
        <v>326.38382832000002</v>
      </c>
      <c r="AC257" s="327">
        <f t="shared" si="77"/>
        <v>81.595957080000005</v>
      </c>
      <c r="AD257" s="327">
        <f t="shared" si="77"/>
        <v>81.595957080000005</v>
      </c>
      <c r="AE257" s="327">
        <f t="shared" si="77"/>
        <v>54.397304720000008</v>
      </c>
      <c r="AF257" s="327">
        <f t="shared" si="77"/>
        <v>27.198652360000004</v>
      </c>
      <c r="AG257" s="327">
        <f t="shared" si="70"/>
        <v>380.78113303999999</v>
      </c>
      <c r="AH257" s="327">
        <f t="shared" si="70"/>
        <v>135.99326180000003</v>
      </c>
      <c r="AI257" s="327">
        <f t="shared" si="70"/>
        <v>135.99326180000003</v>
      </c>
      <c r="AJ257" s="327">
        <f t="shared" si="66"/>
        <v>81.595957080000005</v>
      </c>
      <c r="AK257" s="1336" t="s">
        <v>1596</v>
      </c>
      <c r="AL257" s="89" t="s">
        <v>1596</v>
      </c>
      <c r="AM257" s="1336" t="s">
        <v>1596</v>
      </c>
      <c r="AN257" s="327">
        <f t="shared" si="71"/>
        <v>33182.355879199997</v>
      </c>
      <c r="AO257" s="327">
        <f t="shared" si="78"/>
        <v>13136.949089880009</v>
      </c>
      <c r="AP257" s="327">
        <f t="shared" si="78"/>
        <v>543.97304720000011</v>
      </c>
      <c r="AQ257" s="327">
        <f t="shared" si="78"/>
        <v>5466.9291243600001</v>
      </c>
      <c r="AR257" s="327">
        <f t="shared" si="78"/>
        <v>0</v>
      </c>
      <c r="AS257" s="327">
        <f t="shared" si="78"/>
        <v>12429.784128520001</v>
      </c>
      <c r="AT257" s="327">
        <f t="shared" si="78"/>
        <v>54.397304720000008</v>
      </c>
      <c r="AU257" s="327">
        <f t="shared" si="78"/>
        <v>81.595957080000005</v>
      </c>
      <c r="AV257" s="327">
        <f t="shared" si="78"/>
        <v>54.397304720000008</v>
      </c>
      <c r="AW257" s="327">
        <f t="shared" si="78"/>
        <v>108.79460944000002</v>
      </c>
      <c r="AX257" s="327">
        <f t="shared" si="78"/>
        <v>326.38382832000002</v>
      </c>
      <c r="AY257" s="327">
        <f t="shared" si="78"/>
        <v>81.595957080000005</v>
      </c>
      <c r="AZ257" s="327">
        <f t="shared" si="78"/>
        <v>81.595957080000005</v>
      </c>
      <c r="BA257" s="327">
        <f t="shared" si="78"/>
        <v>54.397304720000008</v>
      </c>
      <c r="BB257" s="327">
        <f t="shared" si="78"/>
        <v>27.198652360000004</v>
      </c>
      <c r="BC257" s="327">
        <f t="shared" si="72"/>
        <v>380.78113303999999</v>
      </c>
      <c r="BD257" s="327">
        <f t="shared" si="72"/>
        <v>135.99326180000003</v>
      </c>
      <c r="BE257" s="327">
        <f t="shared" si="72"/>
        <v>135.99326180000003</v>
      </c>
      <c r="BF257" s="327">
        <f t="shared" si="68"/>
        <v>81.595957080000005</v>
      </c>
    </row>
    <row r="258" spans="2:58" ht="14.25">
      <c r="B258" s="12" t="s">
        <v>224</v>
      </c>
      <c r="C258" s="1895" t="s">
        <v>246</v>
      </c>
      <c r="D258" s="1846" t="s">
        <v>247</v>
      </c>
      <c r="E258" s="1886" t="s">
        <v>19</v>
      </c>
      <c r="F258" s="1887" t="s">
        <v>16</v>
      </c>
      <c r="G258" s="1847">
        <v>17.39</v>
      </c>
      <c r="H258" s="1897">
        <v>1576.0305903414001</v>
      </c>
      <c r="I258" s="1862">
        <v>1576.0305903414001</v>
      </c>
      <c r="J258" s="1862">
        <v>1576.0305903414001</v>
      </c>
      <c r="K258" s="1894">
        <v>17.59</v>
      </c>
      <c r="R258" s="327">
        <f t="shared" si="69"/>
        <v>27722.378084105228</v>
      </c>
      <c r="S258" s="327">
        <f t="shared" si="77"/>
        <v>7612.227751348968</v>
      </c>
      <c r="T258" s="327">
        <f t="shared" si="77"/>
        <v>315.20611806828009</v>
      </c>
      <c r="U258" s="327">
        <f t="shared" si="77"/>
        <v>3167.8214865862142</v>
      </c>
      <c r="V258" s="327">
        <f t="shared" si="77"/>
        <v>0</v>
      </c>
      <c r="W258" s="327">
        <f t="shared" si="77"/>
        <v>15697.264679800344</v>
      </c>
      <c r="X258" s="327">
        <f t="shared" si="77"/>
        <v>31.520611806828008</v>
      </c>
      <c r="Y258" s="327">
        <f t="shared" si="77"/>
        <v>47.280917710242001</v>
      </c>
      <c r="Z258" s="327">
        <f t="shared" si="77"/>
        <v>31.520611806828008</v>
      </c>
      <c r="AA258" s="327">
        <f t="shared" si="77"/>
        <v>63.041223613656015</v>
      </c>
      <c r="AB258" s="327">
        <f t="shared" si="77"/>
        <v>189.123670840968</v>
      </c>
      <c r="AC258" s="327">
        <f t="shared" si="77"/>
        <v>47.280917710242001</v>
      </c>
      <c r="AD258" s="327">
        <f t="shared" si="77"/>
        <v>47.280917710242001</v>
      </c>
      <c r="AE258" s="327">
        <f t="shared" si="77"/>
        <v>31.520611806828008</v>
      </c>
      <c r="AF258" s="327">
        <f t="shared" si="77"/>
        <v>15.760305903414004</v>
      </c>
      <c r="AG258" s="327">
        <f t="shared" si="70"/>
        <v>220.64428264779605</v>
      </c>
      <c r="AH258" s="327">
        <f t="shared" si="70"/>
        <v>78.801529517070023</v>
      </c>
      <c r="AI258" s="327">
        <f t="shared" si="70"/>
        <v>78.801529517070023</v>
      </c>
      <c r="AJ258" s="327">
        <f t="shared" si="66"/>
        <v>47.280917710242001</v>
      </c>
      <c r="AK258" s="1336" t="s">
        <v>1596</v>
      </c>
      <c r="AL258" s="89" t="s">
        <v>1596</v>
      </c>
      <c r="AM258" s="1336" t="s">
        <v>1596</v>
      </c>
      <c r="AN258" s="327">
        <f t="shared" si="71"/>
        <v>27722.378084105228</v>
      </c>
      <c r="AO258" s="327">
        <f t="shared" si="78"/>
        <v>7612.227751348968</v>
      </c>
      <c r="AP258" s="327">
        <f t="shared" si="78"/>
        <v>315.20611806828009</v>
      </c>
      <c r="AQ258" s="327">
        <f t="shared" si="78"/>
        <v>3167.8214865862142</v>
      </c>
      <c r="AR258" s="327">
        <f t="shared" si="78"/>
        <v>0</v>
      </c>
      <c r="AS258" s="327">
        <f t="shared" si="78"/>
        <v>15697.264679800344</v>
      </c>
      <c r="AT258" s="327">
        <f t="shared" si="78"/>
        <v>31.520611806828008</v>
      </c>
      <c r="AU258" s="327">
        <f t="shared" si="78"/>
        <v>47.280917710242001</v>
      </c>
      <c r="AV258" s="327">
        <f t="shared" si="78"/>
        <v>31.520611806828008</v>
      </c>
      <c r="AW258" s="327">
        <f t="shared" si="78"/>
        <v>63.041223613656015</v>
      </c>
      <c r="AX258" s="327">
        <f t="shared" si="78"/>
        <v>189.123670840968</v>
      </c>
      <c r="AY258" s="327">
        <f t="shared" si="78"/>
        <v>47.280917710242001</v>
      </c>
      <c r="AZ258" s="327">
        <f t="shared" si="78"/>
        <v>47.280917710242001</v>
      </c>
      <c r="BA258" s="327">
        <f t="shared" si="78"/>
        <v>31.520611806828008</v>
      </c>
      <c r="BB258" s="327">
        <f t="shared" si="78"/>
        <v>15.760305903414004</v>
      </c>
      <c r="BC258" s="327">
        <f t="shared" si="72"/>
        <v>220.64428264779605</v>
      </c>
      <c r="BD258" s="327">
        <f t="shared" si="72"/>
        <v>78.801529517070023</v>
      </c>
      <c r="BE258" s="327">
        <f t="shared" si="72"/>
        <v>78.801529517070023</v>
      </c>
      <c r="BF258" s="327">
        <f t="shared" si="68"/>
        <v>47.280917710242001</v>
      </c>
    </row>
    <row r="259" spans="2:58" ht="14.25">
      <c r="B259" s="12" t="s">
        <v>224</v>
      </c>
      <c r="C259" s="1895" t="s">
        <v>248</v>
      </c>
      <c r="D259" s="1846" t="s">
        <v>61</v>
      </c>
      <c r="E259" s="1886" t="s">
        <v>19</v>
      </c>
      <c r="F259" s="1887" t="s">
        <v>16</v>
      </c>
      <c r="G259" s="1847">
        <v>17.39</v>
      </c>
      <c r="H259" s="1897">
        <v>22452.667969562499</v>
      </c>
      <c r="I259" s="1862">
        <v>22452.667969562499</v>
      </c>
      <c r="J259" s="1862">
        <v>22452.667969562499</v>
      </c>
      <c r="K259" s="1894">
        <v>17.59</v>
      </c>
      <c r="R259" s="327">
        <f t="shared" si="69"/>
        <v>394942.42958460434</v>
      </c>
      <c r="S259" s="327">
        <f t="shared" si="77"/>
        <v>108446.38629298694</v>
      </c>
      <c r="T259" s="327">
        <f t="shared" si="77"/>
        <v>4490.5335939125007</v>
      </c>
      <c r="U259" s="327">
        <f t="shared" si="77"/>
        <v>45129.862618820618</v>
      </c>
      <c r="V259" s="327">
        <f t="shared" si="77"/>
        <v>0</v>
      </c>
      <c r="W259" s="327">
        <f t="shared" si="77"/>
        <v>223628.57297684246</v>
      </c>
      <c r="X259" s="327">
        <f t="shared" si="77"/>
        <v>449.05335939125001</v>
      </c>
      <c r="Y259" s="327">
        <f t="shared" si="77"/>
        <v>673.58003908687488</v>
      </c>
      <c r="Z259" s="327">
        <f t="shared" si="77"/>
        <v>449.05335939125001</v>
      </c>
      <c r="AA259" s="327">
        <f t="shared" si="77"/>
        <v>898.10671878250002</v>
      </c>
      <c r="AB259" s="327">
        <f t="shared" si="77"/>
        <v>2694.3201563474995</v>
      </c>
      <c r="AC259" s="327">
        <f t="shared" si="77"/>
        <v>673.58003908687488</v>
      </c>
      <c r="AD259" s="327">
        <f t="shared" si="77"/>
        <v>673.58003908687488</v>
      </c>
      <c r="AE259" s="327">
        <f t="shared" si="77"/>
        <v>449.05335939125001</v>
      </c>
      <c r="AF259" s="327">
        <f t="shared" si="77"/>
        <v>224.52667969562501</v>
      </c>
      <c r="AG259" s="327">
        <f t="shared" si="70"/>
        <v>3143.37351573875</v>
      </c>
      <c r="AH259" s="327">
        <f t="shared" si="70"/>
        <v>1122.6333984781252</v>
      </c>
      <c r="AI259" s="327">
        <f t="shared" si="70"/>
        <v>1122.6333984781252</v>
      </c>
      <c r="AJ259" s="327">
        <f t="shared" si="66"/>
        <v>673.58003908687488</v>
      </c>
      <c r="AK259" s="1336" t="s">
        <v>1596</v>
      </c>
      <c r="AL259" s="89" t="s">
        <v>1596</v>
      </c>
      <c r="AM259" s="1336" t="s">
        <v>1596</v>
      </c>
      <c r="AN259" s="327">
        <f t="shared" si="71"/>
        <v>394942.42958460434</v>
      </c>
      <c r="AO259" s="327">
        <f t="shared" si="78"/>
        <v>108446.38629298694</v>
      </c>
      <c r="AP259" s="327">
        <f t="shared" si="78"/>
        <v>4490.5335939125007</v>
      </c>
      <c r="AQ259" s="327">
        <f t="shared" si="78"/>
        <v>45129.862618820618</v>
      </c>
      <c r="AR259" s="327">
        <f t="shared" si="78"/>
        <v>0</v>
      </c>
      <c r="AS259" s="327">
        <f t="shared" si="78"/>
        <v>223628.57297684246</v>
      </c>
      <c r="AT259" s="327">
        <f t="shared" si="78"/>
        <v>449.05335939125001</v>
      </c>
      <c r="AU259" s="327">
        <f t="shared" si="78"/>
        <v>673.58003908687488</v>
      </c>
      <c r="AV259" s="327">
        <f t="shared" si="78"/>
        <v>449.05335939125001</v>
      </c>
      <c r="AW259" s="327">
        <f t="shared" si="78"/>
        <v>898.10671878250002</v>
      </c>
      <c r="AX259" s="327">
        <f t="shared" si="78"/>
        <v>2694.3201563474995</v>
      </c>
      <c r="AY259" s="327">
        <f t="shared" si="78"/>
        <v>673.58003908687488</v>
      </c>
      <c r="AZ259" s="327">
        <f t="shared" si="78"/>
        <v>673.58003908687488</v>
      </c>
      <c r="BA259" s="327">
        <f t="shared" si="78"/>
        <v>449.05335939125001</v>
      </c>
      <c r="BB259" s="327">
        <f t="shared" si="78"/>
        <v>224.52667969562501</v>
      </c>
      <c r="BC259" s="327">
        <f t="shared" si="72"/>
        <v>3143.37351573875</v>
      </c>
      <c r="BD259" s="327">
        <f t="shared" si="72"/>
        <v>1122.6333984781252</v>
      </c>
      <c r="BE259" s="327">
        <f t="shared" si="72"/>
        <v>1122.6333984781252</v>
      </c>
      <c r="BF259" s="327">
        <f t="shared" si="68"/>
        <v>673.58003908687488</v>
      </c>
    </row>
    <row r="260" spans="2:58" ht="14.25">
      <c r="B260" s="12" t="s">
        <v>224</v>
      </c>
      <c r="C260" s="1895" t="s">
        <v>249</v>
      </c>
      <c r="D260" s="1846" t="s">
        <v>178</v>
      </c>
      <c r="E260" s="1886" t="s">
        <v>15</v>
      </c>
      <c r="F260" s="1887" t="s">
        <v>16</v>
      </c>
      <c r="G260" s="1847">
        <v>17.39</v>
      </c>
      <c r="H260" s="1897">
        <v>0</v>
      </c>
      <c r="I260" s="1862">
        <v>0</v>
      </c>
      <c r="J260" s="1862">
        <v>0</v>
      </c>
      <c r="K260" s="1894">
        <v>12.2</v>
      </c>
      <c r="R260" s="327">
        <f t="shared" si="69"/>
        <v>0</v>
      </c>
      <c r="S260" s="327">
        <f t="shared" si="77"/>
        <v>0</v>
      </c>
      <c r="T260" s="327">
        <f t="shared" si="77"/>
        <v>0</v>
      </c>
      <c r="U260" s="327">
        <f t="shared" si="77"/>
        <v>0</v>
      </c>
      <c r="V260" s="327">
        <f t="shared" si="77"/>
        <v>0</v>
      </c>
      <c r="W260" s="327">
        <f t="shared" si="77"/>
        <v>0</v>
      </c>
      <c r="X260" s="327">
        <f t="shared" si="77"/>
        <v>0</v>
      </c>
      <c r="Y260" s="327">
        <f t="shared" si="77"/>
        <v>0</v>
      </c>
      <c r="Z260" s="327">
        <f t="shared" si="77"/>
        <v>0</v>
      </c>
      <c r="AA260" s="327">
        <f t="shared" si="77"/>
        <v>0</v>
      </c>
      <c r="AB260" s="327">
        <f t="shared" si="77"/>
        <v>0</v>
      </c>
      <c r="AC260" s="327">
        <f t="shared" si="77"/>
        <v>0</v>
      </c>
      <c r="AD260" s="327">
        <f t="shared" si="77"/>
        <v>0</v>
      </c>
      <c r="AE260" s="327">
        <f t="shared" si="77"/>
        <v>0</v>
      </c>
      <c r="AF260" s="327">
        <f t="shared" si="77"/>
        <v>0</v>
      </c>
      <c r="AG260" s="327">
        <f t="shared" si="70"/>
        <v>0</v>
      </c>
      <c r="AH260" s="327">
        <f t="shared" si="70"/>
        <v>0</v>
      </c>
      <c r="AI260" s="327">
        <f t="shared" si="70"/>
        <v>0</v>
      </c>
      <c r="AJ260" s="327">
        <f t="shared" si="66"/>
        <v>0</v>
      </c>
      <c r="AK260" s="1336" t="s">
        <v>1596</v>
      </c>
      <c r="AL260" s="89" t="s">
        <v>1596</v>
      </c>
      <c r="AM260" s="1336" t="s">
        <v>1596</v>
      </c>
      <c r="AN260" s="327">
        <f t="shared" si="71"/>
        <v>0</v>
      </c>
      <c r="AO260" s="327">
        <f t="shared" si="78"/>
        <v>0</v>
      </c>
      <c r="AP260" s="327">
        <f t="shared" si="78"/>
        <v>0</v>
      </c>
      <c r="AQ260" s="327">
        <f t="shared" si="78"/>
        <v>0</v>
      </c>
      <c r="AR260" s="327">
        <f t="shared" si="78"/>
        <v>0</v>
      </c>
      <c r="AS260" s="327">
        <f t="shared" si="78"/>
        <v>0</v>
      </c>
      <c r="AT260" s="327">
        <f t="shared" si="78"/>
        <v>0</v>
      </c>
      <c r="AU260" s="327">
        <f t="shared" si="78"/>
        <v>0</v>
      </c>
      <c r="AV260" s="327">
        <f t="shared" si="78"/>
        <v>0</v>
      </c>
      <c r="AW260" s="327">
        <f t="shared" si="78"/>
        <v>0</v>
      </c>
      <c r="AX260" s="327">
        <f t="shared" si="78"/>
        <v>0</v>
      </c>
      <c r="AY260" s="327">
        <f t="shared" si="78"/>
        <v>0</v>
      </c>
      <c r="AZ260" s="327">
        <f t="shared" si="78"/>
        <v>0</v>
      </c>
      <c r="BA260" s="327">
        <f t="shared" si="78"/>
        <v>0</v>
      </c>
      <c r="BB260" s="327">
        <f t="shared" si="78"/>
        <v>0</v>
      </c>
      <c r="BC260" s="327">
        <f t="shared" si="72"/>
        <v>0</v>
      </c>
      <c r="BD260" s="327">
        <f t="shared" si="72"/>
        <v>0</v>
      </c>
      <c r="BE260" s="327">
        <f t="shared" si="72"/>
        <v>0</v>
      </c>
      <c r="BF260" s="327">
        <f t="shared" si="68"/>
        <v>0</v>
      </c>
    </row>
    <row r="261" spans="2:58" ht="14.25">
      <c r="B261" s="12" t="s">
        <v>224</v>
      </c>
      <c r="C261" s="1895" t="s">
        <v>250</v>
      </c>
      <c r="D261" s="1846" t="s">
        <v>251</v>
      </c>
      <c r="E261" s="1886" t="s">
        <v>15</v>
      </c>
      <c r="F261" s="1887" t="s">
        <v>16</v>
      </c>
      <c r="G261" s="1847">
        <v>17.87</v>
      </c>
      <c r="H261" s="1897">
        <v>285.3780517578125</v>
      </c>
      <c r="I261" s="1862">
        <v>285.3780517578125</v>
      </c>
      <c r="J261" s="1862">
        <v>285.3780517578125</v>
      </c>
      <c r="K261" s="1894">
        <v>12.2</v>
      </c>
      <c r="R261" s="327">
        <f t="shared" si="69"/>
        <v>3481.6122314453123</v>
      </c>
      <c r="S261" s="327">
        <f t="shared" si="77"/>
        <v>1378.3759899902354</v>
      </c>
      <c r="T261" s="327">
        <f t="shared" si="77"/>
        <v>57.07561035156251</v>
      </c>
      <c r="U261" s="327">
        <f t="shared" si="77"/>
        <v>573.60988403320312</v>
      </c>
      <c r="V261" s="327">
        <f t="shared" si="77"/>
        <v>0</v>
      </c>
      <c r="W261" s="327">
        <f t="shared" si="77"/>
        <v>1304.1776965332033</v>
      </c>
      <c r="X261" s="327">
        <f t="shared" si="77"/>
        <v>5.7075610351562514</v>
      </c>
      <c r="Y261" s="327">
        <f t="shared" si="77"/>
        <v>8.5613415527343761</v>
      </c>
      <c r="Z261" s="327">
        <f t="shared" si="77"/>
        <v>5.7075610351562514</v>
      </c>
      <c r="AA261" s="327">
        <f t="shared" si="77"/>
        <v>11.415122070312503</v>
      </c>
      <c r="AB261" s="327">
        <f t="shared" si="77"/>
        <v>34.245366210937505</v>
      </c>
      <c r="AC261" s="327">
        <f t="shared" si="77"/>
        <v>8.5613415527343761</v>
      </c>
      <c r="AD261" s="327">
        <f t="shared" si="77"/>
        <v>8.5613415527343761</v>
      </c>
      <c r="AE261" s="327">
        <f t="shared" si="77"/>
        <v>5.7075610351562514</v>
      </c>
      <c r="AF261" s="327">
        <f t="shared" si="77"/>
        <v>2.8537805175781257</v>
      </c>
      <c r="AG261" s="327">
        <f t="shared" si="70"/>
        <v>39.952927246093751</v>
      </c>
      <c r="AH261" s="327">
        <f t="shared" si="70"/>
        <v>14.268902587890627</v>
      </c>
      <c r="AI261" s="327">
        <f t="shared" si="70"/>
        <v>14.268902587890627</v>
      </c>
      <c r="AJ261" s="327">
        <f t="shared" si="66"/>
        <v>8.5613415527343761</v>
      </c>
      <c r="AK261" s="1336" t="s">
        <v>1596</v>
      </c>
      <c r="AL261" s="89" t="s">
        <v>1596</v>
      </c>
      <c r="AM261" s="1336" t="s">
        <v>1596</v>
      </c>
      <c r="AN261" s="327">
        <f t="shared" si="71"/>
        <v>3481.6122314453123</v>
      </c>
      <c r="AO261" s="327">
        <f t="shared" si="78"/>
        <v>1378.3759899902354</v>
      </c>
      <c r="AP261" s="327">
        <f t="shared" si="78"/>
        <v>57.07561035156251</v>
      </c>
      <c r="AQ261" s="327">
        <f t="shared" si="78"/>
        <v>573.60988403320312</v>
      </c>
      <c r="AR261" s="327">
        <f t="shared" si="78"/>
        <v>0</v>
      </c>
      <c r="AS261" s="327">
        <f t="shared" si="78"/>
        <v>1304.1776965332033</v>
      </c>
      <c r="AT261" s="327">
        <f t="shared" si="78"/>
        <v>5.7075610351562514</v>
      </c>
      <c r="AU261" s="327">
        <f t="shared" si="78"/>
        <v>8.5613415527343761</v>
      </c>
      <c r="AV261" s="327">
        <f t="shared" si="78"/>
        <v>5.7075610351562514</v>
      </c>
      <c r="AW261" s="327">
        <f t="shared" si="78"/>
        <v>11.415122070312503</v>
      </c>
      <c r="AX261" s="327">
        <f t="shared" si="78"/>
        <v>34.245366210937505</v>
      </c>
      <c r="AY261" s="327">
        <f t="shared" si="78"/>
        <v>8.5613415527343761</v>
      </c>
      <c r="AZ261" s="327">
        <f t="shared" si="78"/>
        <v>8.5613415527343761</v>
      </c>
      <c r="BA261" s="327">
        <f t="shared" si="78"/>
        <v>5.7075610351562514</v>
      </c>
      <c r="BB261" s="327">
        <f t="shared" si="78"/>
        <v>2.8537805175781257</v>
      </c>
      <c r="BC261" s="327">
        <f t="shared" si="72"/>
        <v>39.952927246093751</v>
      </c>
      <c r="BD261" s="327">
        <f t="shared" si="72"/>
        <v>14.268902587890627</v>
      </c>
      <c r="BE261" s="327">
        <f t="shared" si="72"/>
        <v>14.268902587890627</v>
      </c>
      <c r="BF261" s="327">
        <f t="shared" si="68"/>
        <v>8.5613415527343761</v>
      </c>
    </row>
    <row r="262" spans="2:58" ht="14.25">
      <c r="B262" s="12" t="s">
        <v>224</v>
      </c>
      <c r="C262" s="1895" t="s">
        <v>1619</v>
      </c>
      <c r="D262" s="1846" t="s">
        <v>21</v>
      </c>
      <c r="E262" s="1886" t="s">
        <v>19</v>
      </c>
      <c r="F262" s="1887" t="s">
        <v>16</v>
      </c>
      <c r="G262" s="1847">
        <v>17.39</v>
      </c>
      <c r="H262" s="1897">
        <v>0</v>
      </c>
      <c r="I262" s="1862">
        <v>0</v>
      </c>
      <c r="J262" s="1862">
        <v>0</v>
      </c>
      <c r="K262" s="1894">
        <v>17.59</v>
      </c>
      <c r="R262" s="327">
        <f t="shared" si="69"/>
        <v>0</v>
      </c>
      <c r="S262" s="327">
        <f t="shared" si="77"/>
        <v>0</v>
      </c>
      <c r="T262" s="327">
        <f t="shared" si="77"/>
        <v>0</v>
      </c>
      <c r="U262" s="327">
        <f t="shared" si="77"/>
        <v>0</v>
      </c>
      <c r="V262" s="327">
        <f t="shared" si="77"/>
        <v>0</v>
      </c>
      <c r="W262" s="327">
        <f t="shared" si="77"/>
        <v>0</v>
      </c>
      <c r="X262" s="327">
        <f t="shared" si="77"/>
        <v>0</v>
      </c>
      <c r="Y262" s="327">
        <f t="shared" si="77"/>
        <v>0</v>
      </c>
      <c r="Z262" s="327">
        <f t="shared" si="77"/>
        <v>0</v>
      </c>
      <c r="AA262" s="327">
        <f t="shared" si="77"/>
        <v>0</v>
      </c>
      <c r="AB262" s="327">
        <f t="shared" si="77"/>
        <v>0</v>
      </c>
      <c r="AC262" s="327">
        <f t="shared" si="77"/>
        <v>0</v>
      </c>
      <c r="AD262" s="327">
        <f t="shared" si="77"/>
        <v>0</v>
      </c>
      <c r="AE262" s="327">
        <f t="shared" si="77"/>
        <v>0</v>
      </c>
      <c r="AF262" s="327">
        <f t="shared" si="77"/>
        <v>0</v>
      </c>
      <c r="AG262" s="327">
        <f t="shared" si="70"/>
        <v>0</v>
      </c>
      <c r="AH262" s="327">
        <f t="shared" si="70"/>
        <v>0</v>
      </c>
      <c r="AI262" s="327">
        <f t="shared" si="70"/>
        <v>0</v>
      </c>
      <c r="AJ262" s="327">
        <f t="shared" si="66"/>
        <v>0</v>
      </c>
      <c r="AK262" s="1336" t="s">
        <v>1596</v>
      </c>
      <c r="AL262" s="89" t="s">
        <v>1596</v>
      </c>
      <c r="AM262" s="1336" t="s">
        <v>1596</v>
      </c>
      <c r="AN262" s="327">
        <f t="shared" si="71"/>
        <v>0</v>
      </c>
      <c r="AO262" s="327">
        <f t="shared" si="78"/>
        <v>0</v>
      </c>
      <c r="AP262" s="327">
        <f t="shared" si="78"/>
        <v>0</v>
      </c>
      <c r="AQ262" s="327">
        <f t="shared" si="78"/>
        <v>0</v>
      </c>
      <c r="AR262" s="327">
        <f t="shared" si="78"/>
        <v>0</v>
      </c>
      <c r="AS262" s="327">
        <f t="shared" si="78"/>
        <v>0</v>
      </c>
      <c r="AT262" s="327">
        <f t="shared" si="78"/>
        <v>0</v>
      </c>
      <c r="AU262" s="327">
        <f t="shared" si="78"/>
        <v>0</v>
      </c>
      <c r="AV262" s="327">
        <f t="shared" si="78"/>
        <v>0</v>
      </c>
      <c r="AW262" s="327">
        <f t="shared" si="78"/>
        <v>0</v>
      </c>
      <c r="AX262" s="327">
        <f t="shared" si="78"/>
        <v>0</v>
      </c>
      <c r="AY262" s="327">
        <f t="shared" si="78"/>
        <v>0</v>
      </c>
      <c r="AZ262" s="327">
        <f t="shared" si="78"/>
        <v>0</v>
      </c>
      <c r="BA262" s="327">
        <f t="shared" si="78"/>
        <v>0</v>
      </c>
      <c r="BB262" s="327">
        <f t="shared" si="78"/>
        <v>0</v>
      </c>
      <c r="BC262" s="327">
        <f t="shared" si="72"/>
        <v>0</v>
      </c>
      <c r="BD262" s="327">
        <f t="shared" si="72"/>
        <v>0</v>
      </c>
      <c r="BE262" s="327">
        <f t="shared" si="72"/>
        <v>0</v>
      </c>
      <c r="BF262" s="327">
        <f t="shared" si="68"/>
        <v>0</v>
      </c>
    </row>
    <row r="263" spans="2:58" ht="14.25">
      <c r="B263" s="12" t="s">
        <v>224</v>
      </c>
      <c r="C263" s="1895" t="s">
        <v>113</v>
      </c>
      <c r="D263" s="1846" t="s">
        <v>252</v>
      </c>
      <c r="E263" s="1886" t="s">
        <v>25</v>
      </c>
      <c r="F263" s="1887" t="s">
        <v>16</v>
      </c>
      <c r="G263" s="1847">
        <v>17.07</v>
      </c>
      <c r="H263" s="1897">
        <v>41.652540000000009</v>
      </c>
      <c r="I263" s="1862">
        <v>41.652540000000009</v>
      </c>
      <c r="J263" s="1862">
        <v>41.652540000000009</v>
      </c>
      <c r="K263" s="1894">
        <v>9.08</v>
      </c>
      <c r="R263" s="327">
        <f t="shared" si="69"/>
        <v>378.2050632000001</v>
      </c>
      <c r="S263" s="327">
        <f t="shared" si="77"/>
        <v>201.18176819999999</v>
      </c>
      <c r="T263" s="327">
        <f t="shared" si="77"/>
        <v>8.3305080000000036</v>
      </c>
      <c r="U263" s="327">
        <f t="shared" si="77"/>
        <v>83.721605400000016</v>
      </c>
      <c r="V263" s="327">
        <f t="shared" si="77"/>
        <v>0</v>
      </c>
      <c r="W263" s="327">
        <f t="shared" si="77"/>
        <v>60.396183000000022</v>
      </c>
      <c r="X263" s="327">
        <f t="shared" si="77"/>
        <v>0.83305080000000031</v>
      </c>
      <c r="Y263" s="327">
        <f t="shared" si="77"/>
        <v>1.2495762000000001</v>
      </c>
      <c r="Z263" s="327">
        <f t="shared" si="77"/>
        <v>0.83305080000000031</v>
      </c>
      <c r="AA263" s="327">
        <f t="shared" si="77"/>
        <v>1.6661016000000006</v>
      </c>
      <c r="AB263" s="327">
        <f t="shared" si="77"/>
        <v>4.9983048000000005</v>
      </c>
      <c r="AC263" s="327">
        <f t="shared" si="77"/>
        <v>1.2495762000000001</v>
      </c>
      <c r="AD263" s="327">
        <f t="shared" si="77"/>
        <v>1.2495762000000001</v>
      </c>
      <c r="AE263" s="327">
        <f t="shared" si="77"/>
        <v>0.83305080000000031</v>
      </c>
      <c r="AF263" s="327">
        <f t="shared" si="77"/>
        <v>0.41652540000000016</v>
      </c>
      <c r="AG263" s="327">
        <f t="shared" si="70"/>
        <v>5.831355600000002</v>
      </c>
      <c r="AH263" s="327">
        <f t="shared" si="70"/>
        <v>2.0826270000000009</v>
      </c>
      <c r="AI263" s="327">
        <f t="shared" si="70"/>
        <v>2.0826270000000009</v>
      </c>
      <c r="AJ263" s="327">
        <f t="shared" si="66"/>
        <v>1.2495762000000001</v>
      </c>
      <c r="AK263" s="1336" t="s">
        <v>1596</v>
      </c>
      <c r="AL263" s="89" t="s">
        <v>1596</v>
      </c>
      <c r="AM263" s="1336" t="s">
        <v>1596</v>
      </c>
      <c r="AN263" s="327">
        <f t="shared" si="71"/>
        <v>378.2050632000001</v>
      </c>
      <c r="AO263" s="327">
        <f t="shared" si="78"/>
        <v>201.18176819999999</v>
      </c>
      <c r="AP263" s="327">
        <f t="shared" si="78"/>
        <v>8.3305080000000036</v>
      </c>
      <c r="AQ263" s="327">
        <f t="shared" si="78"/>
        <v>83.721605400000016</v>
      </c>
      <c r="AR263" s="327">
        <f t="shared" si="78"/>
        <v>0</v>
      </c>
      <c r="AS263" s="327">
        <f t="shared" si="78"/>
        <v>60.396183000000022</v>
      </c>
      <c r="AT263" s="327">
        <f t="shared" si="78"/>
        <v>0.83305080000000031</v>
      </c>
      <c r="AU263" s="327">
        <f t="shared" si="78"/>
        <v>1.2495762000000001</v>
      </c>
      <c r="AV263" s="327">
        <f t="shared" si="78"/>
        <v>0.83305080000000031</v>
      </c>
      <c r="AW263" s="327">
        <f t="shared" si="78"/>
        <v>1.6661016000000006</v>
      </c>
      <c r="AX263" s="327">
        <f t="shared" si="78"/>
        <v>4.9983048000000005</v>
      </c>
      <c r="AY263" s="327">
        <f t="shared" si="78"/>
        <v>1.2495762000000001</v>
      </c>
      <c r="AZ263" s="327">
        <f t="shared" si="78"/>
        <v>1.2495762000000001</v>
      </c>
      <c r="BA263" s="327">
        <f t="shared" si="78"/>
        <v>0.83305080000000031</v>
      </c>
      <c r="BB263" s="327">
        <f t="shared" si="78"/>
        <v>0.41652540000000016</v>
      </c>
      <c r="BC263" s="327">
        <f t="shared" si="72"/>
        <v>5.831355600000002</v>
      </c>
      <c r="BD263" s="327">
        <f t="shared" si="72"/>
        <v>2.0826270000000009</v>
      </c>
      <c r="BE263" s="327">
        <f t="shared" si="72"/>
        <v>2.0826270000000009</v>
      </c>
      <c r="BF263" s="327">
        <f t="shared" si="68"/>
        <v>1.2495762000000001</v>
      </c>
    </row>
    <row r="264" spans="2:58" ht="14.25">
      <c r="B264" s="12" t="s">
        <v>224</v>
      </c>
      <c r="C264" s="1895" t="s">
        <v>113</v>
      </c>
      <c r="D264" s="1846" t="s">
        <v>253</v>
      </c>
      <c r="E264" s="1886" t="s">
        <v>25</v>
      </c>
      <c r="F264" s="1887" t="s">
        <v>16</v>
      </c>
      <c r="G264" s="1847">
        <v>17.07</v>
      </c>
      <c r="H264" s="1897">
        <v>437.58</v>
      </c>
      <c r="I264" s="1862">
        <v>437.58</v>
      </c>
      <c r="J264" s="1862">
        <v>437.58</v>
      </c>
      <c r="K264" s="1894">
        <v>9.08</v>
      </c>
      <c r="R264" s="327">
        <f t="shared" si="69"/>
        <v>3973.2264</v>
      </c>
      <c r="S264" s="327">
        <f t="shared" si="77"/>
        <v>2113.5113999999994</v>
      </c>
      <c r="T264" s="327">
        <f t="shared" si="77"/>
        <v>87.51600000000002</v>
      </c>
      <c r="U264" s="327">
        <f t="shared" si="77"/>
        <v>879.53579999999988</v>
      </c>
      <c r="V264" s="327">
        <f t="shared" si="77"/>
        <v>0</v>
      </c>
      <c r="W264" s="327">
        <f t="shared" si="77"/>
        <v>634.4910000000001</v>
      </c>
      <c r="X264" s="327">
        <f t="shared" si="77"/>
        <v>8.7516000000000016</v>
      </c>
      <c r="Y264" s="327">
        <f t="shared" si="77"/>
        <v>13.127399999999998</v>
      </c>
      <c r="Z264" s="327">
        <f t="shared" si="77"/>
        <v>8.7516000000000016</v>
      </c>
      <c r="AA264" s="327">
        <f t="shared" si="77"/>
        <v>17.503200000000003</v>
      </c>
      <c r="AB264" s="327">
        <f t="shared" si="77"/>
        <v>52.509599999999992</v>
      </c>
      <c r="AC264" s="327">
        <f t="shared" si="77"/>
        <v>13.127399999999998</v>
      </c>
      <c r="AD264" s="327">
        <f t="shared" si="77"/>
        <v>13.127399999999998</v>
      </c>
      <c r="AE264" s="327">
        <f t="shared" si="77"/>
        <v>8.7516000000000016</v>
      </c>
      <c r="AF264" s="327">
        <f t="shared" si="77"/>
        <v>4.3758000000000008</v>
      </c>
      <c r="AG264" s="327">
        <f t="shared" si="70"/>
        <v>61.261200000000009</v>
      </c>
      <c r="AH264" s="327">
        <f t="shared" si="70"/>
        <v>21.879000000000005</v>
      </c>
      <c r="AI264" s="327">
        <f t="shared" si="70"/>
        <v>21.879000000000005</v>
      </c>
      <c r="AJ264" s="327">
        <f t="shared" si="66"/>
        <v>13.127399999999998</v>
      </c>
      <c r="AK264" s="1336" t="s">
        <v>1596</v>
      </c>
      <c r="AL264" s="89" t="s">
        <v>1596</v>
      </c>
      <c r="AM264" s="1336" t="s">
        <v>1596</v>
      </c>
      <c r="AN264" s="327">
        <f t="shared" si="71"/>
        <v>3973.2264</v>
      </c>
      <c r="AO264" s="327">
        <f t="shared" si="78"/>
        <v>2113.5113999999994</v>
      </c>
      <c r="AP264" s="327">
        <f t="shared" si="78"/>
        <v>87.51600000000002</v>
      </c>
      <c r="AQ264" s="327">
        <f t="shared" si="78"/>
        <v>879.53579999999988</v>
      </c>
      <c r="AR264" s="327">
        <f t="shared" si="78"/>
        <v>0</v>
      </c>
      <c r="AS264" s="327">
        <f t="shared" si="78"/>
        <v>634.4910000000001</v>
      </c>
      <c r="AT264" s="327">
        <f t="shared" si="78"/>
        <v>8.7516000000000016</v>
      </c>
      <c r="AU264" s="327">
        <f t="shared" si="78"/>
        <v>13.127399999999998</v>
      </c>
      <c r="AV264" s="327">
        <f t="shared" si="78"/>
        <v>8.7516000000000016</v>
      </c>
      <c r="AW264" s="327">
        <f t="shared" si="78"/>
        <v>17.503200000000003</v>
      </c>
      <c r="AX264" s="327">
        <f t="shared" si="78"/>
        <v>52.509599999999992</v>
      </c>
      <c r="AY264" s="327">
        <f t="shared" si="78"/>
        <v>13.127399999999998</v>
      </c>
      <c r="AZ264" s="327">
        <f t="shared" si="78"/>
        <v>13.127399999999998</v>
      </c>
      <c r="BA264" s="327">
        <f t="shared" si="78"/>
        <v>8.7516000000000016</v>
      </c>
      <c r="BB264" s="327">
        <f t="shared" si="78"/>
        <v>4.3758000000000008</v>
      </c>
      <c r="BC264" s="327">
        <f t="shared" si="72"/>
        <v>61.261200000000009</v>
      </c>
      <c r="BD264" s="327">
        <f t="shared" si="72"/>
        <v>21.879000000000005</v>
      </c>
      <c r="BE264" s="327">
        <f t="shared" si="72"/>
        <v>21.879000000000005</v>
      </c>
      <c r="BF264" s="327">
        <f t="shared" si="68"/>
        <v>13.127399999999998</v>
      </c>
    </row>
    <row r="265" spans="2:58" ht="14.25">
      <c r="B265" s="12" t="s">
        <v>224</v>
      </c>
      <c r="C265" s="1895" t="s">
        <v>113</v>
      </c>
      <c r="D265" s="1846" t="s">
        <v>254</v>
      </c>
      <c r="E265" s="1886" t="s">
        <v>25</v>
      </c>
      <c r="F265" s="1887" t="s">
        <v>16</v>
      </c>
      <c r="G265" s="1847">
        <v>17.07</v>
      </c>
      <c r="H265" s="1874">
        <v>579.61748676114655</v>
      </c>
      <c r="I265" s="1862">
        <v>579.61748676114655</v>
      </c>
      <c r="J265" s="1862">
        <v>579.61748676114655</v>
      </c>
      <c r="K265" s="1894">
        <v>9.08</v>
      </c>
      <c r="R265" s="327">
        <f t="shared" si="69"/>
        <v>5262.9267797912107</v>
      </c>
      <c r="S265" s="327">
        <f t="shared" si="77"/>
        <v>2799.5524610563371</v>
      </c>
      <c r="T265" s="327">
        <f t="shared" si="77"/>
        <v>115.92349735222933</v>
      </c>
      <c r="U265" s="327">
        <f t="shared" si="77"/>
        <v>1165.0311483899045</v>
      </c>
      <c r="V265" s="327">
        <f t="shared" si="77"/>
        <v>0</v>
      </c>
      <c r="W265" s="327">
        <f t="shared" si="77"/>
        <v>840.44535580366266</v>
      </c>
      <c r="X265" s="327">
        <f t="shared" si="77"/>
        <v>11.592349735222932</v>
      </c>
      <c r="Y265" s="327">
        <f t="shared" si="77"/>
        <v>17.388524602834394</v>
      </c>
      <c r="Z265" s="327">
        <f t="shared" si="77"/>
        <v>11.592349735222932</v>
      </c>
      <c r="AA265" s="327">
        <f t="shared" si="77"/>
        <v>23.184699470445864</v>
      </c>
      <c r="AB265" s="327">
        <f t="shared" si="77"/>
        <v>69.554098411337577</v>
      </c>
      <c r="AC265" s="327">
        <f t="shared" si="77"/>
        <v>17.388524602834394</v>
      </c>
      <c r="AD265" s="327">
        <f t="shared" si="77"/>
        <v>17.388524602834394</v>
      </c>
      <c r="AE265" s="327">
        <f t="shared" si="77"/>
        <v>11.592349735222932</v>
      </c>
      <c r="AF265" s="327">
        <f t="shared" si="77"/>
        <v>5.7961748676114659</v>
      </c>
      <c r="AG265" s="327">
        <f t="shared" si="70"/>
        <v>81.14644814656053</v>
      </c>
      <c r="AH265" s="327">
        <f t="shared" si="70"/>
        <v>28.980874338057333</v>
      </c>
      <c r="AI265" s="327">
        <f t="shared" si="70"/>
        <v>28.980874338057333</v>
      </c>
      <c r="AJ265" s="327">
        <f t="shared" si="70"/>
        <v>17.388524602834394</v>
      </c>
      <c r="AK265" s="1336" t="s">
        <v>1596</v>
      </c>
      <c r="AL265" s="89" t="s">
        <v>1596</v>
      </c>
      <c r="AM265" s="1336" t="s">
        <v>1596</v>
      </c>
      <c r="AN265" s="327">
        <f t="shared" si="71"/>
        <v>5262.9267797912107</v>
      </c>
      <c r="AO265" s="327">
        <f t="shared" si="78"/>
        <v>2799.5524610563371</v>
      </c>
      <c r="AP265" s="327">
        <f t="shared" si="78"/>
        <v>115.92349735222933</v>
      </c>
      <c r="AQ265" s="327">
        <f t="shared" si="78"/>
        <v>1165.0311483899045</v>
      </c>
      <c r="AR265" s="327">
        <f t="shared" si="78"/>
        <v>0</v>
      </c>
      <c r="AS265" s="327">
        <f t="shared" si="78"/>
        <v>840.44535580366266</v>
      </c>
      <c r="AT265" s="327">
        <f t="shared" si="78"/>
        <v>11.592349735222932</v>
      </c>
      <c r="AU265" s="327">
        <f t="shared" si="78"/>
        <v>17.388524602834394</v>
      </c>
      <c r="AV265" s="327">
        <f t="shared" si="78"/>
        <v>11.592349735222932</v>
      </c>
      <c r="AW265" s="327">
        <f t="shared" si="78"/>
        <v>23.184699470445864</v>
      </c>
      <c r="AX265" s="327">
        <f t="shared" si="78"/>
        <v>69.554098411337577</v>
      </c>
      <c r="AY265" s="327">
        <f t="shared" si="78"/>
        <v>17.388524602834394</v>
      </c>
      <c r="AZ265" s="327">
        <f t="shared" si="78"/>
        <v>17.388524602834394</v>
      </c>
      <c r="BA265" s="327">
        <f t="shared" si="78"/>
        <v>11.592349735222932</v>
      </c>
      <c r="BB265" s="327">
        <f t="shared" si="78"/>
        <v>5.7961748676114659</v>
      </c>
      <c r="BC265" s="327">
        <f t="shared" si="72"/>
        <v>81.14644814656053</v>
      </c>
      <c r="BD265" s="327">
        <f t="shared" si="72"/>
        <v>28.980874338057333</v>
      </c>
      <c r="BE265" s="327">
        <f t="shared" si="72"/>
        <v>28.980874338057333</v>
      </c>
      <c r="BF265" s="327">
        <f t="shared" si="72"/>
        <v>17.388524602834394</v>
      </c>
    </row>
    <row r="266" spans="2:58" ht="14.25">
      <c r="B266" s="12" t="s">
        <v>224</v>
      </c>
      <c r="C266" s="1895" t="s">
        <v>113</v>
      </c>
      <c r="D266" s="1846" t="s">
        <v>114</v>
      </c>
      <c r="E266" s="1886" t="s">
        <v>25</v>
      </c>
      <c r="F266" s="1887" t="s">
        <v>16</v>
      </c>
      <c r="G266" s="1847">
        <v>17.71</v>
      </c>
      <c r="H266" s="1874">
        <v>32587.320058904977</v>
      </c>
      <c r="I266" s="1862">
        <v>32587.320058904977</v>
      </c>
      <c r="J266" s="1862">
        <v>32587.320058904977</v>
      </c>
      <c r="K266" s="1894">
        <v>9.08</v>
      </c>
      <c r="R266" s="327">
        <f t="shared" ref="R266:R329" si="79">+I266*VLOOKUP($E266,$P$5:$R$7,3,FALSE)</f>
        <v>295892.86613485718</v>
      </c>
      <c r="S266" s="327">
        <f t="shared" si="77"/>
        <v>157396.75588451099</v>
      </c>
      <c r="T266" s="327">
        <f t="shared" si="77"/>
        <v>6517.4640117809968</v>
      </c>
      <c r="U266" s="327">
        <f t="shared" si="77"/>
        <v>65500.513318398989</v>
      </c>
      <c r="V266" s="327">
        <f t="shared" si="77"/>
        <v>0</v>
      </c>
      <c r="W266" s="327">
        <f t="shared" si="77"/>
        <v>47251.61408541222</v>
      </c>
      <c r="X266" s="327">
        <f t="shared" si="77"/>
        <v>651.74640117809952</v>
      </c>
      <c r="Y266" s="327">
        <f t="shared" si="77"/>
        <v>977.61960176714911</v>
      </c>
      <c r="Z266" s="327">
        <f t="shared" si="77"/>
        <v>651.74640117809952</v>
      </c>
      <c r="AA266" s="327">
        <f t="shared" si="77"/>
        <v>1303.492802356199</v>
      </c>
      <c r="AB266" s="327">
        <f t="shared" si="77"/>
        <v>3910.4784070685964</v>
      </c>
      <c r="AC266" s="327">
        <f t="shared" si="77"/>
        <v>977.61960176714911</v>
      </c>
      <c r="AD266" s="327">
        <f t="shared" si="77"/>
        <v>977.61960176714911</v>
      </c>
      <c r="AE266" s="327">
        <f t="shared" si="77"/>
        <v>651.74640117809952</v>
      </c>
      <c r="AF266" s="327">
        <f t="shared" si="77"/>
        <v>325.87320058904976</v>
      </c>
      <c r="AG266" s="327">
        <f t="shared" ref="AG266:AJ329" si="80">+$R266*VLOOKUP($E266,$P$5:$AJ$7,AG$1+3,FALSE)</f>
        <v>4562.2248082466967</v>
      </c>
      <c r="AH266" s="327">
        <f t="shared" si="80"/>
        <v>1629.3660029452492</v>
      </c>
      <c r="AI266" s="327">
        <f t="shared" si="80"/>
        <v>1629.3660029452492</v>
      </c>
      <c r="AJ266" s="327">
        <f t="shared" si="80"/>
        <v>977.61960176714911</v>
      </c>
      <c r="AK266" s="1336" t="s">
        <v>1596</v>
      </c>
      <c r="AL266" s="89" t="s">
        <v>1596</v>
      </c>
      <c r="AM266" s="1336" t="s">
        <v>1596</v>
      </c>
      <c r="AN266" s="327">
        <f t="shared" ref="AN266:AN329" si="81">+J266*K266</f>
        <v>295892.86613485718</v>
      </c>
      <c r="AO266" s="327">
        <f t="shared" si="78"/>
        <v>157396.75588451099</v>
      </c>
      <c r="AP266" s="327">
        <f t="shared" si="78"/>
        <v>6517.4640117809968</v>
      </c>
      <c r="AQ266" s="327">
        <f t="shared" si="78"/>
        <v>65500.513318398989</v>
      </c>
      <c r="AR266" s="327">
        <f t="shared" si="78"/>
        <v>0</v>
      </c>
      <c r="AS266" s="327">
        <f t="shared" si="78"/>
        <v>47251.61408541222</v>
      </c>
      <c r="AT266" s="327">
        <f t="shared" si="78"/>
        <v>651.74640117809952</v>
      </c>
      <c r="AU266" s="327">
        <f t="shared" si="78"/>
        <v>977.61960176714911</v>
      </c>
      <c r="AV266" s="327">
        <f t="shared" si="78"/>
        <v>651.74640117809952</v>
      </c>
      <c r="AW266" s="327">
        <f t="shared" si="78"/>
        <v>1303.492802356199</v>
      </c>
      <c r="AX266" s="327">
        <f t="shared" si="78"/>
        <v>3910.4784070685964</v>
      </c>
      <c r="AY266" s="327">
        <f t="shared" si="78"/>
        <v>977.61960176714911</v>
      </c>
      <c r="AZ266" s="327">
        <f t="shared" si="78"/>
        <v>977.61960176714911</v>
      </c>
      <c r="BA266" s="327">
        <f t="shared" si="78"/>
        <v>651.74640117809952</v>
      </c>
      <c r="BB266" s="327">
        <f t="shared" si="78"/>
        <v>325.87320058904976</v>
      </c>
      <c r="BC266" s="327">
        <f t="shared" ref="BC266:BF329" si="82">+$AN266*VLOOKUP($E266,$AL$5:$BF$7,BC$1+3,FALSE)</f>
        <v>4562.2248082466967</v>
      </c>
      <c r="BD266" s="327">
        <f t="shared" si="82"/>
        <v>1629.3660029452492</v>
      </c>
      <c r="BE266" s="327">
        <f t="shared" si="82"/>
        <v>1629.3660029452492</v>
      </c>
      <c r="BF266" s="327">
        <f t="shared" si="82"/>
        <v>977.61960176714911</v>
      </c>
    </row>
    <row r="267" spans="2:58" ht="14.25">
      <c r="B267" s="12" t="s">
        <v>224</v>
      </c>
      <c r="C267" s="1895" t="s">
        <v>113</v>
      </c>
      <c r="D267" s="1846" t="s">
        <v>115</v>
      </c>
      <c r="E267" s="1886" t="s">
        <v>25</v>
      </c>
      <c r="F267" s="1887" t="s">
        <v>16</v>
      </c>
      <c r="G267" s="1847">
        <v>17.82</v>
      </c>
      <c r="H267" s="1874">
        <v>3098.1331332374739</v>
      </c>
      <c r="I267" s="1862">
        <v>3098.1331332374739</v>
      </c>
      <c r="J267" s="1862">
        <v>3098.1331332374739</v>
      </c>
      <c r="K267" s="1894">
        <v>9.08</v>
      </c>
      <c r="R267" s="327">
        <f t="shared" si="79"/>
        <v>28131.048849796261</v>
      </c>
      <c r="S267" s="327">
        <f t="shared" si="77"/>
        <v>14963.983033536993</v>
      </c>
      <c r="T267" s="327">
        <f t="shared" si="77"/>
        <v>619.62662664749485</v>
      </c>
      <c r="U267" s="327">
        <f t="shared" si="77"/>
        <v>6227.2475978073217</v>
      </c>
      <c r="V267" s="327">
        <f t="shared" si="77"/>
        <v>0</v>
      </c>
      <c r="W267" s="327">
        <f t="shared" si="77"/>
        <v>4492.2930431943378</v>
      </c>
      <c r="X267" s="327">
        <f t="shared" si="77"/>
        <v>61.96266266474948</v>
      </c>
      <c r="Y267" s="327">
        <f t="shared" si="77"/>
        <v>92.943993997124196</v>
      </c>
      <c r="Z267" s="327">
        <f t="shared" si="77"/>
        <v>61.96266266474948</v>
      </c>
      <c r="AA267" s="327">
        <f t="shared" si="77"/>
        <v>123.92532532949896</v>
      </c>
      <c r="AB267" s="327">
        <f t="shared" si="77"/>
        <v>371.77597598849678</v>
      </c>
      <c r="AC267" s="327">
        <f t="shared" si="77"/>
        <v>92.943993997124196</v>
      </c>
      <c r="AD267" s="327">
        <f t="shared" si="77"/>
        <v>92.943993997124196</v>
      </c>
      <c r="AE267" s="327">
        <f t="shared" si="77"/>
        <v>61.96266266474948</v>
      </c>
      <c r="AF267" s="327">
        <f t="shared" si="77"/>
        <v>30.98133133237474</v>
      </c>
      <c r="AG267" s="327">
        <f t="shared" si="80"/>
        <v>433.73863865324637</v>
      </c>
      <c r="AH267" s="327">
        <f t="shared" si="80"/>
        <v>154.90665666187371</v>
      </c>
      <c r="AI267" s="327">
        <f t="shared" si="80"/>
        <v>154.90665666187371</v>
      </c>
      <c r="AJ267" s="327">
        <f t="shared" si="80"/>
        <v>92.943993997124196</v>
      </c>
      <c r="AK267" s="1336" t="s">
        <v>1596</v>
      </c>
      <c r="AL267" s="89" t="s">
        <v>1596</v>
      </c>
      <c r="AM267" s="1336" t="s">
        <v>1596</v>
      </c>
      <c r="AN267" s="327">
        <f t="shared" si="81"/>
        <v>28131.048849796261</v>
      </c>
      <c r="AO267" s="327">
        <f t="shared" si="78"/>
        <v>14963.983033536993</v>
      </c>
      <c r="AP267" s="327">
        <f t="shared" si="78"/>
        <v>619.62662664749485</v>
      </c>
      <c r="AQ267" s="327">
        <f t="shared" si="78"/>
        <v>6227.2475978073217</v>
      </c>
      <c r="AR267" s="327">
        <f t="shared" si="78"/>
        <v>0</v>
      </c>
      <c r="AS267" s="327">
        <f t="shared" si="78"/>
        <v>4492.2930431943378</v>
      </c>
      <c r="AT267" s="327">
        <f t="shared" si="78"/>
        <v>61.96266266474948</v>
      </c>
      <c r="AU267" s="327">
        <f t="shared" si="78"/>
        <v>92.943993997124196</v>
      </c>
      <c r="AV267" s="327">
        <f t="shared" si="78"/>
        <v>61.96266266474948</v>
      </c>
      <c r="AW267" s="327">
        <f t="shared" si="78"/>
        <v>123.92532532949896</v>
      </c>
      <c r="AX267" s="327">
        <f t="shared" si="78"/>
        <v>371.77597598849678</v>
      </c>
      <c r="AY267" s="327">
        <f t="shared" si="78"/>
        <v>92.943993997124196</v>
      </c>
      <c r="AZ267" s="327">
        <f t="shared" si="78"/>
        <v>92.943993997124196</v>
      </c>
      <c r="BA267" s="327">
        <f t="shared" si="78"/>
        <v>61.96266266474948</v>
      </c>
      <c r="BB267" s="327">
        <f t="shared" si="78"/>
        <v>30.98133133237474</v>
      </c>
      <c r="BC267" s="327">
        <f t="shared" si="82"/>
        <v>433.73863865324637</v>
      </c>
      <c r="BD267" s="327">
        <f t="shared" si="82"/>
        <v>154.90665666187371</v>
      </c>
      <c r="BE267" s="327">
        <f t="shared" si="82"/>
        <v>154.90665666187371</v>
      </c>
      <c r="BF267" s="327">
        <f t="shared" si="82"/>
        <v>92.943993997124196</v>
      </c>
    </row>
    <row r="268" spans="2:58" ht="14.25">
      <c r="B268" s="12" t="s">
        <v>224</v>
      </c>
      <c r="C268" s="1895" t="s">
        <v>113</v>
      </c>
      <c r="D268" s="1846" t="s">
        <v>1708</v>
      </c>
      <c r="E268" s="1886" t="s">
        <v>25</v>
      </c>
      <c r="F268" s="1887" t="s">
        <v>16</v>
      </c>
      <c r="G268" s="1847">
        <v>17.82</v>
      </c>
      <c r="H268" s="1874">
        <v>9452.1094710051239</v>
      </c>
      <c r="I268" s="1862">
        <v>9452.1094710051239</v>
      </c>
      <c r="J268" s="1862">
        <v>9452.1094710051239</v>
      </c>
      <c r="K268" s="1894">
        <v>9.08</v>
      </c>
      <c r="R268" s="327">
        <f t="shared" si="79"/>
        <v>85825.153996726527</v>
      </c>
      <c r="S268" s="327">
        <f t="shared" si="77"/>
        <v>45653.688744954736</v>
      </c>
      <c r="T268" s="327">
        <f t="shared" si="77"/>
        <v>1890.4218942010252</v>
      </c>
      <c r="U268" s="327">
        <f t="shared" si="77"/>
        <v>18998.740036720297</v>
      </c>
      <c r="V268" s="327">
        <f t="shared" si="77"/>
        <v>0</v>
      </c>
      <c r="W268" s="327">
        <f t="shared" si="77"/>
        <v>13705.558732957432</v>
      </c>
      <c r="X268" s="327">
        <f t="shared" si="77"/>
        <v>189.04218942010249</v>
      </c>
      <c r="Y268" s="327">
        <f t="shared" si="77"/>
        <v>283.5632841301537</v>
      </c>
      <c r="Z268" s="327">
        <f t="shared" si="77"/>
        <v>189.04218942010249</v>
      </c>
      <c r="AA268" s="327">
        <f t="shared" si="77"/>
        <v>378.08437884020498</v>
      </c>
      <c r="AB268" s="327">
        <f t="shared" si="77"/>
        <v>1134.2531365206148</v>
      </c>
      <c r="AC268" s="327">
        <f t="shared" si="77"/>
        <v>283.5632841301537</v>
      </c>
      <c r="AD268" s="327">
        <f t="shared" si="77"/>
        <v>283.5632841301537</v>
      </c>
      <c r="AE268" s="327">
        <f t="shared" si="77"/>
        <v>189.04218942010249</v>
      </c>
      <c r="AF268" s="327">
        <f t="shared" si="77"/>
        <v>94.521094710051244</v>
      </c>
      <c r="AG268" s="327">
        <f t="shared" si="80"/>
        <v>1323.2953259407175</v>
      </c>
      <c r="AH268" s="327">
        <f t="shared" si="80"/>
        <v>472.60547355025631</v>
      </c>
      <c r="AI268" s="327">
        <f t="shared" si="80"/>
        <v>472.60547355025631</v>
      </c>
      <c r="AJ268" s="327">
        <f t="shared" si="80"/>
        <v>283.5632841301537</v>
      </c>
      <c r="AK268" s="1336" t="s">
        <v>1596</v>
      </c>
      <c r="AL268" s="89" t="s">
        <v>1596</v>
      </c>
      <c r="AM268" s="1336" t="s">
        <v>1596</v>
      </c>
      <c r="AN268" s="327">
        <f t="shared" si="81"/>
        <v>85825.153996726527</v>
      </c>
      <c r="AO268" s="327">
        <f t="shared" si="78"/>
        <v>45653.688744954736</v>
      </c>
      <c r="AP268" s="327">
        <f t="shared" si="78"/>
        <v>1890.4218942010252</v>
      </c>
      <c r="AQ268" s="327">
        <f t="shared" si="78"/>
        <v>18998.740036720297</v>
      </c>
      <c r="AR268" s="327">
        <f t="shared" si="78"/>
        <v>0</v>
      </c>
      <c r="AS268" s="327">
        <f t="shared" si="78"/>
        <v>13705.558732957432</v>
      </c>
      <c r="AT268" s="327">
        <f t="shared" si="78"/>
        <v>189.04218942010249</v>
      </c>
      <c r="AU268" s="327">
        <f t="shared" si="78"/>
        <v>283.5632841301537</v>
      </c>
      <c r="AV268" s="327">
        <f t="shared" si="78"/>
        <v>189.04218942010249</v>
      </c>
      <c r="AW268" s="327">
        <f t="shared" si="78"/>
        <v>378.08437884020498</v>
      </c>
      <c r="AX268" s="327">
        <f t="shared" si="78"/>
        <v>1134.2531365206148</v>
      </c>
      <c r="AY268" s="327">
        <f t="shared" si="78"/>
        <v>283.5632841301537</v>
      </c>
      <c r="AZ268" s="327">
        <f t="shared" si="78"/>
        <v>283.5632841301537</v>
      </c>
      <c r="BA268" s="327">
        <f t="shared" si="78"/>
        <v>189.04218942010249</v>
      </c>
      <c r="BB268" s="327">
        <f t="shared" si="78"/>
        <v>94.521094710051244</v>
      </c>
      <c r="BC268" s="327">
        <f t="shared" si="82"/>
        <v>1323.2953259407175</v>
      </c>
      <c r="BD268" s="327">
        <f t="shared" si="82"/>
        <v>472.60547355025631</v>
      </c>
      <c r="BE268" s="327">
        <f t="shared" si="82"/>
        <v>472.60547355025631</v>
      </c>
      <c r="BF268" s="327">
        <f t="shared" si="82"/>
        <v>283.5632841301537</v>
      </c>
    </row>
    <row r="269" spans="2:58" ht="14.25">
      <c r="B269" s="12" t="s">
        <v>224</v>
      </c>
      <c r="C269" s="1895" t="s">
        <v>113</v>
      </c>
      <c r="D269" s="1846" t="s">
        <v>1709</v>
      </c>
      <c r="E269" s="1886" t="s">
        <v>25</v>
      </c>
      <c r="F269" s="1887" t="s">
        <v>16</v>
      </c>
      <c r="G269" s="1847">
        <v>17.82</v>
      </c>
      <c r="H269" s="1874">
        <v>3850.7555658997344</v>
      </c>
      <c r="I269" s="1862">
        <v>3850.7555658997344</v>
      </c>
      <c r="J269" s="1862">
        <v>3850.7555658997344</v>
      </c>
      <c r="K269" s="1894">
        <v>9.08</v>
      </c>
      <c r="R269" s="327">
        <f t="shared" si="79"/>
        <v>34964.86053836959</v>
      </c>
      <c r="S269" s="327">
        <f t="shared" si="77"/>
        <v>18599.149383295713</v>
      </c>
      <c r="T269" s="327">
        <f t="shared" si="77"/>
        <v>770.15111317994706</v>
      </c>
      <c r="U269" s="327">
        <f t="shared" si="77"/>
        <v>7740.018687458466</v>
      </c>
      <c r="V269" s="327">
        <f t="shared" si="77"/>
        <v>0</v>
      </c>
      <c r="W269" s="327">
        <f t="shared" si="77"/>
        <v>5583.5955705546157</v>
      </c>
      <c r="X269" s="327">
        <f t="shared" si="77"/>
        <v>77.015111317994695</v>
      </c>
      <c r="Y269" s="327">
        <f t="shared" si="77"/>
        <v>115.52266697699203</v>
      </c>
      <c r="Z269" s="327">
        <f t="shared" si="77"/>
        <v>77.015111317994695</v>
      </c>
      <c r="AA269" s="327">
        <f t="shared" si="77"/>
        <v>154.03022263598939</v>
      </c>
      <c r="AB269" s="327">
        <f t="shared" si="77"/>
        <v>462.09066790796811</v>
      </c>
      <c r="AC269" s="327">
        <f t="shared" si="77"/>
        <v>115.52266697699203</v>
      </c>
      <c r="AD269" s="327">
        <f t="shared" si="77"/>
        <v>115.52266697699203</v>
      </c>
      <c r="AE269" s="327">
        <f t="shared" si="77"/>
        <v>77.015111317994695</v>
      </c>
      <c r="AF269" s="327">
        <f t="shared" si="77"/>
        <v>38.507555658997347</v>
      </c>
      <c r="AG269" s="327">
        <f t="shared" si="80"/>
        <v>539.10577922596292</v>
      </c>
      <c r="AH269" s="327">
        <f t="shared" si="80"/>
        <v>192.53777829498677</v>
      </c>
      <c r="AI269" s="327">
        <f t="shared" si="80"/>
        <v>192.53777829498677</v>
      </c>
      <c r="AJ269" s="327">
        <f t="shared" si="80"/>
        <v>115.52266697699203</v>
      </c>
      <c r="AK269" s="1336" t="s">
        <v>1596</v>
      </c>
      <c r="AL269" s="89" t="s">
        <v>1596</v>
      </c>
      <c r="AM269" s="1336" t="s">
        <v>1596</v>
      </c>
      <c r="AN269" s="327">
        <f t="shared" si="81"/>
        <v>34964.86053836959</v>
      </c>
      <c r="AO269" s="327">
        <f t="shared" si="78"/>
        <v>18599.149383295713</v>
      </c>
      <c r="AP269" s="327">
        <f t="shared" si="78"/>
        <v>770.15111317994706</v>
      </c>
      <c r="AQ269" s="327">
        <f t="shared" si="78"/>
        <v>7740.018687458466</v>
      </c>
      <c r="AR269" s="327">
        <f t="shared" si="78"/>
        <v>0</v>
      </c>
      <c r="AS269" s="327">
        <f t="shared" si="78"/>
        <v>5583.5955705546157</v>
      </c>
      <c r="AT269" s="327">
        <f t="shared" si="78"/>
        <v>77.015111317994695</v>
      </c>
      <c r="AU269" s="327">
        <f t="shared" si="78"/>
        <v>115.52266697699203</v>
      </c>
      <c r="AV269" s="327">
        <f t="shared" si="78"/>
        <v>77.015111317994695</v>
      </c>
      <c r="AW269" s="327">
        <f t="shared" si="78"/>
        <v>154.03022263598939</v>
      </c>
      <c r="AX269" s="327">
        <f t="shared" si="78"/>
        <v>462.09066790796811</v>
      </c>
      <c r="AY269" s="327">
        <f t="shared" si="78"/>
        <v>115.52266697699203</v>
      </c>
      <c r="AZ269" s="327">
        <f t="shared" si="78"/>
        <v>115.52266697699203</v>
      </c>
      <c r="BA269" s="327">
        <f t="shared" si="78"/>
        <v>77.015111317994695</v>
      </c>
      <c r="BB269" s="327">
        <f t="shared" si="78"/>
        <v>38.507555658997347</v>
      </c>
      <c r="BC269" s="327">
        <f t="shared" si="82"/>
        <v>539.10577922596292</v>
      </c>
      <c r="BD269" s="327">
        <f t="shared" si="82"/>
        <v>192.53777829498677</v>
      </c>
      <c r="BE269" s="327">
        <f t="shared" si="82"/>
        <v>192.53777829498677</v>
      </c>
      <c r="BF269" s="327">
        <f t="shared" si="82"/>
        <v>115.52266697699203</v>
      </c>
    </row>
    <row r="270" spans="2:58" ht="14.25">
      <c r="B270" s="12" t="s">
        <v>224</v>
      </c>
      <c r="C270" s="1895" t="s">
        <v>113</v>
      </c>
      <c r="D270" s="1846" t="s">
        <v>1710</v>
      </c>
      <c r="E270" s="1886" t="s">
        <v>25</v>
      </c>
      <c r="F270" s="1887" t="s">
        <v>16</v>
      </c>
      <c r="G270" s="1847">
        <v>17.82</v>
      </c>
      <c r="H270" s="1874">
        <v>4412.5909918333191</v>
      </c>
      <c r="I270" s="1862">
        <v>4412.5909918333191</v>
      </c>
      <c r="J270" s="1862">
        <v>4412.5909918333191</v>
      </c>
      <c r="K270" s="1894">
        <v>9.08</v>
      </c>
      <c r="R270" s="327">
        <f t="shared" si="79"/>
        <v>40066.326205846541</v>
      </c>
      <c r="S270" s="327">
        <f t="shared" si="77"/>
        <v>21312.814490554927</v>
      </c>
      <c r="T270" s="327">
        <f t="shared" si="77"/>
        <v>882.51819836666402</v>
      </c>
      <c r="U270" s="327">
        <f t="shared" si="77"/>
        <v>8869.3078935849717</v>
      </c>
      <c r="V270" s="327">
        <f t="shared" si="77"/>
        <v>0</v>
      </c>
      <c r="W270" s="327">
        <f t="shared" si="77"/>
        <v>6398.2569381583144</v>
      </c>
      <c r="X270" s="327">
        <f t="shared" si="77"/>
        <v>88.2518198366664</v>
      </c>
      <c r="Y270" s="327">
        <f t="shared" si="77"/>
        <v>132.37772975499956</v>
      </c>
      <c r="Z270" s="327">
        <f t="shared" si="77"/>
        <v>88.2518198366664</v>
      </c>
      <c r="AA270" s="327">
        <f t="shared" si="77"/>
        <v>176.5036396733328</v>
      </c>
      <c r="AB270" s="327">
        <f t="shared" si="77"/>
        <v>529.51091901999825</v>
      </c>
      <c r="AC270" s="327">
        <f t="shared" si="77"/>
        <v>132.37772975499956</v>
      </c>
      <c r="AD270" s="327">
        <f t="shared" si="77"/>
        <v>132.37772975499956</v>
      </c>
      <c r="AE270" s="327">
        <f t="shared" si="77"/>
        <v>88.2518198366664</v>
      </c>
      <c r="AF270" s="327">
        <f t="shared" si="77"/>
        <v>44.1259099183332</v>
      </c>
      <c r="AG270" s="327">
        <f t="shared" si="80"/>
        <v>617.76273885666478</v>
      </c>
      <c r="AH270" s="327">
        <f t="shared" si="80"/>
        <v>220.62954959166601</v>
      </c>
      <c r="AI270" s="327">
        <f t="shared" si="80"/>
        <v>220.62954959166601</v>
      </c>
      <c r="AJ270" s="327">
        <f t="shared" si="80"/>
        <v>132.37772975499956</v>
      </c>
      <c r="AK270" s="1336" t="s">
        <v>1596</v>
      </c>
      <c r="AL270" s="89" t="s">
        <v>1596</v>
      </c>
      <c r="AM270" s="1336" t="s">
        <v>1596</v>
      </c>
      <c r="AN270" s="327">
        <f t="shared" si="81"/>
        <v>40066.326205846541</v>
      </c>
      <c r="AO270" s="327">
        <f t="shared" si="78"/>
        <v>21312.814490554927</v>
      </c>
      <c r="AP270" s="327">
        <f t="shared" si="78"/>
        <v>882.51819836666402</v>
      </c>
      <c r="AQ270" s="327">
        <f t="shared" si="78"/>
        <v>8869.3078935849717</v>
      </c>
      <c r="AR270" s="327">
        <f t="shared" si="78"/>
        <v>0</v>
      </c>
      <c r="AS270" s="327">
        <f t="shared" si="78"/>
        <v>6398.2569381583144</v>
      </c>
      <c r="AT270" s="327">
        <f t="shared" si="78"/>
        <v>88.2518198366664</v>
      </c>
      <c r="AU270" s="327">
        <f t="shared" si="78"/>
        <v>132.37772975499956</v>
      </c>
      <c r="AV270" s="327">
        <f t="shared" si="78"/>
        <v>88.2518198366664</v>
      </c>
      <c r="AW270" s="327">
        <f t="shared" si="78"/>
        <v>176.5036396733328</v>
      </c>
      <c r="AX270" s="327">
        <f t="shared" si="78"/>
        <v>529.51091901999825</v>
      </c>
      <c r="AY270" s="327">
        <f t="shared" si="78"/>
        <v>132.37772975499956</v>
      </c>
      <c r="AZ270" s="327">
        <f t="shared" si="78"/>
        <v>132.37772975499956</v>
      </c>
      <c r="BA270" s="327">
        <f t="shared" si="78"/>
        <v>88.2518198366664</v>
      </c>
      <c r="BB270" s="327">
        <f t="shared" si="78"/>
        <v>44.1259099183332</v>
      </c>
      <c r="BC270" s="327">
        <f t="shared" si="82"/>
        <v>617.76273885666478</v>
      </c>
      <c r="BD270" s="327">
        <f t="shared" si="82"/>
        <v>220.62954959166601</v>
      </c>
      <c r="BE270" s="327">
        <f t="shared" si="82"/>
        <v>220.62954959166601</v>
      </c>
      <c r="BF270" s="327">
        <f t="shared" si="82"/>
        <v>132.37772975499956</v>
      </c>
    </row>
    <row r="271" spans="2:58" ht="14.25">
      <c r="B271" s="12" t="s">
        <v>224</v>
      </c>
      <c r="C271" s="1895" t="s">
        <v>113</v>
      </c>
      <c r="D271" s="1846" t="s">
        <v>119</v>
      </c>
      <c r="E271" s="1886" t="s">
        <v>25</v>
      </c>
      <c r="F271" s="1887" t="s">
        <v>16</v>
      </c>
      <c r="G271" s="1847">
        <v>17.82</v>
      </c>
      <c r="H271" s="1874">
        <v>848.29393419365113</v>
      </c>
      <c r="I271" s="1862">
        <v>848.29393419365113</v>
      </c>
      <c r="J271" s="1862">
        <v>848.29393419365113</v>
      </c>
      <c r="K271" s="1894">
        <v>9.08</v>
      </c>
      <c r="R271" s="327">
        <f t="shared" si="79"/>
        <v>7702.5089224783524</v>
      </c>
      <c r="S271" s="327">
        <f t="shared" si="77"/>
        <v>4097.2597021553338</v>
      </c>
      <c r="T271" s="327">
        <f t="shared" si="77"/>
        <v>169.65878683873026</v>
      </c>
      <c r="U271" s="327">
        <f t="shared" si="77"/>
        <v>1705.0708077292386</v>
      </c>
      <c r="V271" s="327">
        <f t="shared" si="77"/>
        <v>0</v>
      </c>
      <c r="W271" s="327">
        <f t="shared" si="77"/>
        <v>1230.0262045807942</v>
      </c>
      <c r="X271" s="327">
        <f t="shared" si="77"/>
        <v>16.965878683873026</v>
      </c>
      <c r="Y271" s="327">
        <f t="shared" si="77"/>
        <v>25.448818025809533</v>
      </c>
      <c r="Z271" s="327">
        <f t="shared" si="77"/>
        <v>16.965878683873026</v>
      </c>
      <c r="AA271" s="327">
        <f t="shared" si="77"/>
        <v>33.931757367746052</v>
      </c>
      <c r="AB271" s="327">
        <f t="shared" si="77"/>
        <v>101.79527210323813</v>
      </c>
      <c r="AC271" s="327">
        <f t="shared" si="77"/>
        <v>25.448818025809533</v>
      </c>
      <c r="AD271" s="327">
        <f t="shared" si="77"/>
        <v>25.448818025809533</v>
      </c>
      <c r="AE271" s="327">
        <f t="shared" si="77"/>
        <v>16.965878683873026</v>
      </c>
      <c r="AF271" s="327">
        <f t="shared" si="77"/>
        <v>8.4829393419365129</v>
      </c>
      <c r="AG271" s="327">
        <f t="shared" si="80"/>
        <v>118.76115078711118</v>
      </c>
      <c r="AH271" s="327">
        <f t="shared" si="80"/>
        <v>42.414696709682566</v>
      </c>
      <c r="AI271" s="327">
        <f t="shared" si="80"/>
        <v>42.414696709682566</v>
      </c>
      <c r="AJ271" s="327">
        <f t="shared" si="80"/>
        <v>25.448818025809533</v>
      </c>
      <c r="AK271" s="1336" t="s">
        <v>1596</v>
      </c>
      <c r="AL271" s="89" t="s">
        <v>1596</v>
      </c>
      <c r="AM271" s="1336" t="s">
        <v>1596</v>
      </c>
      <c r="AN271" s="327">
        <f t="shared" si="81"/>
        <v>7702.5089224783524</v>
      </c>
      <c r="AO271" s="327">
        <f t="shared" si="78"/>
        <v>4097.2597021553338</v>
      </c>
      <c r="AP271" s="327">
        <f t="shared" si="78"/>
        <v>169.65878683873026</v>
      </c>
      <c r="AQ271" s="327">
        <f t="shared" si="78"/>
        <v>1705.0708077292386</v>
      </c>
      <c r="AR271" s="327">
        <f t="shared" si="78"/>
        <v>0</v>
      </c>
      <c r="AS271" s="327">
        <f t="shared" si="78"/>
        <v>1230.0262045807942</v>
      </c>
      <c r="AT271" s="327">
        <f t="shared" si="78"/>
        <v>16.965878683873026</v>
      </c>
      <c r="AU271" s="327">
        <f t="shared" si="78"/>
        <v>25.448818025809533</v>
      </c>
      <c r="AV271" s="327">
        <f t="shared" si="78"/>
        <v>16.965878683873026</v>
      </c>
      <c r="AW271" s="327">
        <f t="shared" si="78"/>
        <v>33.931757367746052</v>
      </c>
      <c r="AX271" s="327">
        <f t="shared" si="78"/>
        <v>101.79527210323813</v>
      </c>
      <c r="AY271" s="327">
        <f t="shared" si="78"/>
        <v>25.448818025809533</v>
      </c>
      <c r="AZ271" s="327">
        <f t="shared" si="78"/>
        <v>25.448818025809533</v>
      </c>
      <c r="BA271" s="327">
        <f t="shared" si="78"/>
        <v>16.965878683873026</v>
      </c>
      <c r="BB271" s="327">
        <f t="shared" si="78"/>
        <v>8.4829393419365129</v>
      </c>
      <c r="BC271" s="327">
        <f t="shared" si="82"/>
        <v>118.76115078711118</v>
      </c>
      <c r="BD271" s="327">
        <f t="shared" si="82"/>
        <v>42.414696709682566</v>
      </c>
      <c r="BE271" s="327">
        <f t="shared" si="82"/>
        <v>42.414696709682566</v>
      </c>
      <c r="BF271" s="327">
        <f t="shared" si="82"/>
        <v>25.448818025809533</v>
      </c>
    </row>
    <row r="272" spans="2:58" ht="14.25">
      <c r="B272" s="12" t="s">
        <v>224</v>
      </c>
      <c r="C272" s="1895" t="s">
        <v>113</v>
      </c>
      <c r="D272" s="1846" t="s">
        <v>120</v>
      </c>
      <c r="E272" s="1886" t="s">
        <v>25</v>
      </c>
      <c r="F272" s="1887" t="s">
        <v>16</v>
      </c>
      <c r="G272" s="1847">
        <v>17.71</v>
      </c>
      <c r="H272" s="1874">
        <v>1076.9383752234248</v>
      </c>
      <c r="I272" s="1862">
        <v>1076.9383752234248</v>
      </c>
      <c r="J272" s="1862">
        <v>1076.9383752234248</v>
      </c>
      <c r="K272" s="1894">
        <v>9.08</v>
      </c>
      <c r="R272" s="327">
        <f t="shared" si="79"/>
        <v>9778.6004470286971</v>
      </c>
      <c r="S272" s="327">
        <f t="shared" si="77"/>
        <v>5201.6123523291408</v>
      </c>
      <c r="T272" s="327">
        <f t="shared" si="77"/>
        <v>215.38767504468501</v>
      </c>
      <c r="U272" s="327">
        <f t="shared" si="77"/>
        <v>2164.6461341990835</v>
      </c>
      <c r="V272" s="327">
        <f t="shared" si="77"/>
        <v>0</v>
      </c>
      <c r="W272" s="327">
        <f t="shared" si="77"/>
        <v>1561.5606440739662</v>
      </c>
      <c r="X272" s="327">
        <f t="shared" si="77"/>
        <v>21.538767504468499</v>
      </c>
      <c r="Y272" s="327">
        <f t="shared" si="77"/>
        <v>32.308151256702743</v>
      </c>
      <c r="Z272" s="327">
        <f t="shared" si="77"/>
        <v>21.538767504468499</v>
      </c>
      <c r="AA272" s="327">
        <f t="shared" si="77"/>
        <v>43.077535008936998</v>
      </c>
      <c r="AB272" s="327">
        <f t="shared" si="77"/>
        <v>129.23260502681097</v>
      </c>
      <c r="AC272" s="327">
        <f t="shared" si="77"/>
        <v>32.308151256702743</v>
      </c>
      <c r="AD272" s="327">
        <f t="shared" si="77"/>
        <v>32.308151256702743</v>
      </c>
      <c r="AE272" s="327">
        <f t="shared" si="77"/>
        <v>21.538767504468499</v>
      </c>
      <c r="AF272" s="327">
        <f t="shared" si="77"/>
        <v>10.769383752234249</v>
      </c>
      <c r="AG272" s="327">
        <f t="shared" si="80"/>
        <v>150.7713725312795</v>
      </c>
      <c r="AH272" s="327">
        <f t="shared" si="80"/>
        <v>53.846918761171253</v>
      </c>
      <c r="AI272" s="327">
        <f t="shared" si="80"/>
        <v>53.846918761171253</v>
      </c>
      <c r="AJ272" s="327">
        <f t="shared" si="80"/>
        <v>32.308151256702743</v>
      </c>
      <c r="AK272" s="1336" t="s">
        <v>1596</v>
      </c>
      <c r="AL272" s="89" t="s">
        <v>1596</v>
      </c>
      <c r="AM272" s="1336" t="s">
        <v>1596</v>
      </c>
      <c r="AN272" s="327">
        <f t="shared" si="81"/>
        <v>9778.6004470286971</v>
      </c>
      <c r="AO272" s="327">
        <f t="shared" si="78"/>
        <v>5201.6123523291408</v>
      </c>
      <c r="AP272" s="327">
        <f t="shared" si="78"/>
        <v>215.38767504468501</v>
      </c>
      <c r="AQ272" s="327">
        <f t="shared" si="78"/>
        <v>2164.6461341990835</v>
      </c>
      <c r="AR272" s="327">
        <f t="shared" si="78"/>
        <v>0</v>
      </c>
      <c r="AS272" s="327">
        <f t="shared" si="78"/>
        <v>1561.5606440739662</v>
      </c>
      <c r="AT272" s="327">
        <f t="shared" si="78"/>
        <v>21.538767504468499</v>
      </c>
      <c r="AU272" s="327">
        <f t="shared" si="78"/>
        <v>32.308151256702743</v>
      </c>
      <c r="AV272" s="327">
        <f t="shared" si="78"/>
        <v>21.538767504468499</v>
      </c>
      <c r="AW272" s="327">
        <f t="shared" si="78"/>
        <v>43.077535008936998</v>
      </c>
      <c r="AX272" s="327">
        <f t="shared" si="78"/>
        <v>129.23260502681097</v>
      </c>
      <c r="AY272" s="327">
        <f t="shared" si="78"/>
        <v>32.308151256702743</v>
      </c>
      <c r="AZ272" s="327">
        <f t="shared" si="78"/>
        <v>32.308151256702743</v>
      </c>
      <c r="BA272" s="327">
        <f t="shared" si="78"/>
        <v>21.538767504468499</v>
      </c>
      <c r="BB272" s="327">
        <f t="shared" si="78"/>
        <v>10.769383752234249</v>
      </c>
      <c r="BC272" s="327">
        <f t="shared" si="82"/>
        <v>150.7713725312795</v>
      </c>
      <c r="BD272" s="327">
        <f t="shared" si="82"/>
        <v>53.846918761171253</v>
      </c>
      <c r="BE272" s="327">
        <f t="shared" si="82"/>
        <v>53.846918761171253</v>
      </c>
      <c r="BF272" s="327">
        <f t="shared" si="82"/>
        <v>32.308151256702743</v>
      </c>
    </row>
    <row r="273" spans="2:58" ht="14.25">
      <c r="B273" s="12" t="s">
        <v>224</v>
      </c>
      <c r="C273" s="1895" t="s">
        <v>113</v>
      </c>
      <c r="D273" s="1846" t="s">
        <v>121</v>
      </c>
      <c r="E273" s="1886" t="s">
        <v>25</v>
      </c>
      <c r="F273" s="1887" t="s">
        <v>16</v>
      </c>
      <c r="G273" s="1847">
        <v>17.82</v>
      </c>
      <c r="H273" s="1874">
        <v>2441.6820760357768</v>
      </c>
      <c r="I273" s="1862">
        <v>2441.6820760357768</v>
      </c>
      <c r="J273" s="1862">
        <v>2441.6820760357768</v>
      </c>
      <c r="K273" s="1894">
        <v>9.08</v>
      </c>
      <c r="R273" s="327">
        <f t="shared" si="79"/>
        <v>22170.473250404855</v>
      </c>
      <c r="S273" s="327">
        <f t="shared" si="77"/>
        <v>11793.324427252799</v>
      </c>
      <c r="T273" s="327">
        <f t="shared" si="77"/>
        <v>488.33641520715548</v>
      </c>
      <c r="U273" s="327">
        <f t="shared" si="77"/>
        <v>4907.7809728319107</v>
      </c>
      <c r="V273" s="327">
        <f t="shared" si="77"/>
        <v>0</v>
      </c>
      <c r="W273" s="327">
        <f t="shared" si="77"/>
        <v>3540.4390102518769</v>
      </c>
      <c r="X273" s="327">
        <f t="shared" si="77"/>
        <v>48.833641520715545</v>
      </c>
      <c r="Y273" s="327">
        <f t="shared" si="77"/>
        <v>73.250462281073297</v>
      </c>
      <c r="Z273" s="327">
        <f t="shared" si="77"/>
        <v>48.833641520715545</v>
      </c>
      <c r="AA273" s="327">
        <f t="shared" si="77"/>
        <v>97.667283041431091</v>
      </c>
      <c r="AB273" s="327">
        <f t="shared" si="77"/>
        <v>293.00184912429319</v>
      </c>
      <c r="AC273" s="327">
        <f t="shared" si="77"/>
        <v>73.250462281073297</v>
      </c>
      <c r="AD273" s="327">
        <f t="shared" si="77"/>
        <v>73.250462281073297</v>
      </c>
      <c r="AE273" s="327">
        <f t="shared" si="77"/>
        <v>48.833641520715545</v>
      </c>
      <c r="AF273" s="327">
        <f t="shared" si="77"/>
        <v>24.416820760357773</v>
      </c>
      <c r="AG273" s="327">
        <f t="shared" si="80"/>
        <v>341.8354906450088</v>
      </c>
      <c r="AH273" s="327">
        <f t="shared" si="80"/>
        <v>122.08410380178887</v>
      </c>
      <c r="AI273" s="327">
        <f t="shared" si="80"/>
        <v>122.08410380178887</v>
      </c>
      <c r="AJ273" s="327">
        <f t="shared" si="80"/>
        <v>73.250462281073297</v>
      </c>
      <c r="AK273" s="1336" t="s">
        <v>1596</v>
      </c>
      <c r="AL273" s="89" t="s">
        <v>1596</v>
      </c>
      <c r="AM273" s="1336" t="s">
        <v>1596</v>
      </c>
      <c r="AN273" s="327">
        <f t="shared" si="81"/>
        <v>22170.473250404855</v>
      </c>
      <c r="AO273" s="327">
        <f t="shared" si="78"/>
        <v>11793.324427252799</v>
      </c>
      <c r="AP273" s="327">
        <f t="shared" si="78"/>
        <v>488.33641520715548</v>
      </c>
      <c r="AQ273" s="327">
        <f t="shared" si="78"/>
        <v>4907.7809728319107</v>
      </c>
      <c r="AR273" s="327">
        <f t="shared" si="78"/>
        <v>0</v>
      </c>
      <c r="AS273" s="327">
        <f t="shared" si="78"/>
        <v>3540.4390102518769</v>
      </c>
      <c r="AT273" s="327">
        <f t="shared" si="78"/>
        <v>48.833641520715545</v>
      </c>
      <c r="AU273" s="327">
        <f t="shared" si="78"/>
        <v>73.250462281073297</v>
      </c>
      <c r="AV273" s="327">
        <f t="shared" si="78"/>
        <v>48.833641520715545</v>
      </c>
      <c r="AW273" s="327">
        <f t="shared" si="78"/>
        <v>97.667283041431091</v>
      </c>
      <c r="AX273" s="327">
        <f t="shared" si="78"/>
        <v>293.00184912429319</v>
      </c>
      <c r="AY273" s="327">
        <f t="shared" si="78"/>
        <v>73.250462281073297</v>
      </c>
      <c r="AZ273" s="327">
        <f t="shared" si="78"/>
        <v>73.250462281073297</v>
      </c>
      <c r="BA273" s="327">
        <f t="shared" si="78"/>
        <v>48.833641520715545</v>
      </c>
      <c r="BB273" s="327">
        <f t="shared" si="78"/>
        <v>24.416820760357773</v>
      </c>
      <c r="BC273" s="327">
        <f t="shared" si="82"/>
        <v>341.8354906450088</v>
      </c>
      <c r="BD273" s="327">
        <f t="shared" si="82"/>
        <v>122.08410380178887</v>
      </c>
      <c r="BE273" s="327">
        <f t="shared" si="82"/>
        <v>122.08410380178887</v>
      </c>
      <c r="BF273" s="327">
        <f t="shared" si="82"/>
        <v>73.250462281073297</v>
      </c>
    </row>
    <row r="274" spans="2:58" ht="14.25">
      <c r="B274" s="12" t="s">
        <v>224</v>
      </c>
      <c r="C274" s="1895" t="s">
        <v>113</v>
      </c>
      <c r="D274" s="1846" t="s">
        <v>122</v>
      </c>
      <c r="E274" s="1886" t="s">
        <v>25</v>
      </c>
      <c r="F274" s="1887" t="s">
        <v>16</v>
      </c>
      <c r="G274" s="1847">
        <v>17.39</v>
      </c>
      <c r="H274" s="1874">
        <v>3064.0917360122753</v>
      </c>
      <c r="I274" s="1862">
        <v>3064.0917360122753</v>
      </c>
      <c r="J274" s="1862">
        <v>3064.0917360122753</v>
      </c>
      <c r="K274" s="1894">
        <v>9.08</v>
      </c>
      <c r="R274" s="327">
        <f t="shared" si="79"/>
        <v>27821.952962991461</v>
      </c>
      <c r="S274" s="327">
        <f t="shared" ref="S274:AF292" si="83">+$R274*VLOOKUP($E274,$P$5:$AF$7,S$1+3,FALSE)</f>
        <v>14799.563084939287</v>
      </c>
      <c r="T274" s="327">
        <f t="shared" si="83"/>
        <v>612.81834720245524</v>
      </c>
      <c r="U274" s="327">
        <f t="shared" si="83"/>
        <v>6158.8243893846729</v>
      </c>
      <c r="V274" s="327">
        <f t="shared" si="83"/>
        <v>0</v>
      </c>
      <c r="W274" s="327">
        <f t="shared" si="83"/>
        <v>4442.9330172177997</v>
      </c>
      <c r="X274" s="327">
        <f t="shared" si="83"/>
        <v>61.281834720245513</v>
      </c>
      <c r="Y274" s="327">
        <f t="shared" si="83"/>
        <v>91.922752080368255</v>
      </c>
      <c r="Z274" s="327">
        <f t="shared" si="83"/>
        <v>61.281834720245513</v>
      </c>
      <c r="AA274" s="327">
        <f t="shared" si="83"/>
        <v>122.56366944049103</v>
      </c>
      <c r="AB274" s="327">
        <f t="shared" si="83"/>
        <v>367.69100832147302</v>
      </c>
      <c r="AC274" s="327">
        <f t="shared" si="83"/>
        <v>91.922752080368255</v>
      </c>
      <c r="AD274" s="327">
        <f t="shared" si="83"/>
        <v>91.922752080368255</v>
      </c>
      <c r="AE274" s="327">
        <f t="shared" si="83"/>
        <v>61.281834720245513</v>
      </c>
      <c r="AF274" s="327">
        <f t="shared" si="83"/>
        <v>30.640917360122756</v>
      </c>
      <c r="AG274" s="327">
        <f t="shared" si="80"/>
        <v>428.97284304171865</v>
      </c>
      <c r="AH274" s="327">
        <f t="shared" si="80"/>
        <v>153.20458680061381</v>
      </c>
      <c r="AI274" s="327">
        <f t="shared" si="80"/>
        <v>153.20458680061381</v>
      </c>
      <c r="AJ274" s="327">
        <f t="shared" si="80"/>
        <v>91.922752080368255</v>
      </c>
      <c r="AK274" s="1336" t="s">
        <v>1596</v>
      </c>
      <c r="AL274" s="89" t="s">
        <v>1596</v>
      </c>
      <c r="AM274" s="1336" t="s">
        <v>1596</v>
      </c>
      <c r="AN274" s="327">
        <f t="shared" si="81"/>
        <v>27821.952962991461</v>
      </c>
      <c r="AO274" s="327">
        <f t="shared" ref="AO274:BB292" si="84">+$AN274*VLOOKUP($E274,$AL$5:$BB$7,AO$1+3,FALSE)</f>
        <v>14799.563084939287</v>
      </c>
      <c r="AP274" s="327">
        <f t="shared" si="84"/>
        <v>612.81834720245524</v>
      </c>
      <c r="AQ274" s="327">
        <f t="shared" si="84"/>
        <v>6158.8243893846729</v>
      </c>
      <c r="AR274" s="327">
        <f t="shared" si="84"/>
        <v>0</v>
      </c>
      <c r="AS274" s="327">
        <f t="shared" si="84"/>
        <v>4442.9330172177997</v>
      </c>
      <c r="AT274" s="327">
        <f t="shared" si="84"/>
        <v>61.281834720245513</v>
      </c>
      <c r="AU274" s="327">
        <f t="shared" si="84"/>
        <v>91.922752080368255</v>
      </c>
      <c r="AV274" s="327">
        <f t="shared" si="84"/>
        <v>61.281834720245513</v>
      </c>
      <c r="AW274" s="327">
        <f t="shared" si="84"/>
        <v>122.56366944049103</v>
      </c>
      <c r="AX274" s="327">
        <f t="shared" si="84"/>
        <v>367.69100832147302</v>
      </c>
      <c r="AY274" s="327">
        <f t="shared" si="84"/>
        <v>91.922752080368255</v>
      </c>
      <c r="AZ274" s="327">
        <f t="shared" si="84"/>
        <v>91.922752080368255</v>
      </c>
      <c r="BA274" s="327">
        <f t="shared" si="84"/>
        <v>61.281834720245513</v>
      </c>
      <c r="BB274" s="327">
        <f t="shared" si="84"/>
        <v>30.640917360122756</v>
      </c>
      <c r="BC274" s="327">
        <f t="shared" si="82"/>
        <v>428.97284304171865</v>
      </c>
      <c r="BD274" s="327">
        <f t="shared" si="82"/>
        <v>153.20458680061381</v>
      </c>
      <c r="BE274" s="327">
        <f t="shared" si="82"/>
        <v>153.20458680061381</v>
      </c>
      <c r="BF274" s="327">
        <f t="shared" si="82"/>
        <v>91.922752080368255</v>
      </c>
    </row>
    <row r="275" spans="2:58" ht="14.25">
      <c r="B275" s="12" t="s">
        <v>224</v>
      </c>
      <c r="C275" s="1895" t="s">
        <v>113</v>
      </c>
      <c r="D275" s="1846" t="s">
        <v>123</v>
      </c>
      <c r="E275" s="1886" t="s">
        <v>25</v>
      </c>
      <c r="F275" s="1887" t="s">
        <v>16</v>
      </c>
      <c r="G275" s="1847">
        <v>16.97</v>
      </c>
      <c r="H275" s="1874">
        <v>5783.2228835022943</v>
      </c>
      <c r="I275" s="1862">
        <v>5783.2228835022943</v>
      </c>
      <c r="J275" s="1862">
        <v>5783.2228835022943</v>
      </c>
      <c r="K275" s="1894">
        <v>9.08</v>
      </c>
      <c r="R275" s="327">
        <f t="shared" si="79"/>
        <v>52511.663782200834</v>
      </c>
      <c r="S275" s="327">
        <f t="shared" si="83"/>
        <v>27932.966527316075</v>
      </c>
      <c r="T275" s="327">
        <f t="shared" si="83"/>
        <v>1156.6445767004591</v>
      </c>
      <c r="U275" s="327">
        <f t="shared" si="83"/>
        <v>11624.277995839611</v>
      </c>
      <c r="V275" s="327">
        <f t="shared" si="83"/>
        <v>0</v>
      </c>
      <c r="W275" s="327">
        <f t="shared" si="83"/>
        <v>8385.6731810783276</v>
      </c>
      <c r="X275" s="327">
        <f t="shared" si="83"/>
        <v>115.66445767004591</v>
      </c>
      <c r="Y275" s="327">
        <f t="shared" si="83"/>
        <v>173.49668650506882</v>
      </c>
      <c r="Z275" s="327">
        <f t="shared" si="83"/>
        <v>115.66445767004591</v>
      </c>
      <c r="AA275" s="327">
        <f t="shared" si="83"/>
        <v>231.32891534009181</v>
      </c>
      <c r="AB275" s="327">
        <f t="shared" si="83"/>
        <v>693.98674602027529</v>
      </c>
      <c r="AC275" s="327">
        <f t="shared" si="83"/>
        <v>173.49668650506882</v>
      </c>
      <c r="AD275" s="327">
        <f t="shared" si="83"/>
        <v>173.49668650506882</v>
      </c>
      <c r="AE275" s="327">
        <f t="shared" si="83"/>
        <v>115.66445767004591</v>
      </c>
      <c r="AF275" s="327">
        <f t="shared" si="83"/>
        <v>57.832228835022953</v>
      </c>
      <c r="AG275" s="327">
        <f t="shared" si="80"/>
        <v>809.65120369032138</v>
      </c>
      <c r="AH275" s="327">
        <f t="shared" si="80"/>
        <v>289.16114417511477</v>
      </c>
      <c r="AI275" s="327">
        <f t="shared" si="80"/>
        <v>289.16114417511477</v>
      </c>
      <c r="AJ275" s="327">
        <f t="shared" si="80"/>
        <v>173.49668650506882</v>
      </c>
      <c r="AK275" s="1336" t="s">
        <v>1596</v>
      </c>
      <c r="AL275" s="89" t="s">
        <v>1596</v>
      </c>
      <c r="AM275" s="1336" t="s">
        <v>1596</v>
      </c>
      <c r="AN275" s="327">
        <f t="shared" si="81"/>
        <v>52511.663782200834</v>
      </c>
      <c r="AO275" s="327">
        <f t="shared" si="84"/>
        <v>27932.966527316075</v>
      </c>
      <c r="AP275" s="327">
        <f t="shared" si="84"/>
        <v>1156.6445767004591</v>
      </c>
      <c r="AQ275" s="327">
        <f t="shared" si="84"/>
        <v>11624.277995839611</v>
      </c>
      <c r="AR275" s="327">
        <f t="shared" si="84"/>
        <v>0</v>
      </c>
      <c r="AS275" s="327">
        <f t="shared" si="84"/>
        <v>8385.6731810783276</v>
      </c>
      <c r="AT275" s="327">
        <f t="shared" si="84"/>
        <v>115.66445767004591</v>
      </c>
      <c r="AU275" s="327">
        <f t="shared" si="84"/>
        <v>173.49668650506882</v>
      </c>
      <c r="AV275" s="327">
        <f t="shared" si="84"/>
        <v>115.66445767004591</v>
      </c>
      <c r="AW275" s="327">
        <f t="shared" si="84"/>
        <v>231.32891534009181</v>
      </c>
      <c r="AX275" s="327">
        <f t="shared" si="84"/>
        <v>693.98674602027529</v>
      </c>
      <c r="AY275" s="327">
        <f t="shared" si="84"/>
        <v>173.49668650506882</v>
      </c>
      <c r="AZ275" s="327">
        <f t="shared" si="84"/>
        <v>173.49668650506882</v>
      </c>
      <c r="BA275" s="327">
        <f t="shared" si="84"/>
        <v>115.66445767004591</v>
      </c>
      <c r="BB275" s="327">
        <f t="shared" si="84"/>
        <v>57.832228835022953</v>
      </c>
      <c r="BC275" s="327">
        <f t="shared" si="82"/>
        <v>809.65120369032138</v>
      </c>
      <c r="BD275" s="327">
        <f t="shared" si="82"/>
        <v>289.16114417511477</v>
      </c>
      <c r="BE275" s="327">
        <f t="shared" si="82"/>
        <v>289.16114417511477</v>
      </c>
      <c r="BF275" s="327">
        <f t="shared" si="82"/>
        <v>173.49668650506882</v>
      </c>
    </row>
    <row r="276" spans="2:58" ht="14.25">
      <c r="B276" s="12" t="s">
        <v>224</v>
      </c>
      <c r="C276" s="1895" t="s">
        <v>113</v>
      </c>
      <c r="D276" s="1846" t="s">
        <v>124</v>
      </c>
      <c r="E276" s="1886" t="s">
        <v>25</v>
      </c>
      <c r="F276" s="1887" t="s">
        <v>16</v>
      </c>
      <c r="G276" s="1847">
        <v>17.39</v>
      </c>
      <c r="H276" s="1874">
        <v>5111.6845375443181</v>
      </c>
      <c r="I276" s="1862">
        <v>5111.6845375443181</v>
      </c>
      <c r="J276" s="1862">
        <v>5111.6845375443181</v>
      </c>
      <c r="K276" s="1894">
        <v>9.08</v>
      </c>
      <c r="R276" s="327">
        <f t="shared" si="79"/>
        <v>46414.095600902408</v>
      </c>
      <c r="S276" s="327">
        <f t="shared" si="83"/>
        <v>24689.436316339052</v>
      </c>
      <c r="T276" s="327">
        <f t="shared" si="83"/>
        <v>1022.3369075088639</v>
      </c>
      <c r="U276" s="327">
        <f t="shared" si="83"/>
        <v>10274.485920464078</v>
      </c>
      <c r="V276" s="327">
        <f t="shared" si="83"/>
        <v>0</v>
      </c>
      <c r="W276" s="327">
        <f t="shared" si="83"/>
        <v>7411.9425794392619</v>
      </c>
      <c r="X276" s="327">
        <f t="shared" si="83"/>
        <v>102.23369075088637</v>
      </c>
      <c r="Y276" s="327">
        <f t="shared" si="83"/>
        <v>153.35053612632953</v>
      </c>
      <c r="Z276" s="327">
        <f t="shared" si="83"/>
        <v>102.23369075088637</v>
      </c>
      <c r="AA276" s="327">
        <f t="shared" si="83"/>
        <v>204.46738150177273</v>
      </c>
      <c r="AB276" s="327">
        <f t="shared" si="83"/>
        <v>613.40214450531812</v>
      </c>
      <c r="AC276" s="327">
        <f t="shared" si="83"/>
        <v>153.35053612632953</v>
      </c>
      <c r="AD276" s="327">
        <f t="shared" si="83"/>
        <v>153.35053612632953</v>
      </c>
      <c r="AE276" s="327">
        <f t="shared" si="83"/>
        <v>102.23369075088637</v>
      </c>
      <c r="AF276" s="327">
        <f t="shared" si="83"/>
        <v>51.116845375443184</v>
      </c>
      <c r="AG276" s="327">
        <f t="shared" si="80"/>
        <v>715.63583525620459</v>
      </c>
      <c r="AH276" s="327">
        <f t="shared" si="80"/>
        <v>255.58422687721597</v>
      </c>
      <c r="AI276" s="327">
        <f t="shared" si="80"/>
        <v>255.58422687721597</v>
      </c>
      <c r="AJ276" s="327">
        <f t="shared" si="80"/>
        <v>153.35053612632953</v>
      </c>
      <c r="AK276" s="1336" t="s">
        <v>1596</v>
      </c>
      <c r="AL276" s="89" t="s">
        <v>1596</v>
      </c>
      <c r="AM276" s="1336" t="s">
        <v>1596</v>
      </c>
      <c r="AN276" s="327">
        <f t="shared" si="81"/>
        <v>46414.095600902408</v>
      </c>
      <c r="AO276" s="327">
        <f t="shared" si="84"/>
        <v>24689.436316339052</v>
      </c>
      <c r="AP276" s="327">
        <f t="shared" si="84"/>
        <v>1022.3369075088639</v>
      </c>
      <c r="AQ276" s="327">
        <f t="shared" si="84"/>
        <v>10274.485920464078</v>
      </c>
      <c r="AR276" s="327">
        <f t="shared" si="84"/>
        <v>0</v>
      </c>
      <c r="AS276" s="327">
        <f t="shared" si="84"/>
        <v>7411.9425794392619</v>
      </c>
      <c r="AT276" s="327">
        <f t="shared" si="84"/>
        <v>102.23369075088637</v>
      </c>
      <c r="AU276" s="327">
        <f t="shared" si="84"/>
        <v>153.35053612632953</v>
      </c>
      <c r="AV276" s="327">
        <f t="shared" si="84"/>
        <v>102.23369075088637</v>
      </c>
      <c r="AW276" s="327">
        <f t="shared" si="84"/>
        <v>204.46738150177273</v>
      </c>
      <c r="AX276" s="327">
        <f t="shared" si="84"/>
        <v>613.40214450531812</v>
      </c>
      <c r="AY276" s="327">
        <f t="shared" si="84"/>
        <v>153.35053612632953</v>
      </c>
      <c r="AZ276" s="327">
        <f t="shared" si="84"/>
        <v>153.35053612632953</v>
      </c>
      <c r="BA276" s="327">
        <f t="shared" si="84"/>
        <v>102.23369075088637</v>
      </c>
      <c r="BB276" s="327">
        <f t="shared" si="84"/>
        <v>51.116845375443184</v>
      </c>
      <c r="BC276" s="327">
        <f t="shared" si="82"/>
        <v>715.63583525620459</v>
      </c>
      <c r="BD276" s="327">
        <f t="shared" si="82"/>
        <v>255.58422687721597</v>
      </c>
      <c r="BE276" s="327">
        <f t="shared" si="82"/>
        <v>255.58422687721597</v>
      </c>
      <c r="BF276" s="327">
        <f t="shared" si="82"/>
        <v>153.35053612632953</v>
      </c>
    </row>
    <row r="277" spans="2:58" ht="14.25">
      <c r="B277" s="12" t="s">
        <v>224</v>
      </c>
      <c r="C277" s="1895" t="s">
        <v>113</v>
      </c>
      <c r="D277" s="1846" t="s">
        <v>125</v>
      </c>
      <c r="E277" s="1886" t="s">
        <v>25</v>
      </c>
      <c r="F277" s="1887" t="s">
        <v>16</v>
      </c>
      <c r="G277" s="1847">
        <v>17.39</v>
      </c>
      <c r="H277" s="1874">
        <v>7809.5043195815479</v>
      </c>
      <c r="I277" s="1862">
        <v>7809.5043195815479</v>
      </c>
      <c r="J277" s="1862">
        <v>7809.5043195815479</v>
      </c>
      <c r="K277" s="1894">
        <v>9.08</v>
      </c>
      <c r="R277" s="327">
        <f t="shared" si="79"/>
        <v>70910.299221800451</v>
      </c>
      <c r="S277" s="327">
        <f t="shared" si="83"/>
        <v>37719.905863578868</v>
      </c>
      <c r="T277" s="327">
        <f t="shared" si="83"/>
        <v>1561.9008639163098</v>
      </c>
      <c r="U277" s="327">
        <f t="shared" si="83"/>
        <v>15697.103682358909</v>
      </c>
      <c r="V277" s="327">
        <f t="shared" si="83"/>
        <v>0</v>
      </c>
      <c r="W277" s="327">
        <f t="shared" si="83"/>
        <v>11323.781263393244</v>
      </c>
      <c r="X277" s="327">
        <f t="shared" si="83"/>
        <v>156.19008639163096</v>
      </c>
      <c r="Y277" s="327">
        <f t="shared" si="83"/>
        <v>234.28512958744639</v>
      </c>
      <c r="Z277" s="327">
        <f t="shared" si="83"/>
        <v>156.19008639163096</v>
      </c>
      <c r="AA277" s="327">
        <f t="shared" si="83"/>
        <v>312.38017278326191</v>
      </c>
      <c r="AB277" s="327">
        <f t="shared" si="83"/>
        <v>937.14051834978557</v>
      </c>
      <c r="AC277" s="327">
        <f t="shared" si="83"/>
        <v>234.28512958744639</v>
      </c>
      <c r="AD277" s="327">
        <f t="shared" si="83"/>
        <v>234.28512958744639</v>
      </c>
      <c r="AE277" s="327">
        <f t="shared" si="83"/>
        <v>156.19008639163096</v>
      </c>
      <c r="AF277" s="327">
        <f t="shared" si="83"/>
        <v>78.095043195815478</v>
      </c>
      <c r="AG277" s="327">
        <f t="shared" si="80"/>
        <v>1093.3306047414169</v>
      </c>
      <c r="AH277" s="327">
        <f t="shared" si="80"/>
        <v>390.47521597907746</v>
      </c>
      <c r="AI277" s="327">
        <f t="shared" si="80"/>
        <v>390.47521597907746</v>
      </c>
      <c r="AJ277" s="327">
        <f t="shared" si="80"/>
        <v>234.28512958744639</v>
      </c>
      <c r="AK277" s="1336" t="s">
        <v>1596</v>
      </c>
      <c r="AL277" s="89" t="s">
        <v>1596</v>
      </c>
      <c r="AM277" s="1336" t="s">
        <v>1596</v>
      </c>
      <c r="AN277" s="327">
        <f t="shared" si="81"/>
        <v>70910.299221800451</v>
      </c>
      <c r="AO277" s="327">
        <f t="shared" si="84"/>
        <v>37719.905863578868</v>
      </c>
      <c r="AP277" s="327">
        <f t="shared" si="84"/>
        <v>1561.9008639163098</v>
      </c>
      <c r="AQ277" s="327">
        <f t="shared" si="84"/>
        <v>15697.103682358909</v>
      </c>
      <c r="AR277" s="327">
        <f t="shared" si="84"/>
        <v>0</v>
      </c>
      <c r="AS277" s="327">
        <f t="shared" si="84"/>
        <v>11323.781263393244</v>
      </c>
      <c r="AT277" s="327">
        <f t="shared" si="84"/>
        <v>156.19008639163096</v>
      </c>
      <c r="AU277" s="327">
        <f t="shared" si="84"/>
        <v>234.28512958744639</v>
      </c>
      <c r="AV277" s="327">
        <f t="shared" si="84"/>
        <v>156.19008639163096</v>
      </c>
      <c r="AW277" s="327">
        <f t="shared" si="84"/>
        <v>312.38017278326191</v>
      </c>
      <c r="AX277" s="327">
        <f t="shared" si="84"/>
        <v>937.14051834978557</v>
      </c>
      <c r="AY277" s="327">
        <f t="shared" si="84"/>
        <v>234.28512958744639</v>
      </c>
      <c r="AZ277" s="327">
        <f t="shared" si="84"/>
        <v>234.28512958744639</v>
      </c>
      <c r="BA277" s="327">
        <f t="shared" si="84"/>
        <v>156.19008639163096</v>
      </c>
      <c r="BB277" s="327">
        <f t="shared" si="84"/>
        <v>78.095043195815478</v>
      </c>
      <c r="BC277" s="327">
        <f t="shared" si="82"/>
        <v>1093.3306047414169</v>
      </c>
      <c r="BD277" s="327">
        <f t="shared" si="82"/>
        <v>390.47521597907746</v>
      </c>
      <c r="BE277" s="327">
        <f t="shared" si="82"/>
        <v>390.47521597907746</v>
      </c>
      <c r="BF277" s="327">
        <f t="shared" si="82"/>
        <v>234.28512958744639</v>
      </c>
    </row>
    <row r="278" spans="2:58" ht="14.25">
      <c r="B278" s="12" t="s">
        <v>224</v>
      </c>
      <c r="C278" s="1895" t="s">
        <v>113</v>
      </c>
      <c r="D278" s="1846" t="s">
        <v>126</v>
      </c>
      <c r="E278" s="1886" t="s">
        <v>25</v>
      </c>
      <c r="F278" s="1887" t="s">
        <v>16</v>
      </c>
      <c r="G278" s="1847">
        <v>17.39</v>
      </c>
      <c r="H278" s="1874">
        <v>3456.4346500258453</v>
      </c>
      <c r="I278" s="1862">
        <v>3456.4346500258453</v>
      </c>
      <c r="J278" s="1862">
        <v>3456.4346500258453</v>
      </c>
      <c r="K278" s="1894">
        <v>9.08</v>
      </c>
      <c r="R278" s="327">
        <f t="shared" si="79"/>
        <v>31384.426622234674</v>
      </c>
      <c r="S278" s="327">
        <f t="shared" si="83"/>
        <v>16694.57935962483</v>
      </c>
      <c r="T278" s="327">
        <f t="shared" si="83"/>
        <v>691.28693000516921</v>
      </c>
      <c r="U278" s="327">
        <f t="shared" si="83"/>
        <v>6947.4336465519482</v>
      </c>
      <c r="V278" s="327">
        <f t="shared" si="83"/>
        <v>0</v>
      </c>
      <c r="W278" s="327">
        <f t="shared" si="83"/>
        <v>5011.8302425374759</v>
      </c>
      <c r="X278" s="327">
        <f t="shared" si="83"/>
        <v>69.128693000516904</v>
      </c>
      <c r="Y278" s="327">
        <f t="shared" si="83"/>
        <v>103.69303950077534</v>
      </c>
      <c r="Z278" s="327">
        <f t="shared" si="83"/>
        <v>69.128693000516904</v>
      </c>
      <c r="AA278" s="327">
        <f t="shared" si="83"/>
        <v>138.25738600103381</v>
      </c>
      <c r="AB278" s="327">
        <f t="shared" si="83"/>
        <v>414.77215800310137</v>
      </c>
      <c r="AC278" s="327">
        <f t="shared" si="83"/>
        <v>103.69303950077534</v>
      </c>
      <c r="AD278" s="327">
        <f t="shared" si="83"/>
        <v>103.69303950077534</v>
      </c>
      <c r="AE278" s="327">
        <f t="shared" si="83"/>
        <v>69.128693000516904</v>
      </c>
      <c r="AF278" s="327">
        <f t="shared" si="83"/>
        <v>34.564346500258452</v>
      </c>
      <c r="AG278" s="327">
        <f t="shared" si="80"/>
        <v>483.90085100361836</v>
      </c>
      <c r="AH278" s="327">
        <f t="shared" si="80"/>
        <v>172.8217325012923</v>
      </c>
      <c r="AI278" s="327">
        <f t="shared" si="80"/>
        <v>172.8217325012923</v>
      </c>
      <c r="AJ278" s="327">
        <f t="shared" si="80"/>
        <v>103.69303950077534</v>
      </c>
      <c r="AK278" s="1336" t="s">
        <v>1596</v>
      </c>
      <c r="AL278" s="89" t="s">
        <v>1596</v>
      </c>
      <c r="AM278" s="1336" t="s">
        <v>1596</v>
      </c>
      <c r="AN278" s="327">
        <f t="shared" si="81"/>
        <v>31384.426622234674</v>
      </c>
      <c r="AO278" s="327">
        <f t="shared" si="84"/>
        <v>16694.57935962483</v>
      </c>
      <c r="AP278" s="327">
        <f t="shared" si="84"/>
        <v>691.28693000516921</v>
      </c>
      <c r="AQ278" s="327">
        <f t="shared" si="84"/>
        <v>6947.4336465519482</v>
      </c>
      <c r="AR278" s="327">
        <f t="shared" si="84"/>
        <v>0</v>
      </c>
      <c r="AS278" s="327">
        <f t="shared" si="84"/>
        <v>5011.8302425374759</v>
      </c>
      <c r="AT278" s="327">
        <f t="shared" si="84"/>
        <v>69.128693000516904</v>
      </c>
      <c r="AU278" s="327">
        <f t="shared" si="84"/>
        <v>103.69303950077534</v>
      </c>
      <c r="AV278" s="327">
        <f t="shared" si="84"/>
        <v>69.128693000516904</v>
      </c>
      <c r="AW278" s="327">
        <f t="shared" si="84"/>
        <v>138.25738600103381</v>
      </c>
      <c r="AX278" s="327">
        <f t="shared" si="84"/>
        <v>414.77215800310137</v>
      </c>
      <c r="AY278" s="327">
        <f t="shared" si="84"/>
        <v>103.69303950077534</v>
      </c>
      <c r="AZ278" s="327">
        <f t="shared" si="84"/>
        <v>103.69303950077534</v>
      </c>
      <c r="BA278" s="327">
        <f t="shared" si="84"/>
        <v>69.128693000516904</v>
      </c>
      <c r="BB278" s="327">
        <f t="shared" si="84"/>
        <v>34.564346500258452</v>
      </c>
      <c r="BC278" s="327">
        <f t="shared" si="82"/>
        <v>483.90085100361836</v>
      </c>
      <c r="BD278" s="327">
        <f t="shared" si="82"/>
        <v>172.8217325012923</v>
      </c>
      <c r="BE278" s="327">
        <f t="shared" si="82"/>
        <v>172.8217325012923</v>
      </c>
      <c r="BF278" s="327">
        <f t="shared" si="82"/>
        <v>103.69303950077534</v>
      </c>
    </row>
    <row r="279" spans="2:58" ht="14.25">
      <c r="B279" s="12" t="s">
        <v>224</v>
      </c>
      <c r="C279" s="1895" t="s">
        <v>113</v>
      </c>
      <c r="D279" s="1846" t="s">
        <v>127</v>
      </c>
      <c r="E279" s="1886" t="s">
        <v>25</v>
      </c>
      <c r="F279" s="1887" t="s">
        <v>16</v>
      </c>
      <c r="G279" s="1847">
        <v>17.82</v>
      </c>
      <c r="H279" s="1874">
        <v>1.1054023048446877</v>
      </c>
      <c r="I279" s="1862">
        <v>1.1054023048446877</v>
      </c>
      <c r="J279" s="1862">
        <v>1.1054023048446877</v>
      </c>
      <c r="K279" s="1894">
        <v>9.08</v>
      </c>
      <c r="R279" s="327">
        <f t="shared" si="79"/>
        <v>10.037052927989764</v>
      </c>
      <c r="S279" s="327">
        <f t="shared" si="83"/>
        <v>5.3390931323998405</v>
      </c>
      <c r="T279" s="327">
        <f t="shared" si="83"/>
        <v>0.22108046096893758</v>
      </c>
      <c r="U279" s="327">
        <f t="shared" si="83"/>
        <v>2.2218586327378218</v>
      </c>
      <c r="V279" s="327">
        <f t="shared" si="83"/>
        <v>0</v>
      </c>
      <c r="W279" s="327">
        <f t="shared" si="83"/>
        <v>1.6028333420247973</v>
      </c>
      <c r="X279" s="327">
        <f t="shared" si="83"/>
        <v>2.2108046096893756E-2</v>
      </c>
      <c r="Y279" s="327">
        <f t="shared" si="83"/>
        <v>3.3162069145340624E-2</v>
      </c>
      <c r="Z279" s="327">
        <f t="shared" si="83"/>
        <v>2.2108046096893756E-2</v>
      </c>
      <c r="AA279" s="327">
        <f t="shared" si="83"/>
        <v>4.4216092193787512E-2</v>
      </c>
      <c r="AB279" s="327">
        <f t="shared" si="83"/>
        <v>0.1326482765813625</v>
      </c>
      <c r="AC279" s="327">
        <f t="shared" si="83"/>
        <v>3.3162069145340624E-2</v>
      </c>
      <c r="AD279" s="327">
        <f t="shared" si="83"/>
        <v>3.3162069145340624E-2</v>
      </c>
      <c r="AE279" s="327">
        <f t="shared" si="83"/>
        <v>2.2108046096893756E-2</v>
      </c>
      <c r="AF279" s="327">
        <f t="shared" si="83"/>
        <v>1.1054023048446878E-2</v>
      </c>
      <c r="AG279" s="327">
        <f t="shared" si="80"/>
        <v>0.15475632267825629</v>
      </c>
      <c r="AH279" s="327">
        <f t="shared" si="80"/>
        <v>5.5270115242234394E-2</v>
      </c>
      <c r="AI279" s="327">
        <f t="shared" si="80"/>
        <v>5.5270115242234394E-2</v>
      </c>
      <c r="AJ279" s="327">
        <f t="shared" si="80"/>
        <v>3.3162069145340624E-2</v>
      </c>
      <c r="AK279" s="1336" t="s">
        <v>1596</v>
      </c>
      <c r="AL279" s="89" t="s">
        <v>1596</v>
      </c>
      <c r="AM279" s="1336" t="s">
        <v>1596</v>
      </c>
      <c r="AN279" s="327">
        <f t="shared" si="81"/>
        <v>10.037052927989764</v>
      </c>
      <c r="AO279" s="327">
        <f t="shared" si="84"/>
        <v>5.3390931323998405</v>
      </c>
      <c r="AP279" s="327">
        <f t="shared" si="84"/>
        <v>0.22108046096893758</v>
      </c>
      <c r="AQ279" s="327">
        <f t="shared" si="84"/>
        <v>2.2218586327378218</v>
      </c>
      <c r="AR279" s="327">
        <f t="shared" si="84"/>
        <v>0</v>
      </c>
      <c r="AS279" s="327">
        <f t="shared" si="84"/>
        <v>1.6028333420247973</v>
      </c>
      <c r="AT279" s="327">
        <f t="shared" si="84"/>
        <v>2.2108046096893756E-2</v>
      </c>
      <c r="AU279" s="327">
        <f t="shared" si="84"/>
        <v>3.3162069145340624E-2</v>
      </c>
      <c r="AV279" s="327">
        <f t="shared" si="84"/>
        <v>2.2108046096893756E-2</v>
      </c>
      <c r="AW279" s="327">
        <f t="shared" si="84"/>
        <v>4.4216092193787512E-2</v>
      </c>
      <c r="AX279" s="327">
        <f t="shared" si="84"/>
        <v>0.1326482765813625</v>
      </c>
      <c r="AY279" s="327">
        <f t="shared" si="84"/>
        <v>3.3162069145340624E-2</v>
      </c>
      <c r="AZ279" s="327">
        <f t="shared" si="84"/>
        <v>3.3162069145340624E-2</v>
      </c>
      <c r="BA279" s="327">
        <f t="shared" si="84"/>
        <v>2.2108046096893756E-2</v>
      </c>
      <c r="BB279" s="327">
        <f t="shared" si="84"/>
        <v>1.1054023048446878E-2</v>
      </c>
      <c r="BC279" s="327">
        <f t="shared" si="82"/>
        <v>0.15475632267825629</v>
      </c>
      <c r="BD279" s="327">
        <f t="shared" si="82"/>
        <v>5.5270115242234394E-2</v>
      </c>
      <c r="BE279" s="327">
        <f t="shared" si="82"/>
        <v>5.5270115242234394E-2</v>
      </c>
      <c r="BF279" s="327">
        <f t="shared" si="82"/>
        <v>3.3162069145340624E-2</v>
      </c>
    </row>
    <row r="280" spans="2:58" ht="14.25">
      <c r="B280" s="12" t="s">
        <v>224</v>
      </c>
      <c r="C280" s="1895" t="s">
        <v>113</v>
      </c>
      <c r="D280" s="1846" t="s">
        <v>128</v>
      </c>
      <c r="E280" s="1886" t="s">
        <v>25</v>
      </c>
      <c r="F280" s="1887" t="s">
        <v>16</v>
      </c>
      <c r="G280" s="1847">
        <v>17.71</v>
      </c>
      <c r="H280" s="1874">
        <v>14649.929757885038</v>
      </c>
      <c r="I280" s="1862">
        <v>14649.929757885038</v>
      </c>
      <c r="J280" s="1862">
        <v>14649.929757885038</v>
      </c>
      <c r="K280" s="1894">
        <v>9.08</v>
      </c>
      <c r="R280" s="327">
        <f t="shared" si="79"/>
        <v>133021.36220159614</v>
      </c>
      <c r="S280" s="327">
        <f t="shared" si="83"/>
        <v>70759.160730584714</v>
      </c>
      <c r="T280" s="327">
        <f t="shared" si="83"/>
        <v>2929.9859515770081</v>
      </c>
      <c r="U280" s="327">
        <f t="shared" si="83"/>
        <v>29446.358813348921</v>
      </c>
      <c r="V280" s="327">
        <f t="shared" si="83"/>
        <v>0</v>
      </c>
      <c r="W280" s="327">
        <f t="shared" si="83"/>
        <v>21242.398148933309</v>
      </c>
      <c r="X280" s="327">
        <f t="shared" si="83"/>
        <v>292.99859515770078</v>
      </c>
      <c r="Y280" s="327">
        <f t="shared" si="83"/>
        <v>439.49789273655108</v>
      </c>
      <c r="Z280" s="327">
        <f t="shared" si="83"/>
        <v>292.99859515770078</v>
      </c>
      <c r="AA280" s="327">
        <f t="shared" si="83"/>
        <v>585.99719031540155</v>
      </c>
      <c r="AB280" s="327">
        <f t="shared" si="83"/>
        <v>1757.9915709462043</v>
      </c>
      <c r="AC280" s="327">
        <f t="shared" si="83"/>
        <v>439.49789273655108</v>
      </c>
      <c r="AD280" s="327">
        <f t="shared" si="83"/>
        <v>439.49789273655108</v>
      </c>
      <c r="AE280" s="327">
        <f t="shared" si="83"/>
        <v>292.99859515770078</v>
      </c>
      <c r="AF280" s="327">
        <f t="shared" si="83"/>
        <v>146.49929757885039</v>
      </c>
      <c r="AG280" s="327">
        <f t="shared" si="80"/>
        <v>2050.9901661039057</v>
      </c>
      <c r="AH280" s="327">
        <f t="shared" si="80"/>
        <v>732.49648789425203</v>
      </c>
      <c r="AI280" s="327">
        <f t="shared" si="80"/>
        <v>732.49648789425203</v>
      </c>
      <c r="AJ280" s="327">
        <f t="shared" si="80"/>
        <v>439.49789273655108</v>
      </c>
      <c r="AK280" s="1336" t="s">
        <v>1596</v>
      </c>
      <c r="AL280" s="89" t="s">
        <v>1596</v>
      </c>
      <c r="AM280" s="1336" t="s">
        <v>1596</v>
      </c>
      <c r="AN280" s="327">
        <f t="shared" si="81"/>
        <v>133021.36220159614</v>
      </c>
      <c r="AO280" s="327">
        <f t="shared" si="84"/>
        <v>70759.160730584714</v>
      </c>
      <c r="AP280" s="327">
        <f t="shared" si="84"/>
        <v>2929.9859515770081</v>
      </c>
      <c r="AQ280" s="327">
        <f t="shared" si="84"/>
        <v>29446.358813348921</v>
      </c>
      <c r="AR280" s="327">
        <f t="shared" si="84"/>
        <v>0</v>
      </c>
      <c r="AS280" s="327">
        <f t="shared" si="84"/>
        <v>21242.398148933309</v>
      </c>
      <c r="AT280" s="327">
        <f t="shared" si="84"/>
        <v>292.99859515770078</v>
      </c>
      <c r="AU280" s="327">
        <f t="shared" si="84"/>
        <v>439.49789273655108</v>
      </c>
      <c r="AV280" s="327">
        <f t="shared" si="84"/>
        <v>292.99859515770078</v>
      </c>
      <c r="AW280" s="327">
        <f t="shared" si="84"/>
        <v>585.99719031540155</v>
      </c>
      <c r="AX280" s="327">
        <f t="shared" si="84"/>
        <v>1757.9915709462043</v>
      </c>
      <c r="AY280" s="327">
        <f t="shared" si="84"/>
        <v>439.49789273655108</v>
      </c>
      <c r="AZ280" s="327">
        <f t="shared" si="84"/>
        <v>439.49789273655108</v>
      </c>
      <c r="BA280" s="327">
        <f t="shared" si="84"/>
        <v>292.99859515770078</v>
      </c>
      <c r="BB280" s="327">
        <f t="shared" si="84"/>
        <v>146.49929757885039</v>
      </c>
      <c r="BC280" s="327">
        <f t="shared" si="82"/>
        <v>2050.9901661039057</v>
      </c>
      <c r="BD280" s="327">
        <f t="shared" si="82"/>
        <v>732.49648789425203</v>
      </c>
      <c r="BE280" s="327">
        <f t="shared" si="82"/>
        <v>732.49648789425203</v>
      </c>
      <c r="BF280" s="327">
        <f t="shared" si="82"/>
        <v>439.49789273655108</v>
      </c>
    </row>
    <row r="281" spans="2:58" ht="14.25">
      <c r="B281" s="12" t="s">
        <v>224</v>
      </c>
      <c r="C281" s="1895" t="s">
        <v>113</v>
      </c>
      <c r="D281" s="1846" t="s">
        <v>129</v>
      </c>
      <c r="E281" s="1886" t="s">
        <v>25</v>
      </c>
      <c r="F281" s="1887" t="s">
        <v>16</v>
      </c>
      <c r="G281" s="1847">
        <v>17.71</v>
      </c>
      <c r="H281" s="1874">
        <v>1075.4215274644919</v>
      </c>
      <c r="I281" s="1862">
        <v>1075.4215274644919</v>
      </c>
      <c r="J281" s="1862">
        <v>1075.4215274644919</v>
      </c>
      <c r="K281" s="1898">
        <v>9.08</v>
      </c>
      <c r="R281" s="327">
        <f t="shared" si="79"/>
        <v>9764.8274693775857</v>
      </c>
      <c r="S281" s="327">
        <f t="shared" si="83"/>
        <v>5194.2859776534942</v>
      </c>
      <c r="T281" s="327">
        <f t="shared" si="83"/>
        <v>215.08430549289841</v>
      </c>
      <c r="U281" s="327">
        <f t="shared" si="83"/>
        <v>2161.5972702036283</v>
      </c>
      <c r="V281" s="327">
        <f t="shared" si="83"/>
        <v>0</v>
      </c>
      <c r="W281" s="327">
        <f t="shared" si="83"/>
        <v>1559.3612148235134</v>
      </c>
      <c r="X281" s="327">
        <f t="shared" si="83"/>
        <v>21.508430549289837</v>
      </c>
      <c r="Y281" s="327">
        <f t="shared" si="83"/>
        <v>32.262645823934754</v>
      </c>
      <c r="Z281" s="327">
        <f t="shared" si="83"/>
        <v>21.508430549289837</v>
      </c>
      <c r="AA281" s="327">
        <f t="shared" si="83"/>
        <v>43.016861098579675</v>
      </c>
      <c r="AB281" s="327">
        <f t="shared" si="83"/>
        <v>129.05058329573902</v>
      </c>
      <c r="AC281" s="327">
        <f t="shared" si="83"/>
        <v>32.262645823934754</v>
      </c>
      <c r="AD281" s="327">
        <f t="shared" si="83"/>
        <v>32.262645823934754</v>
      </c>
      <c r="AE281" s="327">
        <f t="shared" si="83"/>
        <v>21.508430549289837</v>
      </c>
      <c r="AF281" s="327">
        <f t="shared" si="83"/>
        <v>10.754215274644919</v>
      </c>
      <c r="AG281" s="327">
        <f t="shared" si="80"/>
        <v>150.55901384502886</v>
      </c>
      <c r="AH281" s="327">
        <f t="shared" si="80"/>
        <v>53.771076373224602</v>
      </c>
      <c r="AI281" s="327">
        <f t="shared" si="80"/>
        <v>53.771076373224602</v>
      </c>
      <c r="AJ281" s="327">
        <f t="shared" si="80"/>
        <v>32.262645823934754</v>
      </c>
      <c r="AK281" s="1336" t="s">
        <v>1596</v>
      </c>
      <c r="AL281" s="89" t="s">
        <v>1596</v>
      </c>
      <c r="AM281" s="1336" t="s">
        <v>1596</v>
      </c>
      <c r="AN281" s="327">
        <f t="shared" si="81"/>
        <v>9764.8274693775857</v>
      </c>
      <c r="AO281" s="327">
        <f t="shared" si="84"/>
        <v>5194.2859776534942</v>
      </c>
      <c r="AP281" s="327">
        <f t="shared" si="84"/>
        <v>215.08430549289841</v>
      </c>
      <c r="AQ281" s="327">
        <f t="shared" si="84"/>
        <v>2161.5972702036283</v>
      </c>
      <c r="AR281" s="327">
        <f t="shared" si="84"/>
        <v>0</v>
      </c>
      <c r="AS281" s="327">
        <f t="shared" si="84"/>
        <v>1559.3612148235134</v>
      </c>
      <c r="AT281" s="327">
        <f t="shared" si="84"/>
        <v>21.508430549289837</v>
      </c>
      <c r="AU281" s="327">
        <f t="shared" si="84"/>
        <v>32.262645823934754</v>
      </c>
      <c r="AV281" s="327">
        <f t="shared" si="84"/>
        <v>21.508430549289837</v>
      </c>
      <c r="AW281" s="327">
        <f t="shared" si="84"/>
        <v>43.016861098579675</v>
      </c>
      <c r="AX281" s="327">
        <f t="shared" si="84"/>
        <v>129.05058329573902</v>
      </c>
      <c r="AY281" s="327">
        <f t="shared" si="84"/>
        <v>32.262645823934754</v>
      </c>
      <c r="AZ281" s="327">
        <f t="shared" si="84"/>
        <v>32.262645823934754</v>
      </c>
      <c r="BA281" s="327">
        <f t="shared" si="84"/>
        <v>21.508430549289837</v>
      </c>
      <c r="BB281" s="327">
        <f t="shared" si="84"/>
        <v>10.754215274644919</v>
      </c>
      <c r="BC281" s="327">
        <f t="shared" si="82"/>
        <v>150.55901384502886</v>
      </c>
      <c r="BD281" s="327">
        <f t="shared" si="82"/>
        <v>53.771076373224602</v>
      </c>
      <c r="BE281" s="327">
        <f t="shared" si="82"/>
        <v>53.771076373224602</v>
      </c>
      <c r="BF281" s="327">
        <f t="shared" si="82"/>
        <v>32.262645823934754</v>
      </c>
    </row>
    <row r="282" spans="2:58" ht="14.25">
      <c r="B282" s="12" t="s">
        <v>224</v>
      </c>
      <c r="C282" s="1895" t="s">
        <v>60</v>
      </c>
      <c r="D282" s="1846" t="s">
        <v>104</v>
      </c>
      <c r="E282" s="1886" t="s">
        <v>25</v>
      </c>
      <c r="F282" s="1887" t="s">
        <v>16</v>
      </c>
      <c r="G282" s="1847">
        <v>17.46</v>
      </c>
      <c r="H282" s="2211">
        <v>11530.976050218947</v>
      </c>
      <c r="I282" s="2212">
        <v>11530.976050218947</v>
      </c>
      <c r="J282" s="2212">
        <v>11530.976050218947</v>
      </c>
      <c r="K282" s="1898">
        <v>9.08</v>
      </c>
      <c r="R282" s="327">
        <f t="shared" si="79"/>
        <v>104701.26253598805</v>
      </c>
      <c r="S282" s="327">
        <f t="shared" si="83"/>
        <v>55694.614322557507</v>
      </c>
      <c r="T282" s="327">
        <f t="shared" si="83"/>
        <v>2306.1952100437902</v>
      </c>
      <c r="U282" s="327">
        <f t="shared" si="83"/>
        <v>23177.261860940082</v>
      </c>
      <c r="V282" s="327">
        <f t="shared" si="83"/>
        <v>0</v>
      </c>
      <c r="W282" s="327">
        <f t="shared" si="83"/>
        <v>16719.915272817478</v>
      </c>
      <c r="X282" s="327">
        <f t="shared" si="83"/>
        <v>230.61952100437898</v>
      </c>
      <c r="Y282" s="327">
        <f t="shared" si="83"/>
        <v>345.92928150656843</v>
      </c>
      <c r="Z282" s="327">
        <f t="shared" si="83"/>
        <v>230.61952100437898</v>
      </c>
      <c r="AA282" s="327">
        <f t="shared" si="83"/>
        <v>461.23904200875796</v>
      </c>
      <c r="AB282" s="327">
        <f t="shared" si="83"/>
        <v>1383.7171260262737</v>
      </c>
      <c r="AC282" s="327">
        <f t="shared" si="83"/>
        <v>345.92928150656843</v>
      </c>
      <c r="AD282" s="327">
        <f t="shared" si="83"/>
        <v>345.92928150656843</v>
      </c>
      <c r="AE282" s="327">
        <f t="shared" si="83"/>
        <v>230.61952100437898</v>
      </c>
      <c r="AF282" s="327">
        <f t="shared" si="83"/>
        <v>115.30976050218949</v>
      </c>
      <c r="AG282" s="327">
        <f t="shared" si="80"/>
        <v>1614.336647030653</v>
      </c>
      <c r="AH282" s="327">
        <f t="shared" si="80"/>
        <v>576.54880251094755</v>
      </c>
      <c r="AI282" s="327">
        <f t="shared" si="80"/>
        <v>576.54880251094755</v>
      </c>
      <c r="AJ282" s="327">
        <f t="shared" si="80"/>
        <v>345.92928150656843</v>
      </c>
      <c r="AK282" s="1336" t="s">
        <v>1596</v>
      </c>
      <c r="AL282" s="89" t="s">
        <v>1596</v>
      </c>
      <c r="AM282" s="1336" t="s">
        <v>1596</v>
      </c>
      <c r="AN282" s="327">
        <f t="shared" si="81"/>
        <v>104701.26253598805</v>
      </c>
      <c r="AO282" s="327">
        <f t="shared" si="84"/>
        <v>55694.614322557507</v>
      </c>
      <c r="AP282" s="327">
        <f t="shared" si="84"/>
        <v>2306.1952100437902</v>
      </c>
      <c r="AQ282" s="327">
        <f t="shared" si="84"/>
        <v>23177.261860940082</v>
      </c>
      <c r="AR282" s="327">
        <f t="shared" si="84"/>
        <v>0</v>
      </c>
      <c r="AS282" s="327">
        <f t="shared" si="84"/>
        <v>16719.915272817478</v>
      </c>
      <c r="AT282" s="327">
        <f t="shared" si="84"/>
        <v>230.61952100437898</v>
      </c>
      <c r="AU282" s="327">
        <f t="shared" si="84"/>
        <v>345.92928150656843</v>
      </c>
      <c r="AV282" s="327">
        <f t="shared" si="84"/>
        <v>230.61952100437898</v>
      </c>
      <c r="AW282" s="327">
        <f t="shared" si="84"/>
        <v>461.23904200875796</v>
      </c>
      <c r="AX282" s="327">
        <f t="shared" si="84"/>
        <v>1383.7171260262737</v>
      </c>
      <c r="AY282" s="327">
        <f t="shared" si="84"/>
        <v>345.92928150656843</v>
      </c>
      <c r="AZ282" s="327">
        <f t="shared" si="84"/>
        <v>345.92928150656843</v>
      </c>
      <c r="BA282" s="327">
        <f t="shared" si="84"/>
        <v>230.61952100437898</v>
      </c>
      <c r="BB282" s="327">
        <f t="shared" si="84"/>
        <v>115.30976050218949</v>
      </c>
      <c r="BC282" s="327">
        <f t="shared" si="82"/>
        <v>1614.336647030653</v>
      </c>
      <c r="BD282" s="327">
        <f t="shared" si="82"/>
        <v>576.54880251094755</v>
      </c>
      <c r="BE282" s="327">
        <f t="shared" si="82"/>
        <v>576.54880251094755</v>
      </c>
      <c r="BF282" s="327">
        <f t="shared" si="82"/>
        <v>345.92928150656843</v>
      </c>
    </row>
    <row r="283" spans="2:58" ht="14.25">
      <c r="B283" s="12" t="s">
        <v>224</v>
      </c>
      <c r="C283" s="1895" t="s">
        <v>60</v>
      </c>
      <c r="D283" s="1846" t="s">
        <v>105</v>
      </c>
      <c r="E283" s="1886" t="s">
        <v>25</v>
      </c>
      <c r="F283" s="1887" t="s">
        <v>16</v>
      </c>
      <c r="G283" s="1847">
        <v>17.79</v>
      </c>
      <c r="H283" s="2211">
        <v>1832.023949781053</v>
      </c>
      <c r="I283" s="2212">
        <v>1832.023949781053</v>
      </c>
      <c r="J283" s="2212">
        <v>1832.023949781053</v>
      </c>
      <c r="K283" s="1898">
        <v>9.08</v>
      </c>
      <c r="R283" s="327">
        <f t="shared" si="79"/>
        <v>16634.777464011961</v>
      </c>
      <c r="S283" s="327">
        <f t="shared" si="83"/>
        <v>8848.675677442483</v>
      </c>
      <c r="T283" s="327">
        <f t="shared" si="83"/>
        <v>366.40478995621066</v>
      </c>
      <c r="U283" s="327">
        <f t="shared" si="83"/>
        <v>3682.3681390599158</v>
      </c>
      <c r="V283" s="327">
        <f t="shared" si="83"/>
        <v>0</v>
      </c>
      <c r="W283" s="327">
        <f t="shared" si="83"/>
        <v>2656.4347271825272</v>
      </c>
      <c r="X283" s="327">
        <f t="shared" si="83"/>
        <v>36.640478995621059</v>
      </c>
      <c r="Y283" s="327">
        <f t="shared" si="83"/>
        <v>54.960718493431585</v>
      </c>
      <c r="Z283" s="327">
        <f t="shared" si="83"/>
        <v>36.640478995621059</v>
      </c>
      <c r="AA283" s="327">
        <f t="shared" si="83"/>
        <v>73.280957991242119</v>
      </c>
      <c r="AB283" s="327">
        <f t="shared" si="83"/>
        <v>219.84287397372634</v>
      </c>
      <c r="AC283" s="327">
        <f t="shared" si="83"/>
        <v>54.960718493431585</v>
      </c>
      <c r="AD283" s="327">
        <f t="shared" si="83"/>
        <v>54.960718493431585</v>
      </c>
      <c r="AE283" s="327">
        <f t="shared" si="83"/>
        <v>36.640478995621059</v>
      </c>
      <c r="AF283" s="327">
        <f t="shared" si="83"/>
        <v>18.32023949781053</v>
      </c>
      <c r="AG283" s="327">
        <f t="shared" si="80"/>
        <v>256.48335296934744</v>
      </c>
      <c r="AH283" s="327">
        <f t="shared" si="80"/>
        <v>91.601197489052666</v>
      </c>
      <c r="AI283" s="327">
        <f t="shared" si="80"/>
        <v>91.601197489052666</v>
      </c>
      <c r="AJ283" s="327">
        <f t="shared" si="80"/>
        <v>54.960718493431585</v>
      </c>
      <c r="AK283" s="1336" t="s">
        <v>1596</v>
      </c>
      <c r="AL283" s="89" t="s">
        <v>1596</v>
      </c>
      <c r="AM283" s="1336" t="s">
        <v>1596</v>
      </c>
      <c r="AN283" s="327">
        <f t="shared" si="81"/>
        <v>16634.777464011961</v>
      </c>
      <c r="AO283" s="327">
        <f t="shared" si="84"/>
        <v>8848.675677442483</v>
      </c>
      <c r="AP283" s="327">
        <f t="shared" si="84"/>
        <v>366.40478995621066</v>
      </c>
      <c r="AQ283" s="327">
        <f t="shared" si="84"/>
        <v>3682.3681390599158</v>
      </c>
      <c r="AR283" s="327">
        <f t="shared" si="84"/>
        <v>0</v>
      </c>
      <c r="AS283" s="327">
        <f t="shared" si="84"/>
        <v>2656.4347271825272</v>
      </c>
      <c r="AT283" s="327">
        <f t="shared" si="84"/>
        <v>36.640478995621059</v>
      </c>
      <c r="AU283" s="327">
        <f t="shared" si="84"/>
        <v>54.960718493431585</v>
      </c>
      <c r="AV283" s="327">
        <f t="shared" si="84"/>
        <v>36.640478995621059</v>
      </c>
      <c r="AW283" s="327">
        <f t="shared" si="84"/>
        <v>73.280957991242119</v>
      </c>
      <c r="AX283" s="327">
        <f t="shared" si="84"/>
        <v>219.84287397372634</v>
      </c>
      <c r="AY283" s="327">
        <f t="shared" si="84"/>
        <v>54.960718493431585</v>
      </c>
      <c r="AZ283" s="327">
        <f t="shared" si="84"/>
        <v>54.960718493431585</v>
      </c>
      <c r="BA283" s="327">
        <f t="shared" si="84"/>
        <v>36.640478995621059</v>
      </c>
      <c r="BB283" s="327">
        <f t="shared" si="84"/>
        <v>18.32023949781053</v>
      </c>
      <c r="BC283" s="327">
        <f t="shared" si="82"/>
        <v>256.48335296934744</v>
      </c>
      <c r="BD283" s="327">
        <f t="shared" si="82"/>
        <v>91.601197489052666</v>
      </c>
      <c r="BE283" s="327">
        <f t="shared" si="82"/>
        <v>91.601197489052666</v>
      </c>
      <c r="BF283" s="327">
        <f t="shared" si="82"/>
        <v>54.960718493431585</v>
      </c>
    </row>
    <row r="284" spans="2:58" ht="14.25">
      <c r="B284" s="12" t="s">
        <v>224</v>
      </c>
      <c r="C284" s="1895" t="s">
        <v>60</v>
      </c>
      <c r="D284" s="1846" t="s">
        <v>106</v>
      </c>
      <c r="E284" s="1886" t="s">
        <v>25</v>
      </c>
      <c r="F284" s="1887" t="s">
        <v>16</v>
      </c>
      <c r="G284" s="1847">
        <v>17.649999999999999</v>
      </c>
      <c r="H284" s="1874">
        <v>304</v>
      </c>
      <c r="I284" s="1862">
        <v>304</v>
      </c>
      <c r="J284" s="1862">
        <v>304</v>
      </c>
      <c r="K284" s="1898">
        <v>9.08</v>
      </c>
      <c r="R284" s="327">
        <f t="shared" si="79"/>
        <v>2760.32</v>
      </c>
      <c r="S284" s="327">
        <f t="shared" si="83"/>
        <v>1468.3199999999997</v>
      </c>
      <c r="T284" s="327">
        <f t="shared" si="83"/>
        <v>60.800000000000018</v>
      </c>
      <c r="U284" s="327">
        <f t="shared" si="83"/>
        <v>611.04</v>
      </c>
      <c r="V284" s="327">
        <f t="shared" si="83"/>
        <v>0</v>
      </c>
      <c r="W284" s="327">
        <f t="shared" si="83"/>
        <v>440.80000000000007</v>
      </c>
      <c r="X284" s="327">
        <f t="shared" si="83"/>
        <v>6.080000000000001</v>
      </c>
      <c r="Y284" s="327">
        <f t="shared" si="83"/>
        <v>9.1199999999999992</v>
      </c>
      <c r="Z284" s="327">
        <f t="shared" si="83"/>
        <v>6.080000000000001</v>
      </c>
      <c r="AA284" s="327">
        <f t="shared" si="83"/>
        <v>12.160000000000002</v>
      </c>
      <c r="AB284" s="327">
        <f t="shared" si="83"/>
        <v>36.479999999999997</v>
      </c>
      <c r="AC284" s="327">
        <f t="shared" si="83"/>
        <v>9.1199999999999992</v>
      </c>
      <c r="AD284" s="327">
        <f t="shared" si="83"/>
        <v>9.1199999999999992</v>
      </c>
      <c r="AE284" s="327">
        <f t="shared" si="83"/>
        <v>6.080000000000001</v>
      </c>
      <c r="AF284" s="327">
        <f t="shared" si="83"/>
        <v>3.0400000000000005</v>
      </c>
      <c r="AG284" s="327">
        <f t="shared" si="80"/>
        <v>42.560000000000009</v>
      </c>
      <c r="AH284" s="327">
        <f t="shared" si="80"/>
        <v>15.200000000000005</v>
      </c>
      <c r="AI284" s="327">
        <f t="shared" si="80"/>
        <v>15.200000000000005</v>
      </c>
      <c r="AJ284" s="327">
        <f t="shared" si="80"/>
        <v>9.1199999999999992</v>
      </c>
      <c r="AK284" s="1336" t="s">
        <v>1596</v>
      </c>
      <c r="AL284" s="89" t="s">
        <v>1596</v>
      </c>
      <c r="AM284" s="1336" t="s">
        <v>1596</v>
      </c>
      <c r="AN284" s="327">
        <f t="shared" si="81"/>
        <v>2760.32</v>
      </c>
      <c r="AO284" s="327">
        <f t="shared" si="84"/>
        <v>1468.3199999999997</v>
      </c>
      <c r="AP284" s="327">
        <f t="shared" si="84"/>
        <v>60.800000000000018</v>
      </c>
      <c r="AQ284" s="327">
        <f t="shared" si="84"/>
        <v>611.04</v>
      </c>
      <c r="AR284" s="327">
        <f t="shared" si="84"/>
        <v>0</v>
      </c>
      <c r="AS284" s="327">
        <f t="shared" si="84"/>
        <v>440.80000000000007</v>
      </c>
      <c r="AT284" s="327">
        <f t="shared" si="84"/>
        <v>6.080000000000001</v>
      </c>
      <c r="AU284" s="327">
        <f t="shared" si="84"/>
        <v>9.1199999999999992</v>
      </c>
      <c r="AV284" s="327">
        <f t="shared" si="84"/>
        <v>6.080000000000001</v>
      </c>
      <c r="AW284" s="327">
        <f t="shared" si="84"/>
        <v>12.160000000000002</v>
      </c>
      <c r="AX284" s="327">
        <f t="shared" si="84"/>
        <v>36.479999999999997</v>
      </c>
      <c r="AY284" s="327">
        <f t="shared" si="84"/>
        <v>9.1199999999999992</v>
      </c>
      <c r="AZ284" s="327">
        <f t="shared" si="84"/>
        <v>9.1199999999999992</v>
      </c>
      <c r="BA284" s="327">
        <f t="shared" si="84"/>
        <v>6.080000000000001</v>
      </c>
      <c r="BB284" s="327">
        <f t="shared" si="84"/>
        <v>3.0400000000000005</v>
      </c>
      <c r="BC284" s="327">
        <f t="shared" si="82"/>
        <v>42.560000000000009</v>
      </c>
      <c r="BD284" s="327">
        <f t="shared" si="82"/>
        <v>15.200000000000005</v>
      </c>
      <c r="BE284" s="327">
        <f t="shared" si="82"/>
        <v>15.200000000000005</v>
      </c>
      <c r="BF284" s="327">
        <f t="shared" si="82"/>
        <v>9.1199999999999992</v>
      </c>
    </row>
    <row r="285" spans="2:58" ht="14.25">
      <c r="B285" s="12" t="s">
        <v>224</v>
      </c>
      <c r="C285" s="1895" t="s">
        <v>60</v>
      </c>
      <c r="D285" s="1846" t="s">
        <v>107</v>
      </c>
      <c r="E285" s="1886" t="s">
        <v>25</v>
      </c>
      <c r="F285" s="1887" t="s">
        <v>16</v>
      </c>
      <c r="G285" s="1847">
        <v>17.79</v>
      </c>
      <c r="H285" s="1874">
        <v>43.296050293037396</v>
      </c>
      <c r="I285" s="1862">
        <v>43.296050293037396</v>
      </c>
      <c r="J285" s="1862">
        <v>43.296050293037396</v>
      </c>
      <c r="K285" s="1898">
        <v>9.08</v>
      </c>
      <c r="R285" s="327">
        <f t="shared" si="79"/>
        <v>393.12813666077955</v>
      </c>
      <c r="S285" s="327">
        <f t="shared" si="83"/>
        <v>209.11992291537055</v>
      </c>
      <c r="T285" s="327">
        <f t="shared" si="83"/>
        <v>8.6592100586074814</v>
      </c>
      <c r="U285" s="327">
        <f t="shared" si="83"/>
        <v>87.025061089005149</v>
      </c>
      <c r="V285" s="327">
        <f t="shared" si="83"/>
        <v>0</v>
      </c>
      <c r="W285" s="327">
        <f t="shared" si="83"/>
        <v>62.779272924904234</v>
      </c>
      <c r="X285" s="327">
        <f t="shared" si="83"/>
        <v>0.86592100586074794</v>
      </c>
      <c r="Y285" s="327">
        <f t="shared" si="83"/>
        <v>1.2988815087911216</v>
      </c>
      <c r="Z285" s="327">
        <f t="shared" si="83"/>
        <v>0.86592100586074794</v>
      </c>
      <c r="AA285" s="327">
        <f t="shared" si="83"/>
        <v>1.7318420117214959</v>
      </c>
      <c r="AB285" s="327">
        <f t="shared" si="83"/>
        <v>5.1955260351644865</v>
      </c>
      <c r="AC285" s="327">
        <f t="shared" si="83"/>
        <v>1.2988815087911216</v>
      </c>
      <c r="AD285" s="327">
        <f t="shared" si="83"/>
        <v>1.2988815087911216</v>
      </c>
      <c r="AE285" s="327">
        <f t="shared" si="83"/>
        <v>0.86592100586074794</v>
      </c>
      <c r="AF285" s="327">
        <f t="shared" si="83"/>
        <v>0.43296050293037397</v>
      </c>
      <c r="AG285" s="327">
        <f t="shared" si="80"/>
        <v>6.0614470410252359</v>
      </c>
      <c r="AH285" s="327">
        <f t="shared" si="80"/>
        <v>2.1648025146518703</v>
      </c>
      <c r="AI285" s="327">
        <f t="shared" si="80"/>
        <v>2.1648025146518703</v>
      </c>
      <c r="AJ285" s="327">
        <f t="shared" si="80"/>
        <v>1.2988815087911216</v>
      </c>
      <c r="AK285" s="1336" t="s">
        <v>1596</v>
      </c>
      <c r="AL285" s="89" t="s">
        <v>1596</v>
      </c>
      <c r="AM285" s="1336" t="s">
        <v>1596</v>
      </c>
      <c r="AN285" s="327">
        <f t="shared" si="81"/>
        <v>393.12813666077955</v>
      </c>
      <c r="AO285" s="327">
        <f t="shared" si="84"/>
        <v>209.11992291537055</v>
      </c>
      <c r="AP285" s="327">
        <f t="shared" si="84"/>
        <v>8.6592100586074814</v>
      </c>
      <c r="AQ285" s="327">
        <f t="shared" si="84"/>
        <v>87.025061089005149</v>
      </c>
      <c r="AR285" s="327">
        <f t="shared" si="84"/>
        <v>0</v>
      </c>
      <c r="AS285" s="327">
        <f t="shared" si="84"/>
        <v>62.779272924904234</v>
      </c>
      <c r="AT285" s="327">
        <f t="shared" si="84"/>
        <v>0.86592100586074794</v>
      </c>
      <c r="AU285" s="327">
        <f t="shared" si="84"/>
        <v>1.2988815087911216</v>
      </c>
      <c r="AV285" s="327">
        <f t="shared" si="84"/>
        <v>0.86592100586074794</v>
      </c>
      <c r="AW285" s="327">
        <f t="shared" si="84"/>
        <v>1.7318420117214959</v>
      </c>
      <c r="AX285" s="327">
        <f t="shared" si="84"/>
        <v>5.1955260351644865</v>
      </c>
      <c r="AY285" s="327">
        <f t="shared" si="84"/>
        <v>1.2988815087911216</v>
      </c>
      <c r="AZ285" s="327">
        <f t="shared" si="84"/>
        <v>1.2988815087911216</v>
      </c>
      <c r="BA285" s="327">
        <f t="shared" si="84"/>
        <v>0.86592100586074794</v>
      </c>
      <c r="BB285" s="327">
        <f t="shared" si="84"/>
        <v>0.43296050293037397</v>
      </c>
      <c r="BC285" s="327">
        <f t="shared" si="82"/>
        <v>6.0614470410252359</v>
      </c>
      <c r="BD285" s="327">
        <f t="shared" si="82"/>
        <v>2.1648025146518703</v>
      </c>
      <c r="BE285" s="327">
        <f t="shared" si="82"/>
        <v>2.1648025146518703</v>
      </c>
      <c r="BF285" s="327">
        <f t="shared" si="82"/>
        <v>1.2988815087911216</v>
      </c>
    </row>
    <row r="286" spans="2:58" ht="14.25">
      <c r="B286" s="12" t="s">
        <v>224</v>
      </c>
      <c r="C286" s="1895" t="s">
        <v>60</v>
      </c>
      <c r="D286" s="1846" t="s">
        <v>108</v>
      </c>
      <c r="E286" s="1886" t="s">
        <v>25</v>
      </c>
      <c r="F286" s="1887" t="s">
        <v>16</v>
      </c>
      <c r="G286" s="1847">
        <v>17.7</v>
      </c>
      <c r="H286" s="1874">
        <v>2995.3843810308344</v>
      </c>
      <c r="I286" s="1862">
        <v>2995.3843810308344</v>
      </c>
      <c r="J286" s="1862">
        <v>2995.3843810308344</v>
      </c>
      <c r="K286" s="1898">
        <v>9.08</v>
      </c>
      <c r="R286" s="327">
        <f t="shared" si="79"/>
        <v>27198.090179759976</v>
      </c>
      <c r="S286" s="327">
        <f t="shared" si="83"/>
        <v>14467.706560378927</v>
      </c>
      <c r="T286" s="327">
        <f t="shared" si="83"/>
        <v>599.07687620616696</v>
      </c>
      <c r="U286" s="327">
        <f t="shared" si="83"/>
        <v>6020.7226058719762</v>
      </c>
      <c r="V286" s="327">
        <f t="shared" si="83"/>
        <v>0</v>
      </c>
      <c r="W286" s="327">
        <f t="shared" si="83"/>
        <v>4343.3073524947104</v>
      </c>
      <c r="X286" s="327">
        <f t="shared" si="83"/>
        <v>59.907687620616692</v>
      </c>
      <c r="Y286" s="327">
        <f t="shared" si="83"/>
        <v>89.861531430925027</v>
      </c>
      <c r="Z286" s="327">
        <f t="shared" si="83"/>
        <v>59.907687620616692</v>
      </c>
      <c r="AA286" s="327">
        <f t="shared" si="83"/>
        <v>119.81537524123338</v>
      </c>
      <c r="AB286" s="327">
        <f t="shared" si="83"/>
        <v>359.44612572370011</v>
      </c>
      <c r="AC286" s="327">
        <f t="shared" si="83"/>
        <v>89.861531430925027</v>
      </c>
      <c r="AD286" s="327">
        <f t="shared" si="83"/>
        <v>89.861531430925027</v>
      </c>
      <c r="AE286" s="327">
        <f t="shared" si="83"/>
        <v>59.907687620616692</v>
      </c>
      <c r="AF286" s="327">
        <f t="shared" si="83"/>
        <v>29.953843810308346</v>
      </c>
      <c r="AG286" s="327">
        <f t="shared" si="80"/>
        <v>419.35381334431685</v>
      </c>
      <c r="AH286" s="327">
        <f t="shared" si="80"/>
        <v>149.76921905154174</v>
      </c>
      <c r="AI286" s="327">
        <f t="shared" si="80"/>
        <v>149.76921905154174</v>
      </c>
      <c r="AJ286" s="327">
        <f t="shared" si="80"/>
        <v>89.861531430925027</v>
      </c>
      <c r="AK286" s="1336" t="s">
        <v>1596</v>
      </c>
      <c r="AL286" s="89" t="s">
        <v>1596</v>
      </c>
      <c r="AM286" s="1336" t="s">
        <v>1596</v>
      </c>
      <c r="AN286" s="327">
        <f t="shared" si="81"/>
        <v>27198.090179759976</v>
      </c>
      <c r="AO286" s="327">
        <f t="shared" si="84"/>
        <v>14467.706560378927</v>
      </c>
      <c r="AP286" s="327">
        <f t="shared" si="84"/>
        <v>599.07687620616696</v>
      </c>
      <c r="AQ286" s="327">
        <f t="shared" si="84"/>
        <v>6020.7226058719762</v>
      </c>
      <c r="AR286" s="327">
        <f t="shared" si="84"/>
        <v>0</v>
      </c>
      <c r="AS286" s="327">
        <f t="shared" si="84"/>
        <v>4343.3073524947104</v>
      </c>
      <c r="AT286" s="327">
        <f t="shared" si="84"/>
        <v>59.907687620616692</v>
      </c>
      <c r="AU286" s="327">
        <f t="shared" si="84"/>
        <v>89.861531430925027</v>
      </c>
      <c r="AV286" s="327">
        <f t="shared" si="84"/>
        <v>59.907687620616692</v>
      </c>
      <c r="AW286" s="327">
        <f t="shared" si="84"/>
        <v>119.81537524123338</v>
      </c>
      <c r="AX286" s="327">
        <f t="shared" si="84"/>
        <v>359.44612572370011</v>
      </c>
      <c r="AY286" s="327">
        <f t="shared" si="84"/>
        <v>89.861531430925027</v>
      </c>
      <c r="AZ286" s="327">
        <f t="shared" si="84"/>
        <v>89.861531430925027</v>
      </c>
      <c r="BA286" s="327">
        <f t="shared" si="84"/>
        <v>59.907687620616692</v>
      </c>
      <c r="BB286" s="327">
        <f t="shared" si="84"/>
        <v>29.953843810308346</v>
      </c>
      <c r="BC286" s="327">
        <f t="shared" si="82"/>
        <v>419.35381334431685</v>
      </c>
      <c r="BD286" s="327">
        <f t="shared" si="82"/>
        <v>149.76921905154174</v>
      </c>
      <c r="BE286" s="327">
        <f t="shared" si="82"/>
        <v>149.76921905154174</v>
      </c>
      <c r="BF286" s="327">
        <f t="shared" si="82"/>
        <v>89.861531430925027</v>
      </c>
    </row>
    <row r="287" spans="2:58" ht="14.25">
      <c r="B287" s="12" t="s">
        <v>224</v>
      </c>
      <c r="C287" s="1895" t="s">
        <v>60</v>
      </c>
      <c r="D287" s="1846" t="s">
        <v>109</v>
      </c>
      <c r="E287" s="1886" t="s">
        <v>25</v>
      </c>
      <c r="F287" s="1887" t="s">
        <v>16</v>
      </c>
      <c r="G287" s="1847">
        <v>17.39</v>
      </c>
      <c r="H287" s="1874">
        <v>1098.5550857966668</v>
      </c>
      <c r="I287" s="1862">
        <v>1098.5550857966668</v>
      </c>
      <c r="J287" s="1862">
        <v>1098.5550857966668</v>
      </c>
      <c r="K287" s="1898">
        <v>9.08</v>
      </c>
      <c r="R287" s="327">
        <f t="shared" si="79"/>
        <v>9974.8801790337347</v>
      </c>
      <c r="S287" s="327">
        <f t="shared" si="83"/>
        <v>5306.021064397899</v>
      </c>
      <c r="T287" s="327">
        <f t="shared" si="83"/>
        <v>219.71101715933341</v>
      </c>
      <c r="U287" s="327">
        <f t="shared" si="83"/>
        <v>2208.0957224512999</v>
      </c>
      <c r="V287" s="327">
        <f t="shared" si="83"/>
        <v>0</v>
      </c>
      <c r="W287" s="327">
        <f t="shared" si="83"/>
        <v>1592.904874405167</v>
      </c>
      <c r="X287" s="327">
        <f t="shared" si="83"/>
        <v>21.97110171593334</v>
      </c>
      <c r="Y287" s="327">
        <f t="shared" si="83"/>
        <v>32.956652573900001</v>
      </c>
      <c r="Z287" s="327">
        <f t="shared" si="83"/>
        <v>21.97110171593334</v>
      </c>
      <c r="AA287" s="327">
        <f t="shared" si="83"/>
        <v>43.94220343186668</v>
      </c>
      <c r="AB287" s="327">
        <f t="shared" si="83"/>
        <v>131.82661029560001</v>
      </c>
      <c r="AC287" s="327">
        <f t="shared" si="83"/>
        <v>32.956652573900001</v>
      </c>
      <c r="AD287" s="327">
        <f t="shared" si="83"/>
        <v>32.956652573900001</v>
      </c>
      <c r="AE287" s="327">
        <f t="shared" si="83"/>
        <v>21.97110171593334</v>
      </c>
      <c r="AF287" s="327">
        <f t="shared" si="83"/>
        <v>10.98555085796667</v>
      </c>
      <c r="AG287" s="327">
        <f t="shared" si="80"/>
        <v>153.79771201153338</v>
      </c>
      <c r="AH287" s="327">
        <f t="shared" si="80"/>
        <v>54.927754289833352</v>
      </c>
      <c r="AI287" s="327">
        <f t="shared" si="80"/>
        <v>54.927754289833352</v>
      </c>
      <c r="AJ287" s="327">
        <f t="shared" si="80"/>
        <v>32.956652573900001</v>
      </c>
      <c r="AK287" s="1336" t="s">
        <v>1596</v>
      </c>
      <c r="AL287" s="89" t="s">
        <v>1596</v>
      </c>
      <c r="AM287" s="1336" t="s">
        <v>1596</v>
      </c>
      <c r="AN287" s="327">
        <f t="shared" si="81"/>
        <v>9974.8801790337347</v>
      </c>
      <c r="AO287" s="327">
        <f t="shared" si="84"/>
        <v>5306.021064397899</v>
      </c>
      <c r="AP287" s="327">
        <f t="shared" si="84"/>
        <v>219.71101715933341</v>
      </c>
      <c r="AQ287" s="327">
        <f t="shared" si="84"/>
        <v>2208.0957224512999</v>
      </c>
      <c r="AR287" s="327">
        <f t="shared" si="84"/>
        <v>0</v>
      </c>
      <c r="AS287" s="327">
        <f t="shared" si="84"/>
        <v>1592.904874405167</v>
      </c>
      <c r="AT287" s="327">
        <f t="shared" si="84"/>
        <v>21.97110171593334</v>
      </c>
      <c r="AU287" s="327">
        <f t="shared" si="84"/>
        <v>32.956652573900001</v>
      </c>
      <c r="AV287" s="327">
        <f t="shared" si="84"/>
        <v>21.97110171593334</v>
      </c>
      <c r="AW287" s="327">
        <f t="shared" si="84"/>
        <v>43.94220343186668</v>
      </c>
      <c r="AX287" s="327">
        <f t="shared" si="84"/>
        <v>131.82661029560001</v>
      </c>
      <c r="AY287" s="327">
        <f t="shared" si="84"/>
        <v>32.956652573900001</v>
      </c>
      <c r="AZ287" s="327">
        <f t="shared" si="84"/>
        <v>32.956652573900001</v>
      </c>
      <c r="BA287" s="327">
        <f t="shared" si="84"/>
        <v>21.97110171593334</v>
      </c>
      <c r="BB287" s="327">
        <f t="shared" si="84"/>
        <v>10.98555085796667</v>
      </c>
      <c r="BC287" s="327">
        <f t="shared" si="82"/>
        <v>153.79771201153338</v>
      </c>
      <c r="BD287" s="327">
        <f t="shared" si="82"/>
        <v>54.927754289833352</v>
      </c>
      <c r="BE287" s="327">
        <f t="shared" si="82"/>
        <v>54.927754289833352</v>
      </c>
      <c r="BF287" s="327">
        <f t="shared" si="82"/>
        <v>32.956652573900001</v>
      </c>
    </row>
    <row r="288" spans="2:58" ht="14.25">
      <c r="B288" s="12" t="s">
        <v>224</v>
      </c>
      <c r="C288" s="1895" t="s">
        <v>110</v>
      </c>
      <c r="D288" s="1846" t="s">
        <v>171</v>
      </c>
      <c r="E288" s="1886" t="s">
        <v>25</v>
      </c>
      <c r="F288" s="1887" t="s">
        <v>16</v>
      </c>
      <c r="G288" s="1847">
        <v>17.77</v>
      </c>
      <c r="H288" s="1874">
        <v>67626.134930847242</v>
      </c>
      <c r="I288" s="1862">
        <v>67626.134930847242</v>
      </c>
      <c r="J288" s="1862">
        <v>67626.134930847242</v>
      </c>
      <c r="K288" s="1898">
        <v>9.08</v>
      </c>
      <c r="R288" s="327">
        <f t="shared" si="79"/>
        <v>614045.30517209298</v>
      </c>
      <c r="S288" s="327">
        <f t="shared" si="83"/>
        <v>326634.23171599209</v>
      </c>
      <c r="T288" s="327">
        <f t="shared" si="83"/>
        <v>13525.226986169451</v>
      </c>
      <c r="U288" s="327">
        <f t="shared" si="83"/>
        <v>135928.53121100293</v>
      </c>
      <c r="V288" s="327">
        <f t="shared" si="83"/>
        <v>0</v>
      </c>
      <c r="W288" s="327">
        <f t="shared" si="83"/>
        <v>98057.895649728511</v>
      </c>
      <c r="X288" s="327">
        <f t="shared" si="83"/>
        <v>1352.522698616945</v>
      </c>
      <c r="Y288" s="327">
        <f t="shared" si="83"/>
        <v>2028.7840479254171</v>
      </c>
      <c r="Z288" s="327">
        <f t="shared" si="83"/>
        <v>1352.522698616945</v>
      </c>
      <c r="AA288" s="327">
        <f t="shared" si="83"/>
        <v>2705.0453972338901</v>
      </c>
      <c r="AB288" s="327">
        <f t="shared" si="83"/>
        <v>8115.1361917016684</v>
      </c>
      <c r="AC288" s="327">
        <f t="shared" si="83"/>
        <v>2028.7840479254171</v>
      </c>
      <c r="AD288" s="327">
        <f t="shared" si="83"/>
        <v>2028.7840479254171</v>
      </c>
      <c r="AE288" s="327">
        <f t="shared" si="83"/>
        <v>1352.522698616945</v>
      </c>
      <c r="AF288" s="327">
        <f t="shared" si="83"/>
        <v>676.26134930847252</v>
      </c>
      <c r="AG288" s="327">
        <f t="shared" si="80"/>
        <v>9467.6588903186148</v>
      </c>
      <c r="AH288" s="327">
        <f t="shared" si="80"/>
        <v>3381.3067465423628</v>
      </c>
      <c r="AI288" s="327">
        <f t="shared" si="80"/>
        <v>3381.3067465423628</v>
      </c>
      <c r="AJ288" s="327">
        <f t="shared" si="80"/>
        <v>2028.7840479254171</v>
      </c>
      <c r="AK288" s="1336" t="s">
        <v>1596</v>
      </c>
      <c r="AL288" s="89" t="s">
        <v>1596</v>
      </c>
      <c r="AM288" s="1336" t="s">
        <v>1596</v>
      </c>
      <c r="AN288" s="327">
        <f t="shared" si="81"/>
        <v>614045.30517209298</v>
      </c>
      <c r="AO288" s="327">
        <f t="shared" si="84"/>
        <v>326634.23171599209</v>
      </c>
      <c r="AP288" s="327">
        <f t="shared" si="84"/>
        <v>13525.226986169451</v>
      </c>
      <c r="AQ288" s="327">
        <f t="shared" si="84"/>
        <v>135928.53121100293</v>
      </c>
      <c r="AR288" s="327">
        <f t="shared" si="84"/>
        <v>0</v>
      </c>
      <c r="AS288" s="327">
        <f t="shared" si="84"/>
        <v>98057.895649728511</v>
      </c>
      <c r="AT288" s="327">
        <f t="shared" si="84"/>
        <v>1352.522698616945</v>
      </c>
      <c r="AU288" s="327">
        <f t="shared" si="84"/>
        <v>2028.7840479254171</v>
      </c>
      <c r="AV288" s="327">
        <f t="shared" si="84"/>
        <v>1352.522698616945</v>
      </c>
      <c r="AW288" s="327">
        <f t="shared" si="84"/>
        <v>2705.0453972338901</v>
      </c>
      <c r="AX288" s="327">
        <f t="shared" si="84"/>
        <v>8115.1361917016684</v>
      </c>
      <c r="AY288" s="327">
        <f t="shared" si="84"/>
        <v>2028.7840479254171</v>
      </c>
      <c r="AZ288" s="327">
        <f t="shared" si="84"/>
        <v>2028.7840479254171</v>
      </c>
      <c r="BA288" s="327">
        <f t="shared" si="84"/>
        <v>1352.522698616945</v>
      </c>
      <c r="BB288" s="327">
        <f t="shared" si="84"/>
        <v>676.26134930847252</v>
      </c>
      <c r="BC288" s="327">
        <f t="shared" si="82"/>
        <v>9467.6588903186148</v>
      </c>
      <c r="BD288" s="327">
        <f t="shared" si="82"/>
        <v>3381.3067465423628</v>
      </c>
      <c r="BE288" s="327">
        <f t="shared" si="82"/>
        <v>3381.3067465423628</v>
      </c>
      <c r="BF288" s="327">
        <f t="shared" si="82"/>
        <v>2028.7840479254171</v>
      </c>
    </row>
    <row r="289" spans="2:58" ht="14.25">
      <c r="B289" s="12" t="s">
        <v>224</v>
      </c>
      <c r="C289" s="1895" t="s">
        <v>110</v>
      </c>
      <c r="D289" s="1846" t="s">
        <v>213</v>
      </c>
      <c r="E289" s="1886" t="s">
        <v>25</v>
      </c>
      <c r="F289" s="1887" t="s">
        <v>16</v>
      </c>
      <c r="G289" s="1847">
        <v>17.87</v>
      </c>
      <c r="H289" s="1874">
        <v>3173.8650691527578</v>
      </c>
      <c r="I289" s="1862">
        <v>3173.8650691527578</v>
      </c>
      <c r="J289" s="1862">
        <v>3173.8650691527578</v>
      </c>
      <c r="K289" s="1898">
        <v>9.08</v>
      </c>
      <c r="R289" s="327">
        <f t="shared" si="79"/>
        <v>28818.694827907042</v>
      </c>
      <c r="S289" s="327">
        <f t="shared" si="83"/>
        <v>15329.768284007816</v>
      </c>
      <c r="T289" s="327">
        <f t="shared" si="83"/>
        <v>634.77301383055169</v>
      </c>
      <c r="U289" s="327">
        <f t="shared" si="83"/>
        <v>6379.4687889970428</v>
      </c>
      <c r="V289" s="327">
        <f t="shared" si="83"/>
        <v>0</v>
      </c>
      <c r="W289" s="327">
        <f t="shared" si="83"/>
        <v>4602.1043502714992</v>
      </c>
      <c r="X289" s="327">
        <f t="shared" si="83"/>
        <v>63.477301383055163</v>
      </c>
      <c r="Y289" s="327">
        <f t="shared" si="83"/>
        <v>95.215952074582731</v>
      </c>
      <c r="Z289" s="327">
        <f t="shared" si="83"/>
        <v>63.477301383055163</v>
      </c>
      <c r="AA289" s="327">
        <f t="shared" si="83"/>
        <v>126.95460276611033</v>
      </c>
      <c r="AB289" s="327">
        <f t="shared" si="83"/>
        <v>380.86380829833092</v>
      </c>
      <c r="AC289" s="327">
        <f t="shared" si="83"/>
        <v>95.215952074582731</v>
      </c>
      <c r="AD289" s="327">
        <f t="shared" si="83"/>
        <v>95.215952074582731</v>
      </c>
      <c r="AE289" s="327">
        <f t="shared" si="83"/>
        <v>63.477301383055163</v>
      </c>
      <c r="AF289" s="327">
        <f t="shared" si="83"/>
        <v>31.738650691527582</v>
      </c>
      <c r="AG289" s="327">
        <f t="shared" si="80"/>
        <v>444.34110968138617</v>
      </c>
      <c r="AH289" s="327">
        <f t="shared" si="80"/>
        <v>158.69325345763792</v>
      </c>
      <c r="AI289" s="327">
        <f t="shared" si="80"/>
        <v>158.69325345763792</v>
      </c>
      <c r="AJ289" s="327">
        <f t="shared" si="80"/>
        <v>95.215952074582731</v>
      </c>
      <c r="AK289" s="1336" t="s">
        <v>1596</v>
      </c>
      <c r="AL289" s="89" t="s">
        <v>1596</v>
      </c>
      <c r="AM289" s="1336" t="s">
        <v>1596</v>
      </c>
      <c r="AN289" s="327">
        <f t="shared" si="81"/>
        <v>28818.694827907042</v>
      </c>
      <c r="AO289" s="327">
        <f t="shared" si="84"/>
        <v>15329.768284007816</v>
      </c>
      <c r="AP289" s="327">
        <f t="shared" si="84"/>
        <v>634.77301383055169</v>
      </c>
      <c r="AQ289" s="327">
        <f t="shared" si="84"/>
        <v>6379.4687889970428</v>
      </c>
      <c r="AR289" s="327">
        <f t="shared" si="84"/>
        <v>0</v>
      </c>
      <c r="AS289" s="327">
        <f t="shared" si="84"/>
        <v>4602.1043502714992</v>
      </c>
      <c r="AT289" s="327">
        <f t="shared" si="84"/>
        <v>63.477301383055163</v>
      </c>
      <c r="AU289" s="327">
        <f t="shared" si="84"/>
        <v>95.215952074582731</v>
      </c>
      <c r="AV289" s="327">
        <f t="shared" si="84"/>
        <v>63.477301383055163</v>
      </c>
      <c r="AW289" s="327">
        <f t="shared" si="84"/>
        <v>126.95460276611033</v>
      </c>
      <c r="AX289" s="327">
        <f t="shared" si="84"/>
        <v>380.86380829833092</v>
      </c>
      <c r="AY289" s="327">
        <f t="shared" si="84"/>
        <v>95.215952074582731</v>
      </c>
      <c r="AZ289" s="327">
        <f t="shared" si="84"/>
        <v>95.215952074582731</v>
      </c>
      <c r="BA289" s="327">
        <f t="shared" si="84"/>
        <v>63.477301383055163</v>
      </c>
      <c r="BB289" s="327">
        <f t="shared" si="84"/>
        <v>31.738650691527582</v>
      </c>
      <c r="BC289" s="327">
        <f t="shared" si="82"/>
        <v>444.34110968138617</v>
      </c>
      <c r="BD289" s="327">
        <f t="shared" si="82"/>
        <v>158.69325345763792</v>
      </c>
      <c r="BE289" s="327">
        <f t="shared" si="82"/>
        <v>158.69325345763792</v>
      </c>
      <c r="BF289" s="327">
        <f t="shared" si="82"/>
        <v>95.215952074582731</v>
      </c>
    </row>
    <row r="290" spans="2:58" ht="14.25">
      <c r="B290" s="12" t="s">
        <v>224</v>
      </c>
      <c r="C290" s="1895" t="s">
        <v>110</v>
      </c>
      <c r="D290" s="1846" t="s">
        <v>103</v>
      </c>
      <c r="E290" s="1886" t="s">
        <v>25</v>
      </c>
      <c r="F290" s="1887" t="s">
        <v>16</v>
      </c>
      <c r="G290" s="1847">
        <v>17.87</v>
      </c>
      <c r="H290" s="1874">
        <v>5119.9854893727434</v>
      </c>
      <c r="I290" s="1862">
        <v>5119.9854893727434</v>
      </c>
      <c r="J290" s="1862">
        <v>5119.9854893727434</v>
      </c>
      <c r="K290" s="1898">
        <v>9.08</v>
      </c>
      <c r="R290" s="327">
        <f t="shared" si="79"/>
        <v>46489.468243504511</v>
      </c>
      <c r="S290" s="327">
        <f t="shared" si="83"/>
        <v>24729.529913670343</v>
      </c>
      <c r="T290" s="327">
        <f t="shared" si="83"/>
        <v>1023.9970978745489</v>
      </c>
      <c r="U290" s="327">
        <f t="shared" si="83"/>
        <v>10291.170833639213</v>
      </c>
      <c r="V290" s="327">
        <f t="shared" si="83"/>
        <v>0</v>
      </c>
      <c r="W290" s="327">
        <f t="shared" si="83"/>
        <v>7423.9789595904786</v>
      </c>
      <c r="X290" s="327">
        <f t="shared" si="83"/>
        <v>102.39970978745488</v>
      </c>
      <c r="Y290" s="327">
        <f t="shared" si="83"/>
        <v>153.5995646811823</v>
      </c>
      <c r="Z290" s="327">
        <f t="shared" si="83"/>
        <v>102.39970978745488</v>
      </c>
      <c r="AA290" s="327">
        <f t="shared" si="83"/>
        <v>204.79941957490976</v>
      </c>
      <c r="AB290" s="327">
        <f t="shared" si="83"/>
        <v>614.3982587247292</v>
      </c>
      <c r="AC290" s="327">
        <f t="shared" si="83"/>
        <v>153.5995646811823</v>
      </c>
      <c r="AD290" s="327">
        <f t="shared" si="83"/>
        <v>153.5995646811823</v>
      </c>
      <c r="AE290" s="327">
        <f t="shared" si="83"/>
        <v>102.39970978745488</v>
      </c>
      <c r="AF290" s="327">
        <f t="shared" si="83"/>
        <v>51.199854893727441</v>
      </c>
      <c r="AG290" s="327">
        <f t="shared" si="80"/>
        <v>716.79796851218418</v>
      </c>
      <c r="AH290" s="327">
        <f t="shared" si="80"/>
        <v>255.99927446863722</v>
      </c>
      <c r="AI290" s="327">
        <f t="shared" si="80"/>
        <v>255.99927446863722</v>
      </c>
      <c r="AJ290" s="327">
        <f t="shared" si="80"/>
        <v>153.5995646811823</v>
      </c>
      <c r="AK290" s="1336" t="s">
        <v>1596</v>
      </c>
      <c r="AL290" s="89" t="s">
        <v>1596</v>
      </c>
      <c r="AM290" s="1336" t="s">
        <v>1596</v>
      </c>
      <c r="AN290" s="327">
        <f t="shared" si="81"/>
        <v>46489.468243504511</v>
      </c>
      <c r="AO290" s="327">
        <f t="shared" si="84"/>
        <v>24729.529913670343</v>
      </c>
      <c r="AP290" s="327">
        <f t="shared" si="84"/>
        <v>1023.9970978745489</v>
      </c>
      <c r="AQ290" s="327">
        <f t="shared" si="84"/>
        <v>10291.170833639213</v>
      </c>
      <c r="AR290" s="327">
        <f t="shared" si="84"/>
        <v>0</v>
      </c>
      <c r="AS290" s="327">
        <f t="shared" si="84"/>
        <v>7423.9789595904786</v>
      </c>
      <c r="AT290" s="327">
        <f t="shared" si="84"/>
        <v>102.39970978745488</v>
      </c>
      <c r="AU290" s="327">
        <f t="shared" si="84"/>
        <v>153.5995646811823</v>
      </c>
      <c r="AV290" s="327">
        <f t="shared" si="84"/>
        <v>102.39970978745488</v>
      </c>
      <c r="AW290" s="327">
        <f t="shared" si="84"/>
        <v>204.79941957490976</v>
      </c>
      <c r="AX290" s="327">
        <f t="shared" si="84"/>
        <v>614.3982587247292</v>
      </c>
      <c r="AY290" s="327">
        <f t="shared" si="84"/>
        <v>153.5995646811823</v>
      </c>
      <c r="AZ290" s="327">
        <f t="shared" si="84"/>
        <v>153.5995646811823</v>
      </c>
      <c r="BA290" s="327">
        <f t="shared" si="84"/>
        <v>102.39970978745488</v>
      </c>
      <c r="BB290" s="327">
        <f t="shared" si="84"/>
        <v>51.199854893727441</v>
      </c>
      <c r="BC290" s="327">
        <f t="shared" si="82"/>
        <v>716.79796851218418</v>
      </c>
      <c r="BD290" s="327">
        <f t="shared" si="82"/>
        <v>255.99927446863722</v>
      </c>
      <c r="BE290" s="327">
        <f t="shared" si="82"/>
        <v>255.99927446863722</v>
      </c>
      <c r="BF290" s="327">
        <f t="shared" si="82"/>
        <v>153.5995646811823</v>
      </c>
    </row>
    <row r="291" spans="2:58" ht="14.25">
      <c r="B291" s="12" t="s">
        <v>224</v>
      </c>
      <c r="C291" s="1895" t="s">
        <v>110</v>
      </c>
      <c r="D291" s="1846" t="s">
        <v>112</v>
      </c>
      <c r="E291" s="1886" t="s">
        <v>25</v>
      </c>
      <c r="F291" s="1887" t="s">
        <v>16</v>
      </c>
      <c r="G291" s="1847">
        <v>17.77</v>
      </c>
      <c r="H291" s="1874">
        <v>9270.4851357684365</v>
      </c>
      <c r="I291" s="1862">
        <v>9270.4851357684365</v>
      </c>
      <c r="J291" s="1862">
        <v>9270.4851357684365</v>
      </c>
      <c r="K291" s="1898">
        <v>9.08</v>
      </c>
      <c r="R291" s="327">
        <f t="shared" si="79"/>
        <v>84176.005032777408</v>
      </c>
      <c r="S291" s="327">
        <f t="shared" si="83"/>
        <v>44776.443205761541</v>
      </c>
      <c r="T291" s="327">
        <f t="shared" si="83"/>
        <v>1854.0970271536878</v>
      </c>
      <c r="U291" s="327">
        <f t="shared" si="83"/>
        <v>18633.675122894558</v>
      </c>
      <c r="V291" s="327">
        <f t="shared" si="83"/>
        <v>0</v>
      </c>
      <c r="W291" s="327">
        <f t="shared" si="83"/>
        <v>13442.203446864236</v>
      </c>
      <c r="X291" s="327">
        <f t="shared" si="83"/>
        <v>185.40970271536875</v>
      </c>
      <c r="Y291" s="327">
        <f t="shared" si="83"/>
        <v>278.11455407305306</v>
      </c>
      <c r="Z291" s="327">
        <f t="shared" si="83"/>
        <v>185.40970271536875</v>
      </c>
      <c r="AA291" s="327">
        <f t="shared" si="83"/>
        <v>370.8194054307375</v>
      </c>
      <c r="AB291" s="327">
        <f t="shared" si="83"/>
        <v>1112.4582162922122</v>
      </c>
      <c r="AC291" s="327">
        <f t="shared" si="83"/>
        <v>278.11455407305306</v>
      </c>
      <c r="AD291" s="327">
        <f t="shared" si="83"/>
        <v>278.11455407305306</v>
      </c>
      <c r="AE291" s="327">
        <f t="shared" si="83"/>
        <v>185.40970271536875</v>
      </c>
      <c r="AF291" s="327">
        <f t="shared" si="83"/>
        <v>92.704851357684376</v>
      </c>
      <c r="AG291" s="327">
        <f t="shared" si="80"/>
        <v>1297.8679190075813</v>
      </c>
      <c r="AH291" s="327">
        <f t="shared" si="80"/>
        <v>463.52425678842195</v>
      </c>
      <c r="AI291" s="327">
        <f t="shared" si="80"/>
        <v>463.52425678842195</v>
      </c>
      <c r="AJ291" s="327">
        <f t="shared" si="80"/>
        <v>278.11455407305306</v>
      </c>
      <c r="AK291" s="1336" t="s">
        <v>1596</v>
      </c>
      <c r="AL291" s="89" t="s">
        <v>1596</v>
      </c>
      <c r="AM291" s="1336" t="s">
        <v>1596</v>
      </c>
      <c r="AN291" s="327">
        <f t="shared" si="81"/>
        <v>84176.005032777408</v>
      </c>
      <c r="AO291" s="327">
        <f t="shared" si="84"/>
        <v>44776.443205761541</v>
      </c>
      <c r="AP291" s="327">
        <f t="shared" si="84"/>
        <v>1854.0970271536878</v>
      </c>
      <c r="AQ291" s="327">
        <f t="shared" si="84"/>
        <v>18633.675122894558</v>
      </c>
      <c r="AR291" s="327">
        <f t="shared" si="84"/>
        <v>0</v>
      </c>
      <c r="AS291" s="327">
        <f t="shared" si="84"/>
        <v>13442.203446864236</v>
      </c>
      <c r="AT291" s="327">
        <f t="shared" si="84"/>
        <v>185.40970271536875</v>
      </c>
      <c r="AU291" s="327">
        <f t="shared" si="84"/>
        <v>278.11455407305306</v>
      </c>
      <c r="AV291" s="327">
        <f t="shared" si="84"/>
        <v>185.40970271536875</v>
      </c>
      <c r="AW291" s="327">
        <f t="shared" si="84"/>
        <v>370.8194054307375</v>
      </c>
      <c r="AX291" s="327">
        <f t="shared" si="84"/>
        <v>1112.4582162922122</v>
      </c>
      <c r="AY291" s="327">
        <f t="shared" si="84"/>
        <v>278.11455407305306</v>
      </c>
      <c r="AZ291" s="327">
        <f t="shared" si="84"/>
        <v>278.11455407305306</v>
      </c>
      <c r="BA291" s="327">
        <f t="shared" si="84"/>
        <v>185.40970271536875</v>
      </c>
      <c r="BB291" s="327">
        <f t="shared" si="84"/>
        <v>92.704851357684376</v>
      </c>
      <c r="BC291" s="327">
        <f t="shared" si="82"/>
        <v>1297.8679190075813</v>
      </c>
      <c r="BD291" s="327">
        <f t="shared" si="82"/>
        <v>463.52425678842195</v>
      </c>
      <c r="BE291" s="327">
        <f t="shared" si="82"/>
        <v>463.52425678842195</v>
      </c>
      <c r="BF291" s="327">
        <f t="shared" si="82"/>
        <v>278.11455407305306</v>
      </c>
    </row>
    <row r="292" spans="2:58" ht="14.25">
      <c r="B292" s="12" t="s">
        <v>224</v>
      </c>
      <c r="C292" s="1895" t="s">
        <v>110</v>
      </c>
      <c r="D292" s="1846" t="s">
        <v>1711</v>
      </c>
      <c r="E292" s="1886" t="s">
        <v>25</v>
      </c>
      <c r="F292" s="1887" t="s">
        <v>16</v>
      </c>
      <c r="G292" s="1847">
        <v>17.87</v>
      </c>
      <c r="H292" s="1874">
        <v>1190.2581976308695</v>
      </c>
      <c r="I292" s="1862">
        <v>1190.2581976308695</v>
      </c>
      <c r="J292" s="1862">
        <v>1190.2581976308695</v>
      </c>
      <c r="K292" s="1898">
        <v>9.08</v>
      </c>
      <c r="R292" s="327">
        <f t="shared" si="79"/>
        <v>10807.544434488294</v>
      </c>
      <c r="S292" s="327">
        <f t="shared" si="83"/>
        <v>5748.9470945570974</v>
      </c>
      <c r="T292" s="327">
        <f t="shared" si="83"/>
        <v>238.05163952617394</v>
      </c>
      <c r="U292" s="327">
        <f t="shared" si="83"/>
        <v>2392.4189772380473</v>
      </c>
      <c r="V292" s="327">
        <f t="shared" ref="S292:AF310" si="85">+$R292*VLOOKUP($E292,$P$5:$AF$7,V$1+3,FALSE)</f>
        <v>0</v>
      </c>
      <c r="W292" s="327">
        <f t="shared" si="85"/>
        <v>1725.8743865647609</v>
      </c>
      <c r="X292" s="327">
        <f t="shared" si="85"/>
        <v>23.805163952617391</v>
      </c>
      <c r="Y292" s="327">
        <f t="shared" si="85"/>
        <v>35.70774592892608</v>
      </c>
      <c r="Z292" s="327">
        <f t="shared" si="85"/>
        <v>23.805163952617391</v>
      </c>
      <c r="AA292" s="327">
        <f t="shared" si="85"/>
        <v>47.610327905234783</v>
      </c>
      <c r="AB292" s="327">
        <f t="shared" si="85"/>
        <v>142.83098371570432</v>
      </c>
      <c r="AC292" s="327">
        <f t="shared" si="85"/>
        <v>35.70774592892608</v>
      </c>
      <c r="AD292" s="327">
        <f t="shared" si="85"/>
        <v>35.70774592892608</v>
      </c>
      <c r="AE292" s="327">
        <f t="shared" si="85"/>
        <v>23.805163952617391</v>
      </c>
      <c r="AF292" s="327">
        <f t="shared" si="85"/>
        <v>11.902581976308696</v>
      </c>
      <c r="AG292" s="327">
        <f t="shared" si="80"/>
        <v>166.63614766832174</v>
      </c>
      <c r="AH292" s="327">
        <f t="shared" si="80"/>
        <v>59.512909881543486</v>
      </c>
      <c r="AI292" s="327">
        <f t="shared" si="80"/>
        <v>59.512909881543486</v>
      </c>
      <c r="AJ292" s="327">
        <f t="shared" si="80"/>
        <v>35.70774592892608</v>
      </c>
      <c r="AK292" s="1336" t="s">
        <v>1596</v>
      </c>
      <c r="AL292" s="89" t="s">
        <v>1596</v>
      </c>
      <c r="AM292" s="1336" t="s">
        <v>1596</v>
      </c>
      <c r="AN292" s="327">
        <f t="shared" si="81"/>
        <v>10807.544434488294</v>
      </c>
      <c r="AO292" s="327">
        <f t="shared" si="84"/>
        <v>5748.9470945570974</v>
      </c>
      <c r="AP292" s="327">
        <f t="shared" si="84"/>
        <v>238.05163952617394</v>
      </c>
      <c r="AQ292" s="327">
        <f t="shared" si="84"/>
        <v>2392.4189772380473</v>
      </c>
      <c r="AR292" s="327">
        <f t="shared" ref="AO292:BB310" si="86">+$AN292*VLOOKUP($E292,$AL$5:$BB$7,AR$1+3,FALSE)</f>
        <v>0</v>
      </c>
      <c r="AS292" s="327">
        <f t="shared" si="86"/>
        <v>1725.8743865647609</v>
      </c>
      <c r="AT292" s="327">
        <f t="shared" si="86"/>
        <v>23.805163952617391</v>
      </c>
      <c r="AU292" s="327">
        <f t="shared" si="86"/>
        <v>35.70774592892608</v>
      </c>
      <c r="AV292" s="327">
        <f t="shared" si="86"/>
        <v>23.805163952617391</v>
      </c>
      <c r="AW292" s="327">
        <f t="shared" si="86"/>
        <v>47.610327905234783</v>
      </c>
      <c r="AX292" s="327">
        <f t="shared" si="86"/>
        <v>142.83098371570432</v>
      </c>
      <c r="AY292" s="327">
        <f t="shared" si="86"/>
        <v>35.70774592892608</v>
      </c>
      <c r="AZ292" s="327">
        <f t="shared" si="86"/>
        <v>35.70774592892608</v>
      </c>
      <c r="BA292" s="327">
        <f t="shared" si="86"/>
        <v>23.805163952617391</v>
      </c>
      <c r="BB292" s="327">
        <f t="shared" si="86"/>
        <v>11.902581976308696</v>
      </c>
      <c r="BC292" s="327">
        <f t="shared" si="82"/>
        <v>166.63614766832174</v>
      </c>
      <c r="BD292" s="327">
        <f t="shared" si="82"/>
        <v>59.512909881543486</v>
      </c>
      <c r="BE292" s="327">
        <f t="shared" si="82"/>
        <v>59.512909881543486</v>
      </c>
      <c r="BF292" s="327">
        <f t="shared" si="82"/>
        <v>35.70774592892608</v>
      </c>
    </row>
    <row r="293" spans="2:58" ht="14.25">
      <c r="B293" s="12" t="s">
        <v>224</v>
      </c>
      <c r="C293" s="1895" t="s">
        <v>110</v>
      </c>
      <c r="D293" s="1846" t="s">
        <v>1712</v>
      </c>
      <c r="E293" s="1886" t="s">
        <v>25</v>
      </c>
      <c r="F293" s="1887" t="s">
        <v>16</v>
      </c>
      <c r="G293" s="1847">
        <v>17.87</v>
      </c>
      <c r="H293" s="1874">
        <v>769.43701345901616</v>
      </c>
      <c r="I293" s="1862">
        <v>769.43701345901616</v>
      </c>
      <c r="J293" s="1862">
        <v>769.43701345901616</v>
      </c>
      <c r="K293" s="1898">
        <v>9.08</v>
      </c>
      <c r="R293" s="327">
        <f t="shared" si="79"/>
        <v>6986.4880822078667</v>
      </c>
      <c r="S293" s="327">
        <f t="shared" si="85"/>
        <v>3716.3807750070469</v>
      </c>
      <c r="T293" s="327">
        <f t="shared" si="85"/>
        <v>153.88740269180326</v>
      </c>
      <c r="U293" s="327">
        <f t="shared" si="85"/>
        <v>1546.5683970526222</v>
      </c>
      <c r="V293" s="327">
        <f t="shared" si="85"/>
        <v>0</v>
      </c>
      <c r="W293" s="327">
        <f t="shared" si="85"/>
        <v>1115.6836695155735</v>
      </c>
      <c r="X293" s="327">
        <f t="shared" si="85"/>
        <v>15.388740269180325</v>
      </c>
      <c r="Y293" s="327">
        <f t="shared" si="85"/>
        <v>23.083110403770483</v>
      </c>
      <c r="Z293" s="327">
        <f t="shared" si="85"/>
        <v>15.388740269180325</v>
      </c>
      <c r="AA293" s="327">
        <f t="shared" si="85"/>
        <v>30.777480538360649</v>
      </c>
      <c r="AB293" s="327">
        <f t="shared" si="85"/>
        <v>92.332441615081933</v>
      </c>
      <c r="AC293" s="327">
        <f t="shared" si="85"/>
        <v>23.083110403770483</v>
      </c>
      <c r="AD293" s="327">
        <f t="shared" si="85"/>
        <v>23.083110403770483</v>
      </c>
      <c r="AE293" s="327">
        <f t="shared" si="85"/>
        <v>15.388740269180325</v>
      </c>
      <c r="AF293" s="327">
        <f t="shared" si="85"/>
        <v>7.6943701345901623</v>
      </c>
      <c r="AG293" s="327">
        <f t="shared" si="80"/>
        <v>107.72118188426228</v>
      </c>
      <c r="AH293" s="327">
        <f t="shared" si="80"/>
        <v>38.471850672950815</v>
      </c>
      <c r="AI293" s="327">
        <f t="shared" si="80"/>
        <v>38.471850672950815</v>
      </c>
      <c r="AJ293" s="327">
        <f t="shared" si="80"/>
        <v>23.083110403770483</v>
      </c>
      <c r="AK293" s="1336" t="s">
        <v>1596</v>
      </c>
      <c r="AL293" s="89" t="s">
        <v>1596</v>
      </c>
      <c r="AM293" s="1336" t="s">
        <v>1596</v>
      </c>
      <c r="AN293" s="327">
        <f t="shared" si="81"/>
        <v>6986.4880822078667</v>
      </c>
      <c r="AO293" s="327">
        <f t="shared" si="86"/>
        <v>3716.3807750070469</v>
      </c>
      <c r="AP293" s="327">
        <f t="shared" si="86"/>
        <v>153.88740269180326</v>
      </c>
      <c r="AQ293" s="327">
        <f t="shared" si="86"/>
        <v>1546.5683970526222</v>
      </c>
      <c r="AR293" s="327">
        <f t="shared" si="86"/>
        <v>0</v>
      </c>
      <c r="AS293" s="327">
        <f t="shared" si="86"/>
        <v>1115.6836695155735</v>
      </c>
      <c r="AT293" s="327">
        <f t="shared" si="86"/>
        <v>15.388740269180325</v>
      </c>
      <c r="AU293" s="327">
        <f t="shared" si="86"/>
        <v>23.083110403770483</v>
      </c>
      <c r="AV293" s="327">
        <f t="shared" si="86"/>
        <v>15.388740269180325</v>
      </c>
      <c r="AW293" s="327">
        <f t="shared" si="86"/>
        <v>30.777480538360649</v>
      </c>
      <c r="AX293" s="327">
        <f t="shared" si="86"/>
        <v>92.332441615081933</v>
      </c>
      <c r="AY293" s="327">
        <f t="shared" si="86"/>
        <v>23.083110403770483</v>
      </c>
      <c r="AZ293" s="327">
        <f t="shared" si="86"/>
        <v>23.083110403770483</v>
      </c>
      <c r="BA293" s="327">
        <f t="shared" si="86"/>
        <v>15.388740269180325</v>
      </c>
      <c r="BB293" s="327">
        <f t="shared" si="86"/>
        <v>7.6943701345901623</v>
      </c>
      <c r="BC293" s="327">
        <f t="shared" si="82"/>
        <v>107.72118188426228</v>
      </c>
      <c r="BD293" s="327">
        <f t="shared" si="82"/>
        <v>38.471850672950815</v>
      </c>
      <c r="BE293" s="327">
        <f t="shared" si="82"/>
        <v>38.471850672950815</v>
      </c>
      <c r="BF293" s="327">
        <f t="shared" si="82"/>
        <v>23.083110403770483</v>
      </c>
    </row>
    <row r="294" spans="2:58" ht="14.25">
      <c r="B294" s="12" t="s">
        <v>224</v>
      </c>
      <c r="C294" s="1895" t="s">
        <v>110</v>
      </c>
      <c r="D294" s="1846" t="s">
        <v>216</v>
      </c>
      <c r="E294" s="1886" t="s">
        <v>25</v>
      </c>
      <c r="F294" s="1887" t="s">
        <v>16</v>
      </c>
      <c r="G294" s="1847">
        <v>17.77</v>
      </c>
      <c r="H294" s="1874">
        <v>2803.834163768935</v>
      </c>
      <c r="I294" s="1862">
        <v>2803.834163768935</v>
      </c>
      <c r="J294" s="1862">
        <v>2803.834163768935</v>
      </c>
      <c r="K294" s="1898">
        <v>9.08</v>
      </c>
      <c r="R294" s="327">
        <f t="shared" si="79"/>
        <v>25458.814207021929</v>
      </c>
      <c r="S294" s="327">
        <f t="shared" si="85"/>
        <v>13542.519011003953</v>
      </c>
      <c r="T294" s="327">
        <f t="shared" si="85"/>
        <v>560.76683275378707</v>
      </c>
      <c r="U294" s="327">
        <f t="shared" si="85"/>
        <v>5635.7066691755581</v>
      </c>
      <c r="V294" s="327">
        <f t="shared" si="85"/>
        <v>0</v>
      </c>
      <c r="W294" s="327">
        <f t="shared" si="85"/>
        <v>4065.5595374649561</v>
      </c>
      <c r="X294" s="327">
        <f t="shared" si="85"/>
        <v>56.076683275378706</v>
      </c>
      <c r="Y294" s="327">
        <f t="shared" si="85"/>
        <v>84.115024913068041</v>
      </c>
      <c r="Z294" s="327">
        <f t="shared" si="85"/>
        <v>56.076683275378706</v>
      </c>
      <c r="AA294" s="327">
        <f t="shared" si="85"/>
        <v>112.15336655075741</v>
      </c>
      <c r="AB294" s="327">
        <f t="shared" si="85"/>
        <v>336.46009965227216</v>
      </c>
      <c r="AC294" s="327">
        <f t="shared" si="85"/>
        <v>84.115024913068041</v>
      </c>
      <c r="AD294" s="327">
        <f t="shared" si="85"/>
        <v>84.115024913068041</v>
      </c>
      <c r="AE294" s="327">
        <f t="shared" si="85"/>
        <v>56.076683275378706</v>
      </c>
      <c r="AF294" s="327">
        <f t="shared" si="85"/>
        <v>28.038341637689353</v>
      </c>
      <c r="AG294" s="327">
        <f t="shared" si="80"/>
        <v>392.53678292765096</v>
      </c>
      <c r="AH294" s="327">
        <f t="shared" si="80"/>
        <v>140.19170818844677</v>
      </c>
      <c r="AI294" s="327">
        <f t="shared" si="80"/>
        <v>140.19170818844677</v>
      </c>
      <c r="AJ294" s="327">
        <f t="shared" si="80"/>
        <v>84.115024913068041</v>
      </c>
      <c r="AK294" s="1336" t="s">
        <v>1596</v>
      </c>
      <c r="AL294" s="89" t="s">
        <v>1596</v>
      </c>
      <c r="AM294" s="1336" t="s">
        <v>1596</v>
      </c>
      <c r="AN294" s="327">
        <f t="shared" si="81"/>
        <v>25458.814207021929</v>
      </c>
      <c r="AO294" s="327">
        <f t="shared" si="86"/>
        <v>13542.519011003953</v>
      </c>
      <c r="AP294" s="327">
        <f t="shared" si="86"/>
        <v>560.76683275378707</v>
      </c>
      <c r="AQ294" s="327">
        <f t="shared" si="86"/>
        <v>5635.7066691755581</v>
      </c>
      <c r="AR294" s="327">
        <f t="shared" si="86"/>
        <v>0</v>
      </c>
      <c r="AS294" s="327">
        <f t="shared" si="86"/>
        <v>4065.5595374649561</v>
      </c>
      <c r="AT294" s="327">
        <f t="shared" si="86"/>
        <v>56.076683275378706</v>
      </c>
      <c r="AU294" s="327">
        <f t="shared" si="86"/>
        <v>84.115024913068041</v>
      </c>
      <c r="AV294" s="327">
        <f t="shared" si="86"/>
        <v>56.076683275378706</v>
      </c>
      <c r="AW294" s="327">
        <f t="shared" si="86"/>
        <v>112.15336655075741</v>
      </c>
      <c r="AX294" s="327">
        <f t="shared" si="86"/>
        <v>336.46009965227216</v>
      </c>
      <c r="AY294" s="327">
        <f t="shared" si="86"/>
        <v>84.115024913068041</v>
      </c>
      <c r="AZ294" s="327">
        <f t="shared" si="86"/>
        <v>84.115024913068041</v>
      </c>
      <c r="BA294" s="327">
        <f t="shared" si="86"/>
        <v>56.076683275378706</v>
      </c>
      <c r="BB294" s="327">
        <f t="shared" si="86"/>
        <v>28.038341637689353</v>
      </c>
      <c r="BC294" s="327">
        <f t="shared" si="82"/>
        <v>392.53678292765096</v>
      </c>
      <c r="BD294" s="327">
        <f t="shared" si="82"/>
        <v>140.19170818844677</v>
      </c>
      <c r="BE294" s="327">
        <f t="shared" si="82"/>
        <v>140.19170818844677</v>
      </c>
      <c r="BF294" s="327">
        <f t="shared" si="82"/>
        <v>84.115024913068041</v>
      </c>
    </row>
    <row r="295" spans="2:58" ht="14.25">
      <c r="B295" s="12" t="s">
        <v>224</v>
      </c>
      <c r="C295" s="1895" t="s">
        <v>255</v>
      </c>
      <c r="D295" s="1846" t="s">
        <v>256</v>
      </c>
      <c r="E295" s="1886" t="s">
        <v>25</v>
      </c>
      <c r="F295" s="1887" t="s">
        <v>16</v>
      </c>
      <c r="G295" s="1847">
        <v>17.39</v>
      </c>
      <c r="H295" s="1874">
        <v>4892</v>
      </c>
      <c r="I295" s="1862">
        <v>4892</v>
      </c>
      <c r="J295" s="1862">
        <v>4892</v>
      </c>
      <c r="K295" s="1898">
        <v>9.08</v>
      </c>
      <c r="R295" s="327">
        <f t="shared" si="79"/>
        <v>44419.360000000001</v>
      </c>
      <c r="S295" s="327">
        <f t="shared" si="85"/>
        <v>23628.359999999993</v>
      </c>
      <c r="T295" s="327">
        <f t="shared" si="85"/>
        <v>978.4000000000002</v>
      </c>
      <c r="U295" s="327">
        <f t="shared" si="85"/>
        <v>9832.9199999999983</v>
      </c>
      <c r="V295" s="327">
        <f t="shared" si="85"/>
        <v>0</v>
      </c>
      <c r="W295" s="327">
        <f t="shared" si="85"/>
        <v>7093.4000000000005</v>
      </c>
      <c r="X295" s="327">
        <f t="shared" si="85"/>
        <v>97.84</v>
      </c>
      <c r="Y295" s="327">
        <f t="shared" si="85"/>
        <v>146.76</v>
      </c>
      <c r="Z295" s="327">
        <f t="shared" si="85"/>
        <v>97.84</v>
      </c>
      <c r="AA295" s="327">
        <f t="shared" si="85"/>
        <v>195.68</v>
      </c>
      <c r="AB295" s="327">
        <f t="shared" si="85"/>
        <v>587.04</v>
      </c>
      <c r="AC295" s="327">
        <f t="shared" si="85"/>
        <v>146.76</v>
      </c>
      <c r="AD295" s="327">
        <f t="shared" si="85"/>
        <v>146.76</v>
      </c>
      <c r="AE295" s="327">
        <f t="shared" si="85"/>
        <v>97.84</v>
      </c>
      <c r="AF295" s="327">
        <f t="shared" si="85"/>
        <v>48.92</v>
      </c>
      <c r="AG295" s="327">
        <f t="shared" si="80"/>
        <v>684.88000000000011</v>
      </c>
      <c r="AH295" s="327">
        <f t="shared" si="80"/>
        <v>244.60000000000005</v>
      </c>
      <c r="AI295" s="327">
        <f t="shared" si="80"/>
        <v>244.60000000000005</v>
      </c>
      <c r="AJ295" s="327">
        <f t="shared" si="80"/>
        <v>146.76</v>
      </c>
      <c r="AK295" s="1336" t="s">
        <v>1596</v>
      </c>
      <c r="AL295" s="89" t="s">
        <v>1596</v>
      </c>
      <c r="AM295" s="1336" t="s">
        <v>1596</v>
      </c>
      <c r="AN295" s="327">
        <f t="shared" si="81"/>
        <v>44419.360000000001</v>
      </c>
      <c r="AO295" s="327">
        <f t="shared" si="86"/>
        <v>23628.359999999993</v>
      </c>
      <c r="AP295" s="327">
        <f t="shared" si="86"/>
        <v>978.4000000000002</v>
      </c>
      <c r="AQ295" s="327">
        <f t="shared" si="86"/>
        <v>9832.9199999999983</v>
      </c>
      <c r="AR295" s="327">
        <f t="shared" si="86"/>
        <v>0</v>
      </c>
      <c r="AS295" s="327">
        <f t="shared" si="86"/>
        <v>7093.4000000000005</v>
      </c>
      <c r="AT295" s="327">
        <f t="shared" si="86"/>
        <v>97.84</v>
      </c>
      <c r="AU295" s="327">
        <f t="shared" si="86"/>
        <v>146.76</v>
      </c>
      <c r="AV295" s="327">
        <f t="shared" si="86"/>
        <v>97.84</v>
      </c>
      <c r="AW295" s="327">
        <f t="shared" si="86"/>
        <v>195.68</v>
      </c>
      <c r="AX295" s="327">
        <f t="shared" si="86"/>
        <v>587.04</v>
      </c>
      <c r="AY295" s="327">
        <f t="shared" si="86"/>
        <v>146.76</v>
      </c>
      <c r="AZ295" s="327">
        <f t="shared" si="86"/>
        <v>146.76</v>
      </c>
      <c r="BA295" s="327">
        <f t="shared" si="86"/>
        <v>97.84</v>
      </c>
      <c r="BB295" s="327">
        <f t="shared" si="86"/>
        <v>48.92</v>
      </c>
      <c r="BC295" s="327">
        <f t="shared" si="82"/>
        <v>684.88000000000011</v>
      </c>
      <c r="BD295" s="327">
        <f t="shared" si="82"/>
        <v>244.60000000000005</v>
      </c>
      <c r="BE295" s="327">
        <f t="shared" si="82"/>
        <v>244.60000000000005</v>
      </c>
      <c r="BF295" s="327">
        <f t="shared" si="82"/>
        <v>146.76</v>
      </c>
    </row>
    <row r="296" spans="2:58" ht="14.25">
      <c r="B296" s="12" t="s">
        <v>224</v>
      </c>
      <c r="C296" s="1895" t="s">
        <v>24</v>
      </c>
      <c r="D296" s="1846" t="s">
        <v>27</v>
      </c>
      <c r="E296" s="1886" t="s">
        <v>25</v>
      </c>
      <c r="F296" s="1887" t="s">
        <v>16</v>
      </c>
      <c r="G296" s="1847">
        <v>17.39</v>
      </c>
      <c r="H296" s="1874">
        <v>11592.294350610409</v>
      </c>
      <c r="I296" s="1874">
        <v>11592.294350610409</v>
      </c>
      <c r="J296" s="1874">
        <v>11592.294350610409</v>
      </c>
      <c r="K296" s="1898">
        <v>9.08</v>
      </c>
      <c r="R296" s="327">
        <f t="shared" si="79"/>
        <v>105258.03270354251</v>
      </c>
      <c r="S296" s="327">
        <f t="shared" si="85"/>
        <v>55990.781713448261</v>
      </c>
      <c r="T296" s="327">
        <f t="shared" si="85"/>
        <v>2318.4588701220823</v>
      </c>
      <c r="U296" s="327">
        <f t="shared" si="85"/>
        <v>23300.511644726917</v>
      </c>
      <c r="V296" s="327">
        <f t="shared" si="85"/>
        <v>0</v>
      </c>
      <c r="W296" s="327">
        <f t="shared" si="85"/>
        <v>16808.826808385096</v>
      </c>
      <c r="X296" s="327">
        <f t="shared" si="85"/>
        <v>231.84588701220821</v>
      </c>
      <c r="Y296" s="327">
        <f t="shared" si="85"/>
        <v>347.76883051831226</v>
      </c>
      <c r="Z296" s="327">
        <f t="shared" si="85"/>
        <v>231.84588701220821</v>
      </c>
      <c r="AA296" s="327">
        <f t="shared" si="85"/>
        <v>463.69177402441642</v>
      </c>
      <c r="AB296" s="327">
        <f t="shared" si="85"/>
        <v>1391.075322073249</v>
      </c>
      <c r="AC296" s="327">
        <f t="shared" si="85"/>
        <v>347.76883051831226</v>
      </c>
      <c r="AD296" s="327">
        <f t="shared" si="85"/>
        <v>347.76883051831226</v>
      </c>
      <c r="AE296" s="327">
        <f t="shared" si="85"/>
        <v>231.84588701220821</v>
      </c>
      <c r="AF296" s="327">
        <f t="shared" si="85"/>
        <v>115.9229435061041</v>
      </c>
      <c r="AG296" s="327">
        <f t="shared" si="80"/>
        <v>1622.9212090854576</v>
      </c>
      <c r="AH296" s="327">
        <f t="shared" si="80"/>
        <v>579.61471753052058</v>
      </c>
      <c r="AI296" s="327">
        <f t="shared" si="80"/>
        <v>579.61471753052058</v>
      </c>
      <c r="AJ296" s="327">
        <f t="shared" si="80"/>
        <v>347.76883051831226</v>
      </c>
      <c r="AK296" s="1336" t="s">
        <v>1596</v>
      </c>
      <c r="AL296" s="89" t="s">
        <v>1596</v>
      </c>
      <c r="AM296" s="1336" t="s">
        <v>1596</v>
      </c>
      <c r="AN296" s="327">
        <f t="shared" si="81"/>
        <v>105258.03270354251</v>
      </c>
      <c r="AO296" s="327">
        <f t="shared" si="86"/>
        <v>55990.781713448261</v>
      </c>
      <c r="AP296" s="327">
        <f t="shared" si="86"/>
        <v>2318.4588701220823</v>
      </c>
      <c r="AQ296" s="327">
        <f t="shared" si="86"/>
        <v>23300.511644726917</v>
      </c>
      <c r="AR296" s="327">
        <f t="shared" si="86"/>
        <v>0</v>
      </c>
      <c r="AS296" s="327">
        <f t="shared" si="86"/>
        <v>16808.826808385096</v>
      </c>
      <c r="AT296" s="327">
        <f t="shared" si="86"/>
        <v>231.84588701220821</v>
      </c>
      <c r="AU296" s="327">
        <f t="shared" si="86"/>
        <v>347.76883051831226</v>
      </c>
      <c r="AV296" s="327">
        <f t="shared" si="86"/>
        <v>231.84588701220821</v>
      </c>
      <c r="AW296" s="327">
        <f t="shared" si="86"/>
        <v>463.69177402441642</v>
      </c>
      <c r="AX296" s="327">
        <f t="shared" si="86"/>
        <v>1391.075322073249</v>
      </c>
      <c r="AY296" s="327">
        <f t="shared" si="86"/>
        <v>347.76883051831226</v>
      </c>
      <c r="AZ296" s="327">
        <f t="shared" si="86"/>
        <v>347.76883051831226</v>
      </c>
      <c r="BA296" s="327">
        <f t="shared" si="86"/>
        <v>231.84588701220821</v>
      </c>
      <c r="BB296" s="327">
        <f t="shared" si="86"/>
        <v>115.9229435061041</v>
      </c>
      <c r="BC296" s="327">
        <f t="shared" si="82"/>
        <v>1622.9212090854576</v>
      </c>
      <c r="BD296" s="327">
        <f t="shared" si="82"/>
        <v>579.61471753052058</v>
      </c>
      <c r="BE296" s="327">
        <f t="shared" si="82"/>
        <v>579.61471753052058</v>
      </c>
      <c r="BF296" s="327">
        <f t="shared" si="82"/>
        <v>347.76883051831226</v>
      </c>
    </row>
    <row r="297" spans="2:58" ht="14.25">
      <c r="B297" s="12" t="s">
        <v>224</v>
      </c>
      <c r="C297" s="1895" t="s">
        <v>24</v>
      </c>
      <c r="D297" s="1846" t="s">
        <v>23</v>
      </c>
      <c r="E297" s="1886" t="s">
        <v>25</v>
      </c>
      <c r="F297" s="1887" t="s">
        <v>16</v>
      </c>
      <c r="G297" s="1847">
        <v>17.39</v>
      </c>
      <c r="H297" s="1874">
        <v>3819.5881395595679</v>
      </c>
      <c r="I297" s="1874">
        <v>3819.5881395595679</v>
      </c>
      <c r="J297" s="1874">
        <v>3819.5881395595679</v>
      </c>
      <c r="K297" s="1898">
        <v>9.08</v>
      </c>
      <c r="R297" s="327">
        <f t="shared" si="79"/>
        <v>34681.860307200877</v>
      </c>
      <c r="S297" s="327">
        <f t="shared" si="85"/>
        <v>18448.610714072707</v>
      </c>
      <c r="T297" s="327">
        <f t="shared" si="85"/>
        <v>763.91762791191377</v>
      </c>
      <c r="U297" s="327">
        <f t="shared" si="85"/>
        <v>7677.3721605147302</v>
      </c>
      <c r="V297" s="327">
        <f t="shared" si="85"/>
        <v>0</v>
      </c>
      <c r="W297" s="327">
        <f t="shared" si="85"/>
        <v>5538.4028023613746</v>
      </c>
      <c r="X297" s="327">
        <f t="shared" si="85"/>
        <v>76.391762791191368</v>
      </c>
      <c r="Y297" s="327">
        <f t="shared" si="85"/>
        <v>114.58764418678703</v>
      </c>
      <c r="Z297" s="327">
        <f t="shared" si="85"/>
        <v>76.391762791191368</v>
      </c>
      <c r="AA297" s="327">
        <f t="shared" si="85"/>
        <v>152.78352558238274</v>
      </c>
      <c r="AB297" s="327">
        <f t="shared" si="85"/>
        <v>458.35057674714812</v>
      </c>
      <c r="AC297" s="327">
        <f t="shared" si="85"/>
        <v>114.58764418678703</v>
      </c>
      <c r="AD297" s="327">
        <f t="shared" si="85"/>
        <v>114.58764418678703</v>
      </c>
      <c r="AE297" s="327">
        <f t="shared" si="85"/>
        <v>76.391762791191368</v>
      </c>
      <c r="AF297" s="327">
        <f t="shared" si="85"/>
        <v>38.195881395595684</v>
      </c>
      <c r="AG297" s="327">
        <f t="shared" si="80"/>
        <v>534.74233953833959</v>
      </c>
      <c r="AH297" s="327">
        <f t="shared" si="80"/>
        <v>190.97940697797844</v>
      </c>
      <c r="AI297" s="327">
        <f t="shared" si="80"/>
        <v>190.97940697797844</v>
      </c>
      <c r="AJ297" s="327">
        <f t="shared" si="80"/>
        <v>114.58764418678703</v>
      </c>
      <c r="AK297" s="1336" t="s">
        <v>1596</v>
      </c>
      <c r="AL297" s="89" t="s">
        <v>1596</v>
      </c>
      <c r="AM297" s="1336" t="s">
        <v>1596</v>
      </c>
      <c r="AN297" s="327">
        <f t="shared" si="81"/>
        <v>34681.860307200877</v>
      </c>
      <c r="AO297" s="327">
        <f t="shared" si="86"/>
        <v>18448.610714072707</v>
      </c>
      <c r="AP297" s="327">
        <f t="shared" si="86"/>
        <v>763.91762791191377</v>
      </c>
      <c r="AQ297" s="327">
        <f t="shared" si="86"/>
        <v>7677.3721605147302</v>
      </c>
      <c r="AR297" s="327">
        <f t="shared" si="86"/>
        <v>0</v>
      </c>
      <c r="AS297" s="327">
        <f t="shared" si="86"/>
        <v>5538.4028023613746</v>
      </c>
      <c r="AT297" s="327">
        <f t="shared" si="86"/>
        <v>76.391762791191368</v>
      </c>
      <c r="AU297" s="327">
        <f t="shared" si="86"/>
        <v>114.58764418678703</v>
      </c>
      <c r="AV297" s="327">
        <f t="shared" si="86"/>
        <v>76.391762791191368</v>
      </c>
      <c r="AW297" s="327">
        <f t="shared" si="86"/>
        <v>152.78352558238274</v>
      </c>
      <c r="AX297" s="327">
        <f t="shared" si="86"/>
        <v>458.35057674714812</v>
      </c>
      <c r="AY297" s="327">
        <f t="shared" si="86"/>
        <v>114.58764418678703</v>
      </c>
      <c r="AZ297" s="327">
        <f t="shared" si="86"/>
        <v>114.58764418678703</v>
      </c>
      <c r="BA297" s="327">
        <f t="shared" si="86"/>
        <v>76.391762791191368</v>
      </c>
      <c r="BB297" s="327">
        <f t="shared" si="86"/>
        <v>38.195881395595684</v>
      </c>
      <c r="BC297" s="327">
        <f t="shared" si="82"/>
        <v>534.74233953833959</v>
      </c>
      <c r="BD297" s="327">
        <f t="shared" si="82"/>
        <v>190.97940697797844</v>
      </c>
      <c r="BE297" s="327">
        <f t="shared" si="82"/>
        <v>190.97940697797844</v>
      </c>
      <c r="BF297" s="327">
        <f t="shared" si="82"/>
        <v>114.58764418678703</v>
      </c>
    </row>
    <row r="298" spans="2:58" ht="14.25">
      <c r="B298" s="12" t="s">
        <v>224</v>
      </c>
      <c r="C298" s="1895" t="s">
        <v>24</v>
      </c>
      <c r="D298" s="1846" t="s">
        <v>32</v>
      </c>
      <c r="E298" s="1886" t="s">
        <v>25</v>
      </c>
      <c r="F298" s="1887" t="s">
        <v>16</v>
      </c>
      <c r="G298" s="1847">
        <v>17.73</v>
      </c>
      <c r="H298" s="1874">
        <v>971.3251275519915</v>
      </c>
      <c r="I298" s="1874">
        <v>971.3251275519915</v>
      </c>
      <c r="J298" s="1874">
        <v>971.3251275519915</v>
      </c>
      <c r="K298" s="1898">
        <v>9.08</v>
      </c>
      <c r="R298" s="327">
        <f t="shared" si="79"/>
        <v>8819.6321581720822</v>
      </c>
      <c r="S298" s="327">
        <f t="shared" si="85"/>
        <v>4691.5003660761176</v>
      </c>
      <c r="T298" s="327">
        <f t="shared" si="85"/>
        <v>194.26502551039832</v>
      </c>
      <c r="U298" s="327">
        <f t="shared" si="85"/>
        <v>1952.3635063795025</v>
      </c>
      <c r="V298" s="327">
        <f t="shared" si="85"/>
        <v>0</v>
      </c>
      <c r="W298" s="327">
        <f t="shared" si="85"/>
        <v>1408.4214349503877</v>
      </c>
      <c r="X298" s="327">
        <f t="shared" si="85"/>
        <v>19.426502551039832</v>
      </c>
      <c r="Y298" s="327">
        <f t="shared" si="85"/>
        <v>29.13975382655974</v>
      </c>
      <c r="Z298" s="327">
        <f t="shared" si="85"/>
        <v>19.426502551039832</v>
      </c>
      <c r="AA298" s="327">
        <f t="shared" si="85"/>
        <v>38.853005102079663</v>
      </c>
      <c r="AB298" s="327">
        <f t="shared" si="85"/>
        <v>116.55901530623896</v>
      </c>
      <c r="AC298" s="327">
        <f t="shared" si="85"/>
        <v>29.13975382655974</v>
      </c>
      <c r="AD298" s="327">
        <f t="shared" si="85"/>
        <v>29.13975382655974</v>
      </c>
      <c r="AE298" s="327">
        <f t="shared" si="85"/>
        <v>19.426502551039832</v>
      </c>
      <c r="AF298" s="327">
        <f t="shared" si="85"/>
        <v>9.7132512755199159</v>
      </c>
      <c r="AG298" s="327">
        <f t="shared" si="80"/>
        <v>135.98551785727881</v>
      </c>
      <c r="AH298" s="327">
        <f t="shared" si="80"/>
        <v>48.566256377599579</v>
      </c>
      <c r="AI298" s="327">
        <f t="shared" si="80"/>
        <v>48.566256377599579</v>
      </c>
      <c r="AJ298" s="327">
        <f t="shared" si="80"/>
        <v>29.13975382655974</v>
      </c>
      <c r="AK298" s="1336" t="s">
        <v>1596</v>
      </c>
      <c r="AL298" s="89" t="s">
        <v>1596</v>
      </c>
      <c r="AM298" s="1336" t="s">
        <v>1596</v>
      </c>
      <c r="AN298" s="327">
        <f t="shared" si="81"/>
        <v>8819.6321581720822</v>
      </c>
      <c r="AO298" s="327">
        <f t="shared" si="86"/>
        <v>4691.5003660761176</v>
      </c>
      <c r="AP298" s="327">
        <f t="shared" si="86"/>
        <v>194.26502551039832</v>
      </c>
      <c r="AQ298" s="327">
        <f t="shared" si="86"/>
        <v>1952.3635063795025</v>
      </c>
      <c r="AR298" s="327">
        <f t="shared" si="86"/>
        <v>0</v>
      </c>
      <c r="AS298" s="327">
        <f t="shared" si="86"/>
        <v>1408.4214349503877</v>
      </c>
      <c r="AT298" s="327">
        <f t="shared" si="86"/>
        <v>19.426502551039832</v>
      </c>
      <c r="AU298" s="327">
        <f t="shared" si="86"/>
        <v>29.13975382655974</v>
      </c>
      <c r="AV298" s="327">
        <f t="shared" si="86"/>
        <v>19.426502551039832</v>
      </c>
      <c r="AW298" s="327">
        <f t="shared" si="86"/>
        <v>38.853005102079663</v>
      </c>
      <c r="AX298" s="327">
        <f t="shared" si="86"/>
        <v>116.55901530623896</v>
      </c>
      <c r="AY298" s="327">
        <f t="shared" si="86"/>
        <v>29.13975382655974</v>
      </c>
      <c r="AZ298" s="327">
        <f t="shared" si="86"/>
        <v>29.13975382655974</v>
      </c>
      <c r="BA298" s="327">
        <f t="shared" si="86"/>
        <v>19.426502551039832</v>
      </c>
      <c r="BB298" s="327">
        <f t="shared" si="86"/>
        <v>9.7132512755199159</v>
      </c>
      <c r="BC298" s="327">
        <f t="shared" si="82"/>
        <v>135.98551785727881</v>
      </c>
      <c r="BD298" s="327">
        <f t="shared" si="82"/>
        <v>48.566256377599579</v>
      </c>
      <c r="BE298" s="327">
        <f t="shared" si="82"/>
        <v>48.566256377599579</v>
      </c>
      <c r="BF298" s="327">
        <f t="shared" si="82"/>
        <v>29.13975382655974</v>
      </c>
    </row>
    <row r="299" spans="2:58" ht="14.25">
      <c r="B299" s="12" t="s">
        <v>224</v>
      </c>
      <c r="C299" s="1895" t="s">
        <v>24</v>
      </c>
      <c r="D299" s="1846" t="s">
        <v>31</v>
      </c>
      <c r="E299" s="1886" t="s">
        <v>25</v>
      </c>
      <c r="F299" s="1887" t="s">
        <v>16</v>
      </c>
      <c r="G299" s="1847">
        <v>17.73</v>
      </c>
      <c r="H299" s="1874">
        <v>600.16120964549555</v>
      </c>
      <c r="I299" s="1874">
        <v>600.16120964549555</v>
      </c>
      <c r="J299" s="1874">
        <v>600.16120964549555</v>
      </c>
      <c r="K299" s="1898">
        <v>9.08</v>
      </c>
      <c r="R299" s="327">
        <f t="shared" si="79"/>
        <v>5449.4637835811</v>
      </c>
      <c r="S299" s="327">
        <f t="shared" si="85"/>
        <v>2898.778642587743</v>
      </c>
      <c r="T299" s="327">
        <f t="shared" si="85"/>
        <v>120.03224192909914</v>
      </c>
      <c r="U299" s="327">
        <f t="shared" si="85"/>
        <v>1206.324031387446</v>
      </c>
      <c r="V299" s="327">
        <f t="shared" si="85"/>
        <v>0</v>
      </c>
      <c r="W299" s="327">
        <f t="shared" si="85"/>
        <v>870.23375398596875</v>
      </c>
      <c r="X299" s="327">
        <f t="shared" si="85"/>
        <v>12.003224192909913</v>
      </c>
      <c r="Y299" s="327">
        <f t="shared" si="85"/>
        <v>18.004836289364867</v>
      </c>
      <c r="Z299" s="327">
        <f t="shared" si="85"/>
        <v>12.003224192909913</v>
      </c>
      <c r="AA299" s="327">
        <f t="shared" si="85"/>
        <v>24.006448385819827</v>
      </c>
      <c r="AB299" s="327">
        <f t="shared" si="85"/>
        <v>72.019345157459469</v>
      </c>
      <c r="AC299" s="327">
        <f t="shared" si="85"/>
        <v>18.004836289364867</v>
      </c>
      <c r="AD299" s="327">
        <f t="shared" si="85"/>
        <v>18.004836289364867</v>
      </c>
      <c r="AE299" s="327">
        <f t="shared" si="85"/>
        <v>12.003224192909913</v>
      </c>
      <c r="AF299" s="327">
        <f t="shared" si="85"/>
        <v>6.0016120964549566</v>
      </c>
      <c r="AG299" s="327">
        <f t="shared" si="80"/>
        <v>84.022569350369395</v>
      </c>
      <c r="AH299" s="327">
        <f t="shared" si="80"/>
        <v>30.008060482274786</v>
      </c>
      <c r="AI299" s="327">
        <f t="shared" si="80"/>
        <v>30.008060482274786</v>
      </c>
      <c r="AJ299" s="327">
        <f t="shared" si="80"/>
        <v>18.004836289364867</v>
      </c>
      <c r="AK299" s="1336" t="s">
        <v>1596</v>
      </c>
      <c r="AL299" s="89" t="s">
        <v>1596</v>
      </c>
      <c r="AM299" s="1336" t="s">
        <v>1596</v>
      </c>
      <c r="AN299" s="327">
        <f t="shared" si="81"/>
        <v>5449.4637835811</v>
      </c>
      <c r="AO299" s="327">
        <f t="shared" si="86"/>
        <v>2898.778642587743</v>
      </c>
      <c r="AP299" s="327">
        <f t="shared" si="86"/>
        <v>120.03224192909914</v>
      </c>
      <c r="AQ299" s="327">
        <f t="shared" si="86"/>
        <v>1206.324031387446</v>
      </c>
      <c r="AR299" s="327">
        <f t="shared" si="86"/>
        <v>0</v>
      </c>
      <c r="AS299" s="327">
        <f t="shared" si="86"/>
        <v>870.23375398596875</v>
      </c>
      <c r="AT299" s="327">
        <f t="shared" si="86"/>
        <v>12.003224192909913</v>
      </c>
      <c r="AU299" s="327">
        <f t="shared" si="86"/>
        <v>18.004836289364867</v>
      </c>
      <c r="AV299" s="327">
        <f t="shared" si="86"/>
        <v>12.003224192909913</v>
      </c>
      <c r="AW299" s="327">
        <f t="shared" si="86"/>
        <v>24.006448385819827</v>
      </c>
      <c r="AX299" s="327">
        <f t="shared" si="86"/>
        <v>72.019345157459469</v>
      </c>
      <c r="AY299" s="327">
        <f t="shared" si="86"/>
        <v>18.004836289364867</v>
      </c>
      <c r="AZ299" s="327">
        <f t="shared" si="86"/>
        <v>18.004836289364867</v>
      </c>
      <c r="BA299" s="327">
        <f t="shared" si="86"/>
        <v>12.003224192909913</v>
      </c>
      <c r="BB299" s="327">
        <f t="shared" si="86"/>
        <v>6.0016120964549566</v>
      </c>
      <c r="BC299" s="327">
        <f t="shared" si="82"/>
        <v>84.022569350369395</v>
      </c>
      <c r="BD299" s="327">
        <f t="shared" si="82"/>
        <v>30.008060482274786</v>
      </c>
      <c r="BE299" s="327">
        <f t="shared" si="82"/>
        <v>30.008060482274786</v>
      </c>
      <c r="BF299" s="327">
        <f t="shared" si="82"/>
        <v>18.004836289364867</v>
      </c>
    </row>
    <row r="300" spans="2:58" ht="14.25">
      <c r="B300" s="12" t="s">
        <v>224</v>
      </c>
      <c r="C300" s="1895" t="s">
        <v>24</v>
      </c>
      <c r="D300" s="1846" t="s">
        <v>33</v>
      </c>
      <c r="E300" s="1886" t="s">
        <v>25</v>
      </c>
      <c r="F300" s="1887" t="s">
        <v>16</v>
      </c>
      <c r="G300" s="1847">
        <v>17.73</v>
      </c>
      <c r="H300" s="1874">
        <v>368.25201582720985</v>
      </c>
      <c r="I300" s="1874">
        <v>368.25201582720985</v>
      </c>
      <c r="J300" s="1874">
        <v>368.25201582720985</v>
      </c>
      <c r="K300" s="1898">
        <v>9.08</v>
      </c>
      <c r="R300" s="327">
        <f t="shared" si="79"/>
        <v>3343.7283037110656</v>
      </c>
      <c r="S300" s="327">
        <f t="shared" si="85"/>
        <v>1778.6572364454232</v>
      </c>
      <c r="T300" s="327">
        <f t="shared" si="85"/>
        <v>73.650403165441986</v>
      </c>
      <c r="U300" s="327">
        <f t="shared" si="85"/>
        <v>740.18655181269173</v>
      </c>
      <c r="V300" s="327">
        <f t="shared" si="85"/>
        <v>0</v>
      </c>
      <c r="W300" s="327">
        <f t="shared" si="85"/>
        <v>533.96542294945436</v>
      </c>
      <c r="X300" s="327">
        <f t="shared" si="85"/>
        <v>7.3650403165441976</v>
      </c>
      <c r="Y300" s="327">
        <f t="shared" si="85"/>
        <v>11.047560474816295</v>
      </c>
      <c r="Z300" s="327">
        <f t="shared" si="85"/>
        <v>7.3650403165441976</v>
      </c>
      <c r="AA300" s="327">
        <f t="shared" si="85"/>
        <v>14.730080633088395</v>
      </c>
      <c r="AB300" s="327">
        <f t="shared" si="85"/>
        <v>44.190241899265182</v>
      </c>
      <c r="AC300" s="327">
        <f t="shared" si="85"/>
        <v>11.047560474816295</v>
      </c>
      <c r="AD300" s="327">
        <f t="shared" si="85"/>
        <v>11.047560474816295</v>
      </c>
      <c r="AE300" s="327">
        <f t="shared" si="85"/>
        <v>7.3650403165441976</v>
      </c>
      <c r="AF300" s="327">
        <f t="shared" si="85"/>
        <v>3.6825201582720988</v>
      </c>
      <c r="AG300" s="327">
        <f t="shared" si="80"/>
        <v>51.555282215809385</v>
      </c>
      <c r="AH300" s="327">
        <f t="shared" si="80"/>
        <v>18.412600791360497</v>
      </c>
      <c r="AI300" s="327">
        <f t="shared" si="80"/>
        <v>18.412600791360497</v>
      </c>
      <c r="AJ300" s="327">
        <f t="shared" si="80"/>
        <v>11.047560474816295</v>
      </c>
      <c r="AK300" s="1336" t="s">
        <v>1596</v>
      </c>
      <c r="AL300" s="89" t="s">
        <v>1596</v>
      </c>
      <c r="AM300" s="1336" t="s">
        <v>1596</v>
      </c>
      <c r="AN300" s="327">
        <f t="shared" si="81"/>
        <v>3343.7283037110656</v>
      </c>
      <c r="AO300" s="327">
        <f t="shared" si="86"/>
        <v>1778.6572364454232</v>
      </c>
      <c r="AP300" s="327">
        <f t="shared" si="86"/>
        <v>73.650403165441986</v>
      </c>
      <c r="AQ300" s="327">
        <f t="shared" si="86"/>
        <v>740.18655181269173</v>
      </c>
      <c r="AR300" s="327">
        <f t="shared" si="86"/>
        <v>0</v>
      </c>
      <c r="AS300" s="327">
        <f t="shared" si="86"/>
        <v>533.96542294945436</v>
      </c>
      <c r="AT300" s="327">
        <f t="shared" si="86"/>
        <v>7.3650403165441976</v>
      </c>
      <c r="AU300" s="327">
        <f t="shared" si="86"/>
        <v>11.047560474816295</v>
      </c>
      <c r="AV300" s="327">
        <f t="shared" si="86"/>
        <v>7.3650403165441976</v>
      </c>
      <c r="AW300" s="327">
        <f t="shared" si="86"/>
        <v>14.730080633088395</v>
      </c>
      <c r="AX300" s="327">
        <f t="shared" si="86"/>
        <v>44.190241899265182</v>
      </c>
      <c r="AY300" s="327">
        <f t="shared" si="86"/>
        <v>11.047560474816295</v>
      </c>
      <c r="AZ300" s="327">
        <f t="shared" si="86"/>
        <v>11.047560474816295</v>
      </c>
      <c r="BA300" s="327">
        <f t="shared" si="86"/>
        <v>7.3650403165441976</v>
      </c>
      <c r="BB300" s="327">
        <f t="shared" si="86"/>
        <v>3.6825201582720988</v>
      </c>
      <c r="BC300" s="327">
        <f t="shared" si="82"/>
        <v>51.555282215809385</v>
      </c>
      <c r="BD300" s="327">
        <f t="shared" si="82"/>
        <v>18.412600791360497</v>
      </c>
      <c r="BE300" s="327">
        <f t="shared" si="82"/>
        <v>18.412600791360497</v>
      </c>
      <c r="BF300" s="327">
        <f t="shared" si="82"/>
        <v>11.047560474816295</v>
      </c>
    </row>
    <row r="301" spans="2:58" ht="14.25">
      <c r="B301" s="12" t="s">
        <v>224</v>
      </c>
      <c r="C301" s="1895" t="s">
        <v>24</v>
      </c>
      <c r="D301" s="1846" t="s">
        <v>29</v>
      </c>
      <c r="E301" s="1886" t="s">
        <v>25</v>
      </c>
      <c r="F301" s="1887" t="s">
        <v>16</v>
      </c>
      <c r="G301" s="1847">
        <v>17.73</v>
      </c>
      <c r="H301" s="1874">
        <v>254.57479025611539</v>
      </c>
      <c r="I301" s="1874">
        <v>254.57479025611539</v>
      </c>
      <c r="J301" s="1874">
        <v>254.57479025611539</v>
      </c>
      <c r="K301" s="1898">
        <v>9.08</v>
      </c>
      <c r="R301" s="327">
        <f t="shared" si="79"/>
        <v>2311.539095525528</v>
      </c>
      <c r="S301" s="327">
        <f t="shared" si="85"/>
        <v>1229.596236937037</v>
      </c>
      <c r="T301" s="327">
        <f t="shared" si="85"/>
        <v>50.914958051223095</v>
      </c>
      <c r="U301" s="327">
        <f t="shared" si="85"/>
        <v>511.6953284147919</v>
      </c>
      <c r="V301" s="327">
        <f t="shared" si="85"/>
        <v>0</v>
      </c>
      <c r="W301" s="327">
        <f t="shared" si="85"/>
        <v>369.13344587136737</v>
      </c>
      <c r="X301" s="327">
        <f t="shared" si="85"/>
        <v>5.0914958051223085</v>
      </c>
      <c r="Y301" s="327">
        <f t="shared" si="85"/>
        <v>7.6372437076834618</v>
      </c>
      <c r="Z301" s="327">
        <f t="shared" si="85"/>
        <v>5.0914958051223085</v>
      </c>
      <c r="AA301" s="327">
        <f t="shared" si="85"/>
        <v>10.182991610244617</v>
      </c>
      <c r="AB301" s="327">
        <f t="shared" si="85"/>
        <v>30.548974830733847</v>
      </c>
      <c r="AC301" s="327">
        <f t="shared" si="85"/>
        <v>7.6372437076834618</v>
      </c>
      <c r="AD301" s="327">
        <f t="shared" si="85"/>
        <v>7.6372437076834618</v>
      </c>
      <c r="AE301" s="327">
        <f t="shared" si="85"/>
        <v>5.0914958051223085</v>
      </c>
      <c r="AF301" s="327">
        <f t="shared" si="85"/>
        <v>2.5457479025611542</v>
      </c>
      <c r="AG301" s="327">
        <f t="shared" si="80"/>
        <v>35.640470635856161</v>
      </c>
      <c r="AH301" s="327">
        <f t="shared" si="80"/>
        <v>12.728739512805774</v>
      </c>
      <c r="AI301" s="327">
        <f t="shared" si="80"/>
        <v>12.728739512805774</v>
      </c>
      <c r="AJ301" s="327">
        <f t="shared" si="80"/>
        <v>7.6372437076834618</v>
      </c>
      <c r="AK301" s="1336" t="s">
        <v>1596</v>
      </c>
      <c r="AL301" s="89" t="s">
        <v>1596</v>
      </c>
      <c r="AM301" s="1336" t="s">
        <v>1596</v>
      </c>
      <c r="AN301" s="327">
        <f t="shared" si="81"/>
        <v>2311.539095525528</v>
      </c>
      <c r="AO301" s="327">
        <f t="shared" si="86"/>
        <v>1229.596236937037</v>
      </c>
      <c r="AP301" s="327">
        <f t="shared" si="86"/>
        <v>50.914958051223095</v>
      </c>
      <c r="AQ301" s="327">
        <f t="shared" si="86"/>
        <v>511.6953284147919</v>
      </c>
      <c r="AR301" s="327">
        <f t="shared" si="86"/>
        <v>0</v>
      </c>
      <c r="AS301" s="327">
        <f t="shared" si="86"/>
        <v>369.13344587136737</v>
      </c>
      <c r="AT301" s="327">
        <f t="shared" si="86"/>
        <v>5.0914958051223085</v>
      </c>
      <c r="AU301" s="327">
        <f t="shared" si="86"/>
        <v>7.6372437076834618</v>
      </c>
      <c r="AV301" s="327">
        <f t="shared" si="86"/>
        <v>5.0914958051223085</v>
      </c>
      <c r="AW301" s="327">
        <f t="shared" si="86"/>
        <v>10.182991610244617</v>
      </c>
      <c r="AX301" s="327">
        <f t="shared" si="86"/>
        <v>30.548974830733847</v>
      </c>
      <c r="AY301" s="327">
        <f t="shared" si="86"/>
        <v>7.6372437076834618</v>
      </c>
      <c r="AZ301" s="327">
        <f t="shared" si="86"/>
        <v>7.6372437076834618</v>
      </c>
      <c r="BA301" s="327">
        <f t="shared" si="86"/>
        <v>5.0914958051223085</v>
      </c>
      <c r="BB301" s="327">
        <f t="shared" si="86"/>
        <v>2.5457479025611542</v>
      </c>
      <c r="BC301" s="327">
        <f t="shared" si="82"/>
        <v>35.640470635856161</v>
      </c>
      <c r="BD301" s="327">
        <f t="shared" si="82"/>
        <v>12.728739512805774</v>
      </c>
      <c r="BE301" s="327">
        <f t="shared" si="82"/>
        <v>12.728739512805774</v>
      </c>
      <c r="BF301" s="327">
        <f t="shared" si="82"/>
        <v>7.6372437076834618</v>
      </c>
    </row>
    <row r="302" spans="2:58" ht="14.25">
      <c r="B302" s="12" t="s">
        <v>224</v>
      </c>
      <c r="C302" s="1895" t="s">
        <v>24</v>
      </c>
      <c r="D302" s="1846" t="s">
        <v>30</v>
      </c>
      <c r="E302" s="1886" t="s">
        <v>25</v>
      </c>
      <c r="F302" s="1887" t="s">
        <v>16</v>
      </c>
      <c r="G302" s="1847">
        <v>17.73</v>
      </c>
      <c r="H302" s="1874">
        <v>255.62058337044951</v>
      </c>
      <c r="I302" s="1874">
        <v>255.62058337044951</v>
      </c>
      <c r="J302" s="1874">
        <v>255.62058337044951</v>
      </c>
      <c r="K302" s="1898">
        <v>9.08</v>
      </c>
      <c r="R302" s="327">
        <f t="shared" si="79"/>
        <v>2321.0348970036816</v>
      </c>
      <c r="S302" s="327">
        <f t="shared" si="85"/>
        <v>1234.6474176792708</v>
      </c>
      <c r="T302" s="327">
        <f t="shared" si="85"/>
        <v>51.124116674089912</v>
      </c>
      <c r="U302" s="327">
        <f t="shared" si="85"/>
        <v>513.79737257460351</v>
      </c>
      <c r="V302" s="327">
        <f t="shared" si="85"/>
        <v>0</v>
      </c>
      <c r="W302" s="327">
        <f t="shared" si="85"/>
        <v>370.64984588715186</v>
      </c>
      <c r="X302" s="327">
        <f t="shared" si="85"/>
        <v>5.112411667408991</v>
      </c>
      <c r="Y302" s="327">
        <f t="shared" si="85"/>
        <v>7.6686175011134852</v>
      </c>
      <c r="Z302" s="327">
        <f t="shared" si="85"/>
        <v>5.112411667408991</v>
      </c>
      <c r="AA302" s="327">
        <f t="shared" si="85"/>
        <v>10.224823334817982</v>
      </c>
      <c r="AB302" s="327">
        <f t="shared" si="85"/>
        <v>30.674470004453941</v>
      </c>
      <c r="AC302" s="327">
        <f t="shared" si="85"/>
        <v>7.6686175011134852</v>
      </c>
      <c r="AD302" s="327">
        <f t="shared" si="85"/>
        <v>7.6686175011134852</v>
      </c>
      <c r="AE302" s="327">
        <f t="shared" si="85"/>
        <v>5.112411667408991</v>
      </c>
      <c r="AF302" s="327">
        <f t="shared" si="85"/>
        <v>2.5562058337044955</v>
      </c>
      <c r="AG302" s="327">
        <f t="shared" si="80"/>
        <v>35.786881671862936</v>
      </c>
      <c r="AH302" s="327">
        <f t="shared" si="80"/>
        <v>12.781029168522478</v>
      </c>
      <c r="AI302" s="327">
        <f t="shared" si="80"/>
        <v>12.781029168522478</v>
      </c>
      <c r="AJ302" s="327">
        <f t="shared" si="80"/>
        <v>7.6686175011134852</v>
      </c>
      <c r="AK302" s="1336" t="s">
        <v>1596</v>
      </c>
      <c r="AL302" s="89" t="s">
        <v>1596</v>
      </c>
      <c r="AM302" s="1336" t="s">
        <v>1596</v>
      </c>
      <c r="AN302" s="327">
        <f t="shared" si="81"/>
        <v>2321.0348970036816</v>
      </c>
      <c r="AO302" s="327">
        <f t="shared" si="86"/>
        <v>1234.6474176792708</v>
      </c>
      <c r="AP302" s="327">
        <f t="shared" si="86"/>
        <v>51.124116674089912</v>
      </c>
      <c r="AQ302" s="327">
        <f t="shared" si="86"/>
        <v>513.79737257460351</v>
      </c>
      <c r="AR302" s="327">
        <f t="shared" si="86"/>
        <v>0</v>
      </c>
      <c r="AS302" s="327">
        <f t="shared" si="86"/>
        <v>370.64984588715186</v>
      </c>
      <c r="AT302" s="327">
        <f t="shared" si="86"/>
        <v>5.112411667408991</v>
      </c>
      <c r="AU302" s="327">
        <f t="shared" si="86"/>
        <v>7.6686175011134852</v>
      </c>
      <c r="AV302" s="327">
        <f t="shared" si="86"/>
        <v>5.112411667408991</v>
      </c>
      <c r="AW302" s="327">
        <f t="shared" si="86"/>
        <v>10.224823334817982</v>
      </c>
      <c r="AX302" s="327">
        <f t="shared" si="86"/>
        <v>30.674470004453941</v>
      </c>
      <c r="AY302" s="327">
        <f t="shared" si="86"/>
        <v>7.6686175011134852</v>
      </c>
      <c r="AZ302" s="327">
        <f t="shared" si="86"/>
        <v>7.6686175011134852</v>
      </c>
      <c r="BA302" s="327">
        <f t="shared" si="86"/>
        <v>5.112411667408991</v>
      </c>
      <c r="BB302" s="327">
        <f t="shared" si="86"/>
        <v>2.5562058337044955</v>
      </c>
      <c r="BC302" s="327">
        <f t="shared" si="82"/>
        <v>35.786881671862936</v>
      </c>
      <c r="BD302" s="327">
        <f t="shared" si="82"/>
        <v>12.781029168522478</v>
      </c>
      <c r="BE302" s="327">
        <f t="shared" si="82"/>
        <v>12.781029168522478</v>
      </c>
      <c r="BF302" s="327">
        <f t="shared" si="82"/>
        <v>7.6686175011134852</v>
      </c>
    </row>
    <row r="303" spans="2:58" ht="14.25">
      <c r="B303" s="12" t="s">
        <v>224</v>
      </c>
      <c r="C303" s="1895" t="s">
        <v>24</v>
      </c>
      <c r="D303" s="1846" t="s">
        <v>34</v>
      </c>
      <c r="E303" s="1886" t="s">
        <v>25</v>
      </c>
      <c r="F303" s="1887" t="s">
        <v>16</v>
      </c>
      <c r="G303" s="1847">
        <v>17.850000000000001</v>
      </c>
      <c r="H303" s="1874">
        <v>8.3948145201668645</v>
      </c>
      <c r="I303" s="1874">
        <v>8.3948145201668645</v>
      </c>
      <c r="J303" s="1874">
        <v>8.3948145201668645</v>
      </c>
      <c r="K303" s="1898">
        <v>9.08</v>
      </c>
      <c r="R303" s="327">
        <f t="shared" si="79"/>
        <v>76.224915843115127</v>
      </c>
      <c r="S303" s="327">
        <f t="shared" si="85"/>
        <v>40.546954132405943</v>
      </c>
      <c r="T303" s="327">
        <f t="shared" si="85"/>
        <v>1.6789629040333731</v>
      </c>
      <c r="U303" s="327">
        <f t="shared" si="85"/>
        <v>16.873577185535396</v>
      </c>
      <c r="V303" s="327">
        <f t="shared" si="85"/>
        <v>0</v>
      </c>
      <c r="W303" s="327">
        <f t="shared" si="85"/>
        <v>12.172481054241954</v>
      </c>
      <c r="X303" s="327">
        <f t="shared" si="85"/>
        <v>0.16789629040333731</v>
      </c>
      <c r="Y303" s="327">
        <f t="shared" si="85"/>
        <v>0.25184443560500591</v>
      </c>
      <c r="Z303" s="327">
        <f t="shared" si="85"/>
        <v>0.16789629040333731</v>
      </c>
      <c r="AA303" s="327">
        <f t="shared" si="85"/>
        <v>0.33579258080667462</v>
      </c>
      <c r="AB303" s="327">
        <f t="shared" si="85"/>
        <v>1.0073777424200236</v>
      </c>
      <c r="AC303" s="327">
        <f t="shared" si="85"/>
        <v>0.25184443560500591</v>
      </c>
      <c r="AD303" s="327">
        <f t="shared" si="85"/>
        <v>0.25184443560500591</v>
      </c>
      <c r="AE303" s="327">
        <f t="shared" si="85"/>
        <v>0.16789629040333731</v>
      </c>
      <c r="AF303" s="327">
        <f t="shared" si="85"/>
        <v>8.3948145201668656E-2</v>
      </c>
      <c r="AG303" s="327">
        <f t="shared" si="80"/>
        <v>1.1752740328233611</v>
      </c>
      <c r="AH303" s="327">
        <f t="shared" si="80"/>
        <v>0.41974072600834328</v>
      </c>
      <c r="AI303" s="327">
        <f t="shared" si="80"/>
        <v>0.41974072600834328</v>
      </c>
      <c r="AJ303" s="327">
        <f t="shared" si="80"/>
        <v>0.25184443560500591</v>
      </c>
      <c r="AK303" s="1336" t="s">
        <v>1596</v>
      </c>
      <c r="AL303" s="89" t="s">
        <v>1596</v>
      </c>
      <c r="AM303" s="1336" t="s">
        <v>1596</v>
      </c>
      <c r="AN303" s="327">
        <f t="shared" si="81"/>
        <v>76.224915843115127</v>
      </c>
      <c r="AO303" s="327">
        <f t="shared" si="86"/>
        <v>40.546954132405943</v>
      </c>
      <c r="AP303" s="327">
        <f t="shared" si="86"/>
        <v>1.6789629040333731</v>
      </c>
      <c r="AQ303" s="327">
        <f t="shared" si="86"/>
        <v>16.873577185535396</v>
      </c>
      <c r="AR303" s="327">
        <f t="shared" si="86"/>
        <v>0</v>
      </c>
      <c r="AS303" s="327">
        <f t="shared" si="86"/>
        <v>12.172481054241954</v>
      </c>
      <c r="AT303" s="327">
        <f t="shared" si="86"/>
        <v>0.16789629040333731</v>
      </c>
      <c r="AU303" s="327">
        <f t="shared" si="86"/>
        <v>0.25184443560500591</v>
      </c>
      <c r="AV303" s="327">
        <f t="shared" si="86"/>
        <v>0.16789629040333731</v>
      </c>
      <c r="AW303" s="327">
        <f t="shared" si="86"/>
        <v>0.33579258080667462</v>
      </c>
      <c r="AX303" s="327">
        <f t="shared" si="86"/>
        <v>1.0073777424200236</v>
      </c>
      <c r="AY303" s="327">
        <f t="shared" si="86"/>
        <v>0.25184443560500591</v>
      </c>
      <c r="AZ303" s="327">
        <f t="shared" si="86"/>
        <v>0.25184443560500591</v>
      </c>
      <c r="BA303" s="327">
        <f t="shared" si="86"/>
        <v>0.16789629040333731</v>
      </c>
      <c r="BB303" s="327">
        <f t="shared" si="86"/>
        <v>8.3948145201668656E-2</v>
      </c>
      <c r="BC303" s="327">
        <f t="shared" si="82"/>
        <v>1.1752740328233611</v>
      </c>
      <c r="BD303" s="327">
        <f t="shared" si="82"/>
        <v>0.41974072600834328</v>
      </c>
      <c r="BE303" s="327">
        <f t="shared" si="82"/>
        <v>0.41974072600834328</v>
      </c>
      <c r="BF303" s="327">
        <f t="shared" si="82"/>
        <v>0.25184443560500591</v>
      </c>
    </row>
    <row r="304" spans="2:58" ht="14.25">
      <c r="B304" s="12" t="s">
        <v>224</v>
      </c>
      <c r="C304" s="1895" t="s">
        <v>24</v>
      </c>
      <c r="D304" s="1846" t="s">
        <v>28</v>
      </c>
      <c r="E304" s="1886" t="s">
        <v>25</v>
      </c>
      <c r="F304" s="1887" t="s">
        <v>16</v>
      </c>
      <c r="G304" s="1847">
        <v>17.39</v>
      </c>
      <c r="H304" s="1874">
        <v>1023.2161384469575</v>
      </c>
      <c r="I304" s="1874">
        <v>1023.2161384469575</v>
      </c>
      <c r="J304" s="1874">
        <v>1023.2161384469575</v>
      </c>
      <c r="K304" s="1898">
        <v>9.08</v>
      </c>
      <c r="R304" s="327">
        <f t="shared" si="79"/>
        <v>9290.8025370983742</v>
      </c>
      <c r="S304" s="327">
        <f t="shared" si="85"/>
        <v>4942.1339486988036</v>
      </c>
      <c r="T304" s="327">
        <f t="shared" si="85"/>
        <v>204.64322768939155</v>
      </c>
      <c r="U304" s="327">
        <f t="shared" si="85"/>
        <v>2056.6644382783843</v>
      </c>
      <c r="V304" s="327">
        <f t="shared" si="85"/>
        <v>0</v>
      </c>
      <c r="W304" s="327">
        <f t="shared" si="85"/>
        <v>1483.6634007480886</v>
      </c>
      <c r="X304" s="327">
        <f t="shared" si="85"/>
        <v>20.464322768939152</v>
      </c>
      <c r="Y304" s="327">
        <f t="shared" si="85"/>
        <v>30.696484153408722</v>
      </c>
      <c r="Z304" s="327">
        <f t="shared" si="85"/>
        <v>20.464322768939152</v>
      </c>
      <c r="AA304" s="327">
        <f t="shared" si="85"/>
        <v>40.928645537878303</v>
      </c>
      <c r="AB304" s="327">
        <f t="shared" si="85"/>
        <v>122.78593661363489</v>
      </c>
      <c r="AC304" s="327">
        <f t="shared" si="85"/>
        <v>30.696484153408722</v>
      </c>
      <c r="AD304" s="327">
        <f t="shared" si="85"/>
        <v>30.696484153408722</v>
      </c>
      <c r="AE304" s="327">
        <f t="shared" si="85"/>
        <v>20.464322768939152</v>
      </c>
      <c r="AF304" s="327">
        <f t="shared" si="85"/>
        <v>10.232161384469576</v>
      </c>
      <c r="AG304" s="327">
        <f t="shared" si="80"/>
        <v>143.25025938257406</v>
      </c>
      <c r="AH304" s="327">
        <f t="shared" si="80"/>
        <v>51.160806922347888</v>
      </c>
      <c r="AI304" s="327">
        <f t="shared" si="80"/>
        <v>51.160806922347888</v>
      </c>
      <c r="AJ304" s="327">
        <f t="shared" si="80"/>
        <v>30.696484153408722</v>
      </c>
      <c r="AK304" s="1336" t="s">
        <v>1596</v>
      </c>
      <c r="AL304" s="89" t="s">
        <v>1596</v>
      </c>
      <c r="AM304" s="1336" t="s">
        <v>1596</v>
      </c>
      <c r="AN304" s="327">
        <f t="shared" si="81"/>
        <v>9290.8025370983742</v>
      </c>
      <c r="AO304" s="327">
        <f t="shared" si="86"/>
        <v>4942.1339486988036</v>
      </c>
      <c r="AP304" s="327">
        <f t="shared" si="86"/>
        <v>204.64322768939155</v>
      </c>
      <c r="AQ304" s="327">
        <f t="shared" si="86"/>
        <v>2056.6644382783843</v>
      </c>
      <c r="AR304" s="327">
        <f t="shared" si="86"/>
        <v>0</v>
      </c>
      <c r="AS304" s="327">
        <f t="shared" si="86"/>
        <v>1483.6634007480886</v>
      </c>
      <c r="AT304" s="327">
        <f t="shared" si="86"/>
        <v>20.464322768939152</v>
      </c>
      <c r="AU304" s="327">
        <f t="shared" si="86"/>
        <v>30.696484153408722</v>
      </c>
      <c r="AV304" s="327">
        <f t="shared" si="86"/>
        <v>20.464322768939152</v>
      </c>
      <c r="AW304" s="327">
        <f t="shared" si="86"/>
        <v>40.928645537878303</v>
      </c>
      <c r="AX304" s="327">
        <f t="shared" si="86"/>
        <v>122.78593661363489</v>
      </c>
      <c r="AY304" s="327">
        <f t="shared" si="86"/>
        <v>30.696484153408722</v>
      </c>
      <c r="AZ304" s="327">
        <f t="shared" si="86"/>
        <v>30.696484153408722</v>
      </c>
      <c r="BA304" s="327">
        <f t="shared" si="86"/>
        <v>20.464322768939152</v>
      </c>
      <c r="BB304" s="327">
        <f t="shared" si="86"/>
        <v>10.232161384469576</v>
      </c>
      <c r="BC304" s="327">
        <f t="shared" si="82"/>
        <v>143.25025938257406</v>
      </c>
      <c r="BD304" s="327">
        <f t="shared" si="82"/>
        <v>51.160806922347888</v>
      </c>
      <c r="BE304" s="327">
        <f t="shared" si="82"/>
        <v>51.160806922347888</v>
      </c>
      <c r="BF304" s="327">
        <f t="shared" si="82"/>
        <v>30.696484153408722</v>
      </c>
    </row>
    <row r="305" spans="2:58" ht="14.25">
      <c r="B305" s="12" t="s">
        <v>224</v>
      </c>
      <c r="C305" s="1895" t="s">
        <v>35</v>
      </c>
      <c r="D305" s="1846" t="s">
        <v>351</v>
      </c>
      <c r="E305" s="1886" t="s">
        <v>15</v>
      </c>
      <c r="F305" s="1887" t="s">
        <v>16</v>
      </c>
      <c r="G305" s="1847">
        <v>17.39</v>
      </c>
      <c r="H305" s="1874">
        <v>18586.686960651467</v>
      </c>
      <c r="I305" s="1874">
        <v>18586.686960651467</v>
      </c>
      <c r="J305" s="1874">
        <v>18586.686960651467</v>
      </c>
      <c r="K305" s="1898">
        <v>12.2</v>
      </c>
      <c r="R305" s="327">
        <f t="shared" si="79"/>
        <v>226757.58091994788</v>
      </c>
      <c r="S305" s="327">
        <f t="shared" si="85"/>
        <v>89773.698019946649</v>
      </c>
      <c r="T305" s="327">
        <f t="shared" si="85"/>
        <v>3717.3373921302941</v>
      </c>
      <c r="U305" s="327">
        <f t="shared" si="85"/>
        <v>37359.240790909447</v>
      </c>
      <c r="V305" s="327">
        <f t="shared" si="85"/>
        <v>0</v>
      </c>
      <c r="W305" s="327">
        <f t="shared" si="85"/>
        <v>84941.159410177206</v>
      </c>
      <c r="X305" s="327">
        <f t="shared" si="85"/>
        <v>371.73373921302942</v>
      </c>
      <c r="Y305" s="327">
        <f t="shared" si="85"/>
        <v>557.60060881954405</v>
      </c>
      <c r="Z305" s="327">
        <f t="shared" si="85"/>
        <v>371.73373921302942</v>
      </c>
      <c r="AA305" s="327">
        <f t="shared" si="85"/>
        <v>743.46747842605885</v>
      </c>
      <c r="AB305" s="327">
        <f t="shared" si="85"/>
        <v>2230.4024352781762</v>
      </c>
      <c r="AC305" s="327">
        <f t="shared" si="85"/>
        <v>557.60060881954405</v>
      </c>
      <c r="AD305" s="327">
        <f t="shared" si="85"/>
        <v>557.60060881954405</v>
      </c>
      <c r="AE305" s="327">
        <f t="shared" si="85"/>
        <v>371.73373921302942</v>
      </c>
      <c r="AF305" s="327">
        <f t="shared" si="85"/>
        <v>185.86686960651471</v>
      </c>
      <c r="AG305" s="327">
        <f t="shared" si="80"/>
        <v>2602.1361744912056</v>
      </c>
      <c r="AH305" s="327">
        <f t="shared" si="80"/>
        <v>929.33434803257353</v>
      </c>
      <c r="AI305" s="327">
        <f t="shared" si="80"/>
        <v>929.33434803257353</v>
      </c>
      <c r="AJ305" s="327">
        <f t="shared" si="80"/>
        <v>557.60060881954405</v>
      </c>
      <c r="AK305" s="1336" t="s">
        <v>1596</v>
      </c>
      <c r="AL305" s="89" t="s">
        <v>1596</v>
      </c>
      <c r="AM305" s="1336" t="s">
        <v>1596</v>
      </c>
      <c r="AN305" s="327">
        <f t="shared" si="81"/>
        <v>226757.58091994788</v>
      </c>
      <c r="AO305" s="327">
        <f t="shared" si="86"/>
        <v>89773.698019946649</v>
      </c>
      <c r="AP305" s="327">
        <f t="shared" si="86"/>
        <v>3717.3373921302941</v>
      </c>
      <c r="AQ305" s="327">
        <f t="shared" si="86"/>
        <v>37359.240790909447</v>
      </c>
      <c r="AR305" s="327">
        <f t="shared" si="86"/>
        <v>0</v>
      </c>
      <c r="AS305" s="327">
        <f t="shared" si="86"/>
        <v>84941.159410177206</v>
      </c>
      <c r="AT305" s="327">
        <f t="shared" si="86"/>
        <v>371.73373921302942</v>
      </c>
      <c r="AU305" s="327">
        <f t="shared" si="86"/>
        <v>557.60060881954405</v>
      </c>
      <c r="AV305" s="327">
        <f t="shared" si="86"/>
        <v>371.73373921302942</v>
      </c>
      <c r="AW305" s="327">
        <f t="shared" si="86"/>
        <v>743.46747842605885</v>
      </c>
      <c r="AX305" s="327">
        <f t="shared" si="86"/>
        <v>2230.4024352781762</v>
      </c>
      <c r="AY305" s="327">
        <f t="shared" si="86"/>
        <v>557.60060881954405</v>
      </c>
      <c r="AZ305" s="327">
        <f t="shared" si="86"/>
        <v>557.60060881954405</v>
      </c>
      <c r="BA305" s="327">
        <f t="shared" si="86"/>
        <v>371.73373921302942</v>
      </c>
      <c r="BB305" s="327">
        <f t="shared" si="86"/>
        <v>185.86686960651471</v>
      </c>
      <c r="BC305" s="327">
        <f t="shared" si="82"/>
        <v>2602.1361744912056</v>
      </c>
      <c r="BD305" s="327">
        <f t="shared" si="82"/>
        <v>929.33434803257353</v>
      </c>
      <c r="BE305" s="327">
        <f t="shared" si="82"/>
        <v>929.33434803257353</v>
      </c>
      <c r="BF305" s="327">
        <f t="shared" si="82"/>
        <v>557.60060881954405</v>
      </c>
    </row>
    <row r="306" spans="2:58" ht="14.25">
      <c r="B306" s="12" t="s">
        <v>224</v>
      </c>
      <c r="C306" s="1895" t="s">
        <v>35</v>
      </c>
      <c r="D306" s="1846" t="s">
        <v>23</v>
      </c>
      <c r="E306" s="1886" t="s">
        <v>15</v>
      </c>
      <c r="F306" s="1887" t="s">
        <v>16</v>
      </c>
      <c r="G306" s="1847">
        <v>17.39</v>
      </c>
      <c r="H306" s="1874">
        <v>6005.1402469424029</v>
      </c>
      <c r="I306" s="1874">
        <v>6005.1402469424029</v>
      </c>
      <c r="J306" s="1874">
        <v>6005.1402469424029</v>
      </c>
      <c r="K306" s="1898">
        <v>12.2</v>
      </c>
      <c r="R306" s="327">
        <f t="shared" si="79"/>
        <v>73262.711012697313</v>
      </c>
      <c r="S306" s="327">
        <f t="shared" si="85"/>
        <v>29004.827392731826</v>
      </c>
      <c r="T306" s="327">
        <f t="shared" si="85"/>
        <v>1201.0280493884809</v>
      </c>
      <c r="U306" s="327">
        <f t="shared" si="85"/>
        <v>12070.33189635423</v>
      </c>
      <c r="V306" s="327">
        <f t="shared" si="85"/>
        <v>0</v>
      </c>
      <c r="W306" s="327">
        <f t="shared" si="85"/>
        <v>27443.490928526786</v>
      </c>
      <c r="X306" s="327">
        <f t="shared" si="85"/>
        <v>120.10280493884808</v>
      </c>
      <c r="Y306" s="327">
        <f t="shared" si="85"/>
        <v>180.1542074082721</v>
      </c>
      <c r="Z306" s="327">
        <f t="shared" si="85"/>
        <v>120.10280493884808</v>
      </c>
      <c r="AA306" s="327">
        <f t="shared" si="85"/>
        <v>240.20560987769616</v>
      </c>
      <c r="AB306" s="327">
        <f t="shared" si="85"/>
        <v>720.6168296330884</v>
      </c>
      <c r="AC306" s="327">
        <f t="shared" si="85"/>
        <v>180.1542074082721</v>
      </c>
      <c r="AD306" s="327">
        <f t="shared" si="85"/>
        <v>180.1542074082721</v>
      </c>
      <c r="AE306" s="327">
        <f t="shared" si="85"/>
        <v>120.10280493884808</v>
      </c>
      <c r="AF306" s="327">
        <f t="shared" si="85"/>
        <v>60.05140246942404</v>
      </c>
      <c r="AG306" s="327">
        <f t="shared" si="80"/>
        <v>840.71963457193647</v>
      </c>
      <c r="AH306" s="327">
        <f t="shared" si="80"/>
        <v>300.25701234712022</v>
      </c>
      <c r="AI306" s="327">
        <f t="shared" si="80"/>
        <v>300.25701234712022</v>
      </c>
      <c r="AJ306" s="327">
        <f t="shared" si="80"/>
        <v>180.1542074082721</v>
      </c>
      <c r="AK306" s="1336" t="s">
        <v>1596</v>
      </c>
      <c r="AL306" s="89" t="s">
        <v>1596</v>
      </c>
      <c r="AM306" s="1336" t="s">
        <v>1596</v>
      </c>
      <c r="AN306" s="327">
        <f t="shared" si="81"/>
        <v>73262.711012697313</v>
      </c>
      <c r="AO306" s="327">
        <f t="shared" si="86"/>
        <v>29004.827392731826</v>
      </c>
      <c r="AP306" s="327">
        <f t="shared" si="86"/>
        <v>1201.0280493884809</v>
      </c>
      <c r="AQ306" s="327">
        <f t="shared" si="86"/>
        <v>12070.33189635423</v>
      </c>
      <c r="AR306" s="327">
        <f t="shared" si="86"/>
        <v>0</v>
      </c>
      <c r="AS306" s="327">
        <f t="shared" si="86"/>
        <v>27443.490928526786</v>
      </c>
      <c r="AT306" s="327">
        <f t="shared" si="86"/>
        <v>120.10280493884808</v>
      </c>
      <c r="AU306" s="327">
        <f t="shared" si="86"/>
        <v>180.1542074082721</v>
      </c>
      <c r="AV306" s="327">
        <f t="shared" si="86"/>
        <v>120.10280493884808</v>
      </c>
      <c r="AW306" s="327">
        <f t="shared" si="86"/>
        <v>240.20560987769616</v>
      </c>
      <c r="AX306" s="327">
        <f t="shared" si="86"/>
        <v>720.6168296330884</v>
      </c>
      <c r="AY306" s="327">
        <f t="shared" si="86"/>
        <v>180.1542074082721</v>
      </c>
      <c r="AZ306" s="327">
        <f t="shared" si="86"/>
        <v>180.1542074082721</v>
      </c>
      <c r="BA306" s="327">
        <f t="shared" si="86"/>
        <v>120.10280493884808</v>
      </c>
      <c r="BB306" s="327">
        <f t="shared" si="86"/>
        <v>60.05140246942404</v>
      </c>
      <c r="BC306" s="327">
        <f t="shared" si="82"/>
        <v>840.71963457193647</v>
      </c>
      <c r="BD306" s="327">
        <f t="shared" si="82"/>
        <v>300.25701234712022</v>
      </c>
      <c r="BE306" s="327">
        <f t="shared" si="82"/>
        <v>300.25701234712022</v>
      </c>
      <c r="BF306" s="327">
        <f t="shared" si="82"/>
        <v>180.1542074082721</v>
      </c>
    </row>
    <row r="307" spans="2:58" ht="14.25">
      <c r="B307" s="12" t="s">
        <v>224</v>
      </c>
      <c r="C307" s="1852" t="s">
        <v>35</v>
      </c>
      <c r="D307" s="1846" t="s">
        <v>37</v>
      </c>
      <c r="E307" s="1886" t="s">
        <v>15</v>
      </c>
      <c r="F307" s="1887" t="s">
        <v>16</v>
      </c>
      <c r="G307" s="1861">
        <v>17.649999999999999</v>
      </c>
      <c r="H307" s="1874">
        <v>789.51432946073294</v>
      </c>
      <c r="I307" s="1874">
        <v>789.51432946073294</v>
      </c>
      <c r="J307" s="1874">
        <v>789.51432946073294</v>
      </c>
      <c r="K307" s="1898">
        <v>12.2</v>
      </c>
      <c r="R307" s="327">
        <f t="shared" si="79"/>
        <v>9632.0748194209409</v>
      </c>
      <c r="S307" s="327">
        <f t="shared" si="85"/>
        <v>3813.3542112953423</v>
      </c>
      <c r="T307" s="327">
        <f t="shared" si="85"/>
        <v>157.90286589214662</v>
      </c>
      <c r="U307" s="327">
        <f t="shared" si="85"/>
        <v>1586.923802216073</v>
      </c>
      <c r="V307" s="327">
        <f t="shared" si="85"/>
        <v>0</v>
      </c>
      <c r="W307" s="327">
        <f t="shared" si="85"/>
        <v>3608.0804856355498</v>
      </c>
      <c r="X307" s="327">
        <f t="shared" si="85"/>
        <v>15.790286589214661</v>
      </c>
      <c r="Y307" s="327">
        <f t="shared" si="85"/>
        <v>23.685429883821989</v>
      </c>
      <c r="Z307" s="327">
        <f t="shared" si="85"/>
        <v>15.790286589214661</v>
      </c>
      <c r="AA307" s="327">
        <f t="shared" si="85"/>
        <v>31.580573178429322</v>
      </c>
      <c r="AB307" s="327">
        <f t="shared" si="85"/>
        <v>94.741719535287956</v>
      </c>
      <c r="AC307" s="327">
        <f t="shared" si="85"/>
        <v>23.685429883821989</v>
      </c>
      <c r="AD307" s="327">
        <f t="shared" si="85"/>
        <v>23.685429883821989</v>
      </c>
      <c r="AE307" s="327">
        <f t="shared" si="85"/>
        <v>15.790286589214661</v>
      </c>
      <c r="AF307" s="327">
        <f t="shared" si="85"/>
        <v>7.8951432946073306</v>
      </c>
      <c r="AG307" s="327">
        <f t="shared" si="80"/>
        <v>110.53200612450262</v>
      </c>
      <c r="AH307" s="327">
        <f t="shared" si="80"/>
        <v>39.475716473036655</v>
      </c>
      <c r="AI307" s="327">
        <f t="shared" si="80"/>
        <v>39.475716473036655</v>
      </c>
      <c r="AJ307" s="327">
        <f t="shared" si="80"/>
        <v>23.685429883821989</v>
      </c>
      <c r="AK307" s="1336" t="s">
        <v>1596</v>
      </c>
      <c r="AL307" s="89" t="s">
        <v>1596</v>
      </c>
      <c r="AM307" s="1336" t="s">
        <v>1596</v>
      </c>
      <c r="AN307" s="327">
        <f t="shared" si="81"/>
        <v>9632.0748194209409</v>
      </c>
      <c r="AO307" s="327">
        <f t="shared" si="86"/>
        <v>3813.3542112953423</v>
      </c>
      <c r="AP307" s="327">
        <f t="shared" si="86"/>
        <v>157.90286589214662</v>
      </c>
      <c r="AQ307" s="327">
        <f t="shared" si="86"/>
        <v>1586.923802216073</v>
      </c>
      <c r="AR307" s="327">
        <f t="shared" si="86"/>
        <v>0</v>
      </c>
      <c r="AS307" s="327">
        <f t="shared" si="86"/>
        <v>3608.0804856355498</v>
      </c>
      <c r="AT307" s="327">
        <f t="shared" si="86"/>
        <v>15.790286589214661</v>
      </c>
      <c r="AU307" s="327">
        <f t="shared" si="86"/>
        <v>23.685429883821989</v>
      </c>
      <c r="AV307" s="327">
        <f t="shared" si="86"/>
        <v>15.790286589214661</v>
      </c>
      <c r="AW307" s="327">
        <f t="shared" si="86"/>
        <v>31.580573178429322</v>
      </c>
      <c r="AX307" s="327">
        <f t="shared" si="86"/>
        <v>94.741719535287956</v>
      </c>
      <c r="AY307" s="327">
        <f t="shared" si="86"/>
        <v>23.685429883821989</v>
      </c>
      <c r="AZ307" s="327">
        <f t="shared" si="86"/>
        <v>23.685429883821989</v>
      </c>
      <c r="BA307" s="327">
        <f t="shared" si="86"/>
        <v>15.790286589214661</v>
      </c>
      <c r="BB307" s="327">
        <f t="shared" si="86"/>
        <v>7.8951432946073306</v>
      </c>
      <c r="BC307" s="327">
        <f t="shared" si="82"/>
        <v>110.53200612450262</v>
      </c>
      <c r="BD307" s="327">
        <f t="shared" si="82"/>
        <v>39.475716473036655</v>
      </c>
      <c r="BE307" s="327">
        <f t="shared" si="82"/>
        <v>39.475716473036655</v>
      </c>
      <c r="BF307" s="327">
        <f t="shared" si="82"/>
        <v>23.685429883821989</v>
      </c>
    </row>
    <row r="308" spans="2:58" ht="14.25">
      <c r="B308" s="12" t="s">
        <v>224</v>
      </c>
      <c r="C308" s="1852" t="s">
        <v>35</v>
      </c>
      <c r="D308" s="1846" t="s">
        <v>38</v>
      </c>
      <c r="E308" s="1886" t="s">
        <v>15</v>
      </c>
      <c r="F308" s="1887" t="s">
        <v>16</v>
      </c>
      <c r="G308" s="1861">
        <v>17.39</v>
      </c>
      <c r="H308" s="1874">
        <v>4618.6680629454004</v>
      </c>
      <c r="I308" s="1874">
        <v>4618.6680629454004</v>
      </c>
      <c r="J308" s="1874">
        <v>4618.6680629454004</v>
      </c>
      <c r="K308" s="1898">
        <v>12.2</v>
      </c>
      <c r="R308" s="327">
        <f t="shared" si="79"/>
        <v>56347.750367933884</v>
      </c>
      <c r="S308" s="327">
        <f t="shared" si="85"/>
        <v>22308.166744026301</v>
      </c>
      <c r="T308" s="327">
        <f t="shared" si="85"/>
        <v>923.73361258908028</v>
      </c>
      <c r="U308" s="327">
        <f t="shared" si="85"/>
        <v>9283.5228065202555</v>
      </c>
      <c r="V308" s="327">
        <f t="shared" si="85"/>
        <v>0</v>
      </c>
      <c r="W308" s="327">
        <f t="shared" si="85"/>
        <v>21107.313047660482</v>
      </c>
      <c r="X308" s="327">
        <f t="shared" si="85"/>
        <v>92.373361258908034</v>
      </c>
      <c r="Y308" s="327">
        <f t="shared" si="85"/>
        <v>138.56004188836204</v>
      </c>
      <c r="Z308" s="327">
        <f t="shared" si="85"/>
        <v>92.373361258908034</v>
      </c>
      <c r="AA308" s="327">
        <f t="shared" si="85"/>
        <v>184.74672251781607</v>
      </c>
      <c r="AB308" s="327">
        <f t="shared" si="85"/>
        <v>554.24016755344815</v>
      </c>
      <c r="AC308" s="327">
        <f t="shared" si="85"/>
        <v>138.56004188836204</v>
      </c>
      <c r="AD308" s="327">
        <f t="shared" si="85"/>
        <v>138.56004188836204</v>
      </c>
      <c r="AE308" s="327">
        <f t="shared" si="85"/>
        <v>92.373361258908034</v>
      </c>
      <c r="AF308" s="327">
        <f t="shared" si="85"/>
        <v>46.186680629454017</v>
      </c>
      <c r="AG308" s="327">
        <f t="shared" si="80"/>
        <v>646.61352881235609</v>
      </c>
      <c r="AH308" s="327">
        <f t="shared" si="80"/>
        <v>230.93340314727007</v>
      </c>
      <c r="AI308" s="327">
        <f t="shared" si="80"/>
        <v>230.93340314727007</v>
      </c>
      <c r="AJ308" s="327">
        <f t="shared" si="80"/>
        <v>138.56004188836204</v>
      </c>
      <c r="AK308" s="1336" t="s">
        <v>1596</v>
      </c>
      <c r="AL308" s="89" t="s">
        <v>1596</v>
      </c>
      <c r="AM308" s="1336" t="s">
        <v>1596</v>
      </c>
      <c r="AN308" s="327">
        <f t="shared" si="81"/>
        <v>56347.750367933884</v>
      </c>
      <c r="AO308" s="327">
        <f t="shared" si="86"/>
        <v>22308.166744026301</v>
      </c>
      <c r="AP308" s="327">
        <f t="shared" si="86"/>
        <v>923.73361258908028</v>
      </c>
      <c r="AQ308" s="327">
        <f t="shared" si="86"/>
        <v>9283.5228065202555</v>
      </c>
      <c r="AR308" s="327">
        <f t="shared" si="86"/>
        <v>0</v>
      </c>
      <c r="AS308" s="327">
        <f t="shared" si="86"/>
        <v>21107.313047660482</v>
      </c>
      <c r="AT308" s="327">
        <f t="shared" si="86"/>
        <v>92.373361258908034</v>
      </c>
      <c r="AU308" s="327">
        <f t="shared" si="86"/>
        <v>138.56004188836204</v>
      </c>
      <c r="AV308" s="327">
        <f t="shared" si="86"/>
        <v>92.373361258908034</v>
      </c>
      <c r="AW308" s="327">
        <f t="shared" si="86"/>
        <v>184.74672251781607</v>
      </c>
      <c r="AX308" s="327">
        <f t="shared" si="86"/>
        <v>554.24016755344815</v>
      </c>
      <c r="AY308" s="327">
        <f t="shared" si="86"/>
        <v>138.56004188836204</v>
      </c>
      <c r="AZ308" s="327">
        <f t="shared" si="86"/>
        <v>138.56004188836204</v>
      </c>
      <c r="BA308" s="327">
        <f t="shared" si="86"/>
        <v>92.373361258908034</v>
      </c>
      <c r="BB308" s="327">
        <f t="shared" si="86"/>
        <v>46.186680629454017</v>
      </c>
      <c r="BC308" s="327">
        <f t="shared" si="82"/>
        <v>646.61352881235609</v>
      </c>
      <c r="BD308" s="327">
        <f t="shared" si="82"/>
        <v>230.93340314727007</v>
      </c>
      <c r="BE308" s="327">
        <f t="shared" si="82"/>
        <v>230.93340314727007</v>
      </c>
      <c r="BF308" s="327">
        <f t="shared" si="82"/>
        <v>138.56004188836204</v>
      </c>
    </row>
    <row r="309" spans="2:58" ht="14.25">
      <c r="B309" s="12" t="s">
        <v>224</v>
      </c>
      <c r="C309" s="1852" t="s">
        <v>35</v>
      </c>
      <c r="D309" s="1846" t="s">
        <v>351</v>
      </c>
      <c r="E309" s="1886" t="s">
        <v>25</v>
      </c>
      <c r="F309" s="1887" t="s">
        <v>26</v>
      </c>
      <c r="G309" s="1865">
        <v>17.39</v>
      </c>
      <c r="H309" s="1874">
        <v>59435.12634818424</v>
      </c>
      <c r="I309" s="1850">
        <v>59435.12634818424</v>
      </c>
      <c r="J309" s="1850">
        <v>59435.12634818424</v>
      </c>
      <c r="K309" s="1898">
        <v>9.08</v>
      </c>
      <c r="O309" s="1337"/>
      <c r="R309" s="327">
        <f t="shared" si="79"/>
        <v>539670.94724151294</v>
      </c>
      <c r="S309" s="327">
        <f t="shared" si="85"/>
        <v>287071.66026172985</v>
      </c>
      <c r="T309" s="327">
        <f t="shared" si="85"/>
        <v>11887.025269636852</v>
      </c>
      <c r="U309" s="327">
        <f t="shared" si="85"/>
        <v>119464.60395985031</v>
      </c>
      <c r="V309" s="327">
        <f t="shared" si="85"/>
        <v>0</v>
      </c>
      <c r="W309" s="327">
        <f t="shared" si="85"/>
        <v>86180.933204867164</v>
      </c>
      <c r="X309" s="327">
        <f t="shared" si="85"/>
        <v>1188.7025269636849</v>
      </c>
      <c r="Y309" s="327">
        <f t="shared" si="85"/>
        <v>1783.0537904455271</v>
      </c>
      <c r="Z309" s="327">
        <f t="shared" si="85"/>
        <v>1188.7025269636849</v>
      </c>
      <c r="AA309" s="327">
        <f t="shared" si="85"/>
        <v>2377.4050539273699</v>
      </c>
      <c r="AB309" s="327">
        <f t="shared" si="85"/>
        <v>7132.2151617821082</v>
      </c>
      <c r="AC309" s="327">
        <f t="shared" si="85"/>
        <v>1783.0537904455271</v>
      </c>
      <c r="AD309" s="327">
        <f t="shared" si="85"/>
        <v>1783.0537904455271</v>
      </c>
      <c r="AE309" s="327">
        <f t="shared" si="85"/>
        <v>1188.7025269636849</v>
      </c>
      <c r="AF309" s="327">
        <f t="shared" si="85"/>
        <v>594.35126348184247</v>
      </c>
      <c r="AG309" s="327">
        <f t="shared" si="80"/>
        <v>8320.9176887457961</v>
      </c>
      <c r="AH309" s="327">
        <f t="shared" si="80"/>
        <v>2971.7563174092129</v>
      </c>
      <c r="AI309" s="327">
        <f t="shared" si="80"/>
        <v>2971.7563174092129</v>
      </c>
      <c r="AJ309" s="327">
        <f t="shared" si="80"/>
        <v>1783.0537904455271</v>
      </c>
      <c r="AK309" s="1336" t="s">
        <v>1596</v>
      </c>
      <c r="AL309" s="89" t="s">
        <v>1596</v>
      </c>
      <c r="AM309" s="1336" t="s">
        <v>1596</v>
      </c>
      <c r="AN309" s="327">
        <f t="shared" si="81"/>
        <v>539670.94724151294</v>
      </c>
      <c r="AO309" s="327">
        <f t="shared" si="86"/>
        <v>287071.66026172985</v>
      </c>
      <c r="AP309" s="327">
        <f t="shared" si="86"/>
        <v>11887.025269636852</v>
      </c>
      <c r="AQ309" s="327">
        <f t="shared" si="86"/>
        <v>119464.60395985031</v>
      </c>
      <c r="AR309" s="327">
        <f t="shared" si="86"/>
        <v>0</v>
      </c>
      <c r="AS309" s="327">
        <f t="shared" si="86"/>
        <v>86180.933204867164</v>
      </c>
      <c r="AT309" s="327">
        <f t="shared" si="86"/>
        <v>1188.7025269636849</v>
      </c>
      <c r="AU309" s="327">
        <f t="shared" si="86"/>
        <v>1783.0537904455271</v>
      </c>
      <c r="AV309" s="327">
        <f t="shared" si="86"/>
        <v>1188.7025269636849</v>
      </c>
      <c r="AW309" s="327">
        <f t="shared" si="86"/>
        <v>2377.4050539273699</v>
      </c>
      <c r="AX309" s="327">
        <f t="shared" si="86"/>
        <v>7132.2151617821082</v>
      </c>
      <c r="AY309" s="327">
        <f t="shared" si="86"/>
        <v>1783.0537904455271</v>
      </c>
      <c r="AZ309" s="327">
        <f t="shared" si="86"/>
        <v>1783.0537904455271</v>
      </c>
      <c r="BA309" s="327">
        <f t="shared" si="86"/>
        <v>1188.7025269636849</v>
      </c>
      <c r="BB309" s="327">
        <f t="shared" si="86"/>
        <v>594.35126348184247</v>
      </c>
      <c r="BC309" s="327">
        <f t="shared" si="82"/>
        <v>8320.9176887457961</v>
      </c>
      <c r="BD309" s="327">
        <f t="shared" si="82"/>
        <v>2971.7563174092129</v>
      </c>
      <c r="BE309" s="327">
        <f t="shared" si="82"/>
        <v>2971.7563174092129</v>
      </c>
      <c r="BF309" s="327">
        <f t="shared" si="82"/>
        <v>1783.0537904455271</v>
      </c>
    </row>
    <row r="310" spans="2:58" ht="14.25">
      <c r="B310" s="12" t="s">
        <v>224</v>
      </c>
      <c r="C310" s="1852" t="s">
        <v>35</v>
      </c>
      <c r="D310" s="1846" t="s">
        <v>23</v>
      </c>
      <c r="E310" s="1886" t="s">
        <v>25</v>
      </c>
      <c r="F310" s="1887" t="s">
        <v>26</v>
      </c>
      <c r="G310" s="1865">
        <v>17.39</v>
      </c>
      <c r="H310" s="1874">
        <v>19202.791227481237</v>
      </c>
      <c r="I310" s="1850">
        <v>19202.791227481237</v>
      </c>
      <c r="J310" s="1850">
        <v>19202.791227481237</v>
      </c>
      <c r="K310" s="1898">
        <v>9.08</v>
      </c>
      <c r="O310" s="1337"/>
      <c r="R310" s="327">
        <f t="shared" si="79"/>
        <v>174361.34434552962</v>
      </c>
      <c r="S310" s="327">
        <f t="shared" si="85"/>
        <v>92749.481628734342</v>
      </c>
      <c r="T310" s="327">
        <f t="shared" si="85"/>
        <v>3840.5582454962478</v>
      </c>
      <c r="U310" s="327">
        <f t="shared" si="85"/>
        <v>38597.610367237277</v>
      </c>
      <c r="V310" s="327">
        <f t="shared" si="85"/>
        <v>0</v>
      </c>
      <c r="W310" s="327">
        <f t="shared" si="85"/>
        <v>27844.047279847797</v>
      </c>
      <c r="X310" s="327">
        <f t="shared" si="85"/>
        <v>384.05582454962473</v>
      </c>
      <c r="Y310" s="327">
        <f t="shared" ref="S310:AF328" si="87">+$R310*VLOOKUP($E310,$P$5:$AF$7,Y$1+3,FALSE)</f>
        <v>576.08373682443698</v>
      </c>
      <c r="Z310" s="327">
        <f t="shared" si="87"/>
        <v>384.05582454962473</v>
      </c>
      <c r="AA310" s="327">
        <f t="shared" si="87"/>
        <v>768.11164909924946</v>
      </c>
      <c r="AB310" s="327">
        <f t="shared" si="87"/>
        <v>2304.3349472977479</v>
      </c>
      <c r="AC310" s="327">
        <f t="shared" si="87"/>
        <v>576.08373682443698</v>
      </c>
      <c r="AD310" s="327">
        <f t="shared" si="87"/>
        <v>576.08373682443698</v>
      </c>
      <c r="AE310" s="327">
        <f t="shared" si="87"/>
        <v>384.05582454962473</v>
      </c>
      <c r="AF310" s="327">
        <f t="shared" si="87"/>
        <v>192.02791227481237</v>
      </c>
      <c r="AG310" s="327">
        <f t="shared" si="80"/>
        <v>2688.3907718473733</v>
      </c>
      <c r="AH310" s="327">
        <f t="shared" si="80"/>
        <v>960.13956137406194</v>
      </c>
      <c r="AI310" s="327">
        <f t="shared" si="80"/>
        <v>960.13956137406194</v>
      </c>
      <c r="AJ310" s="327">
        <f t="shared" si="80"/>
        <v>576.08373682443698</v>
      </c>
      <c r="AK310" s="1336" t="s">
        <v>1596</v>
      </c>
      <c r="AL310" s="89" t="s">
        <v>1596</v>
      </c>
      <c r="AM310" s="1336" t="s">
        <v>1596</v>
      </c>
      <c r="AN310" s="327">
        <f t="shared" si="81"/>
        <v>174361.34434552962</v>
      </c>
      <c r="AO310" s="327">
        <f t="shared" si="86"/>
        <v>92749.481628734342</v>
      </c>
      <c r="AP310" s="327">
        <f t="shared" si="86"/>
        <v>3840.5582454962478</v>
      </c>
      <c r="AQ310" s="327">
        <f t="shared" si="86"/>
        <v>38597.610367237277</v>
      </c>
      <c r="AR310" s="327">
        <f t="shared" si="86"/>
        <v>0</v>
      </c>
      <c r="AS310" s="327">
        <f t="shared" si="86"/>
        <v>27844.047279847797</v>
      </c>
      <c r="AT310" s="327">
        <f t="shared" si="86"/>
        <v>384.05582454962473</v>
      </c>
      <c r="AU310" s="327">
        <f t="shared" ref="AO310:BB328" si="88">+$AN310*VLOOKUP($E310,$AL$5:$BB$7,AU$1+3,FALSE)</f>
        <v>576.08373682443698</v>
      </c>
      <c r="AV310" s="327">
        <f t="shared" si="88"/>
        <v>384.05582454962473</v>
      </c>
      <c r="AW310" s="327">
        <f t="shared" si="88"/>
        <v>768.11164909924946</v>
      </c>
      <c r="AX310" s="327">
        <f t="shared" si="88"/>
        <v>2304.3349472977479</v>
      </c>
      <c r="AY310" s="327">
        <f t="shared" si="88"/>
        <v>576.08373682443698</v>
      </c>
      <c r="AZ310" s="327">
        <f t="shared" si="88"/>
        <v>576.08373682443698</v>
      </c>
      <c r="BA310" s="327">
        <f t="shared" si="88"/>
        <v>384.05582454962473</v>
      </c>
      <c r="BB310" s="327">
        <f t="shared" si="88"/>
        <v>192.02791227481237</v>
      </c>
      <c r="BC310" s="327">
        <f t="shared" si="82"/>
        <v>2688.3907718473733</v>
      </c>
      <c r="BD310" s="327">
        <f t="shared" si="82"/>
        <v>960.13956137406194</v>
      </c>
      <c r="BE310" s="327">
        <f t="shared" si="82"/>
        <v>960.13956137406194</v>
      </c>
      <c r="BF310" s="327">
        <f t="shared" si="82"/>
        <v>576.08373682443698</v>
      </c>
    </row>
    <row r="311" spans="2:58" ht="14.25">
      <c r="B311" s="12" t="s">
        <v>224</v>
      </c>
      <c r="C311" s="1852" t="s">
        <v>35</v>
      </c>
      <c r="D311" s="1846" t="s">
        <v>37</v>
      </c>
      <c r="E311" s="1886" t="s">
        <v>25</v>
      </c>
      <c r="F311" s="1887" t="s">
        <v>26</v>
      </c>
      <c r="G311" s="1865">
        <v>17.649999999999999</v>
      </c>
      <c r="H311" s="1874">
        <v>2524.6502523331833</v>
      </c>
      <c r="I311" s="1850">
        <v>2524.6502523331833</v>
      </c>
      <c r="J311" s="1850">
        <v>2524.6502523331833</v>
      </c>
      <c r="K311" s="1898">
        <v>9.08</v>
      </c>
      <c r="O311" s="1337"/>
      <c r="R311" s="327">
        <f t="shared" si="79"/>
        <v>22923.824291185305</v>
      </c>
      <c r="S311" s="327">
        <f t="shared" si="87"/>
        <v>12194.060718769273</v>
      </c>
      <c r="T311" s="327">
        <f t="shared" si="87"/>
        <v>504.93005046663677</v>
      </c>
      <c r="U311" s="327">
        <f t="shared" si="87"/>
        <v>5074.547007189698</v>
      </c>
      <c r="V311" s="327">
        <f t="shared" si="87"/>
        <v>0</v>
      </c>
      <c r="W311" s="327">
        <f t="shared" si="87"/>
        <v>3660.7428658831163</v>
      </c>
      <c r="X311" s="327">
        <f t="shared" si="87"/>
        <v>50.493005046663669</v>
      </c>
      <c r="Y311" s="327">
        <f t="shared" si="87"/>
        <v>75.739507569995496</v>
      </c>
      <c r="Z311" s="327">
        <f t="shared" si="87"/>
        <v>50.493005046663669</v>
      </c>
      <c r="AA311" s="327">
        <f t="shared" si="87"/>
        <v>100.98601009332734</v>
      </c>
      <c r="AB311" s="327">
        <f t="shared" si="87"/>
        <v>302.95803027998198</v>
      </c>
      <c r="AC311" s="327">
        <f t="shared" si="87"/>
        <v>75.739507569995496</v>
      </c>
      <c r="AD311" s="327">
        <f t="shared" si="87"/>
        <v>75.739507569995496</v>
      </c>
      <c r="AE311" s="327">
        <f t="shared" si="87"/>
        <v>50.493005046663669</v>
      </c>
      <c r="AF311" s="327">
        <f t="shared" si="87"/>
        <v>25.246502523331834</v>
      </c>
      <c r="AG311" s="327">
        <f t="shared" si="80"/>
        <v>353.45103532664569</v>
      </c>
      <c r="AH311" s="327">
        <f t="shared" si="80"/>
        <v>126.23251261665919</v>
      </c>
      <c r="AI311" s="327">
        <f t="shared" si="80"/>
        <v>126.23251261665919</v>
      </c>
      <c r="AJ311" s="327">
        <f t="shared" si="80"/>
        <v>75.739507569995496</v>
      </c>
      <c r="AK311" s="1336" t="s">
        <v>1596</v>
      </c>
      <c r="AL311" s="89" t="s">
        <v>1596</v>
      </c>
      <c r="AM311" s="1336" t="s">
        <v>1596</v>
      </c>
      <c r="AN311" s="327">
        <f t="shared" si="81"/>
        <v>22923.824291185305</v>
      </c>
      <c r="AO311" s="327">
        <f t="shared" si="88"/>
        <v>12194.060718769273</v>
      </c>
      <c r="AP311" s="327">
        <f t="shared" si="88"/>
        <v>504.93005046663677</v>
      </c>
      <c r="AQ311" s="327">
        <f t="shared" si="88"/>
        <v>5074.547007189698</v>
      </c>
      <c r="AR311" s="327">
        <f t="shared" si="88"/>
        <v>0</v>
      </c>
      <c r="AS311" s="327">
        <f t="shared" si="88"/>
        <v>3660.7428658831163</v>
      </c>
      <c r="AT311" s="327">
        <f t="shared" si="88"/>
        <v>50.493005046663669</v>
      </c>
      <c r="AU311" s="327">
        <f t="shared" si="88"/>
        <v>75.739507569995496</v>
      </c>
      <c r="AV311" s="327">
        <f t="shared" si="88"/>
        <v>50.493005046663669</v>
      </c>
      <c r="AW311" s="327">
        <f t="shared" si="88"/>
        <v>100.98601009332734</v>
      </c>
      <c r="AX311" s="327">
        <f t="shared" si="88"/>
        <v>302.95803027998198</v>
      </c>
      <c r="AY311" s="327">
        <f t="shared" si="88"/>
        <v>75.739507569995496</v>
      </c>
      <c r="AZ311" s="327">
        <f t="shared" si="88"/>
        <v>75.739507569995496</v>
      </c>
      <c r="BA311" s="327">
        <f t="shared" si="88"/>
        <v>50.493005046663669</v>
      </c>
      <c r="BB311" s="327">
        <f t="shared" si="88"/>
        <v>25.246502523331834</v>
      </c>
      <c r="BC311" s="327">
        <f t="shared" si="82"/>
        <v>353.45103532664569</v>
      </c>
      <c r="BD311" s="327">
        <f t="shared" si="82"/>
        <v>126.23251261665919</v>
      </c>
      <c r="BE311" s="327">
        <f t="shared" si="82"/>
        <v>126.23251261665919</v>
      </c>
      <c r="BF311" s="327">
        <f t="shared" si="82"/>
        <v>75.739507569995496</v>
      </c>
    </row>
    <row r="312" spans="2:58" ht="14.25">
      <c r="B312" s="12" t="s">
        <v>224</v>
      </c>
      <c r="C312" s="1852" t="s">
        <v>35</v>
      </c>
      <c r="D312" s="1846" t="s">
        <v>38</v>
      </c>
      <c r="E312" s="1886" t="s">
        <v>25</v>
      </c>
      <c r="F312" s="1887" t="s">
        <v>26</v>
      </c>
      <c r="G312" s="1865">
        <v>17.39</v>
      </c>
      <c r="H312" s="1874">
        <v>14769.233509064845</v>
      </c>
      <c r="I312" s="1850">
        <v>14769.233509064845</v>
      </c>
      <c r="J312" s="1850">
        <v>14769.233509064845</v>
      </c>
      <c r="K312" s="1898">
        <v>9.08</v>
      </c>
      <c r="O312" s="1337"/>
      <c r="R312" s="327">
        <f t="shared" si="79"/>
        <v>134104.64026230879</v>
      </c>
      <c r="S312" s="327">
        <f t="shared" si="87"/>
        <v>71335.397848783177</v>
      </c>
      <c r="T312" s="327">
        <f t="shared" si="87"/>
        <v>2953.8467018129695</v>
      </c>
      <c r="U312" s="327">
        <f t="shared" si="87"/>
        <v>29686.159353220333</v>
      </c>
      <c r="V312" s="327">
        <f t="shared" si="87"/>
        <v>0</v>
      </c>
      <c r="W312" s="327">
        <f t="shared" si="87"/>
        <v>21415.388588144029</v>
      </c>
      <c r="X312" s="327">
        <f t="shared" si="87"/>
        <v>295.38467018129694</v>
      </c>
      <c r="Y312" s="327">
        <f t="shared" si="87"/>
        <v>443.07700527194532</v>
      </c>
      <c r="Z312" s="327">
        <f t="shared" si="87"/>
        <v>295.38467018129694</v>
      </c>
      <c r="AA312" s="327">
        <f t="shared" si="87"/>
        <v>590.76934036259388</v>
      </c>
      <c r="AB312" s="327">
        <f t="shared" si="87"/>
        <v>1772.3080210877813</v>
      </c>
      <c r="AC312" s="327">
        <f t="shared" si="87"/>
        <v>443.07700527194532</v>
      </c>
      <c r="AD312" s="327">
        <f t="shared" si="87"/>
        <v>443.07700527194532</v>
      </c>
      <c r="AE312" s="327">
        <f t="shared" si="87"/>
        <v>295.38467018129694</v>
      </c>
      <c r="AF312" s="327">
        <f t="shared" si="87"/>
        <v>147.69233509064847</v>
      </c>
      <c r="AG312" s="327">
        <f t="shared" si="80"/>
        <v>2067.6926912690788</v>
      </c>
      <c r="AH312" s="327">
        <f t="shared" si="80"/>
        <v>738.46167545324238</v>
      </c>
      <c r="AI312" s="327">
        <f t="shared" si="80"/>
        <v>738.46167545324238</v>
      </c>
      <c r="AJ312" s="327">
        <f t="shared" si="80"/>
        <v>443.07700527194532</v>
      </c>
      <c r="AK312" s="1336" t="s">
        <v>1596</v>
      </c>
      <c r="AL312" s="89" t="s">
        <v>1596</v>
      </c>
      <c r="AM312" s="1336" t="s">
        <v>1596</v>
      </c>
      <c r="AN312" s="327">
        <f t="shared" si="81"/>
        <v>134104.64026230879</v>
      </c>
      <c r="AO312" s="327">
        <f t="shared" si="88"/>
        <v>71335.397848783177</v>
      </c>
      <c r="AP312" s="327">
        <f t="shared" si="88"/>
        <v>2953.8467018129695</v>
      </c>
      <c r="AQ312" s="327">
        <f t="shared" si="88"/>
        <v>29686.159353220333</v>
      </c>
      <c r="AR312" s="327">
        <f t="shared" si="88"/>
        <v>0</v>
      </c>
      <c r="AS312" s="327">
        <f t="shared" si="88"/>
        <v>21415.388588144029</v>
      </c>
      <c r="AT312" s="327">
        <f t="shared" si="88"/>
        <v>295.38467018129694</v>
      </c>
      <c r="AU312" s="327">
        <f t="shared" si="88"/>
        <v>443.07700527194532</v>
      </c>
      <c r="AV312" s="327">
        <f t="shared" si="88"/>
        <v>295.38467018129694</v>
      </c>
      <c r="AW312" s="327">
        <f t="shared" si="88"/>
        <v>590.76934036259388</v>
      </c>
      <c r="AX312" s="327">
        <f t="shared" si="88"/>
        <v>1772.3080210877813</v>
      </c>
      <c r="AY312" s="327">
        <f t="shared" si="88"/>
        <v>443.07700527194532</v>
      </c>
      <c r="AZ312" s="327">
        <f t="shared" si="88"/>
        <v>443.07700527194532</v>
      </c>
      <c r="BA312" s="327">
        <f t="shared" si="88"/>
        <v>295.38467018129694</v>
      </c>
      <c r="BB312" s="327">
        <f t="shared" si="88"/>
        <v>147.69233509064847</v>
      </c>
      <c r="BC312" s="327">
        <f t="shared" si="82"/>
        <v>2067.6926912690788</v>
      </c>
      <c r="BD312" s="327">
        <f t="shared" si="82"/>
        <v>738.46167545324238</v>
      </c>
      <c r="BE312" s="327">
        <f t="shared" si="82"/>
        <v>738.46167545324238</v>
      </c>
      <c r="BF312" s="327">
        <f t="shared" si="82"/>
        <v>443.07700527194532</v>
      </c>
    </row>
    <row r="313" spans="2:58" ht="14.25">
      <c r="B313" s="12" t="s">
        <v>224</v>
      </c>
      <c r="C313" s="1852" t="s">
        <v>35</v>
      </c>
      <c r="D313" s="1846" t="s">
        <v>351</v>
      </c>
      <c r="E313" s="1886" t="s">
        <v>25</v>
      </c>
      <c r="F313" s="1887" t="s">
        <v>26</v>
      </c>
      <c r="G313" s="1865">
        <v>17.39</v>
      </c>
      <c r="H313" s="1874">
        <v>59435.12634818424</v>
      </c>
      <c r="I313" s="1850">
        <v>59435.12634818424</v>
      </c>
      <c r="J313" s="1850">
        <v>59435.12634818424</v>
      </c>
      <c r="K313" s="1898">
        <v>9.08</v>
      </c>
      <c r="R313" s="327">
        <f t="shared" si="79"/>
        <v>539670.94724151294</v>
      </c>
      <c r="S313" s="327">
        <f t="shared" si="87"/>
        <v>287071.66026172985</v>
      </c>
      <c r="T313" s="327">
        <f t="shared" si="87"/>
        <v>11887.025269636852</v>
      </c>
      <c r="U313" s="327">
        <f t="shared" si="87"/>
        <v>119464.60395985031</v>
      </c>
      <c r="V313" s="327">
        <f t="shared" si="87"/>
        <v>0</v>
      </c>
      <c r="W313" s="327">
        <f t="shared" si="87"/>
        <v>86180.933204867164</v>
      </c>
      <c r="X313" s="327">
        <f t="shared" si="87"/>
        <v>1188.7025269636849</v>
      </c>
      <c r="Y313" s="327">
        <f t="shared" si="87"/>
        <v>1783.0537904455271</v>
      </c>
      <c r="Z313" s="327">
        <f t="shared" si="87"/>
        <v>1188.7025269636849</v>
      </c>
      <c r="AA313" s="327">
        <f t="shared" si="87"/>
        <v>2377.4050539273699</v>
      </c>
      <c r="AB313" s="327">
        <f t="shared" si="87"/>
        <v>7132.2151617821082</v>
      </c>
      <c r="AC313" s="327">
        <f t="shared" si="87"/>
        <v>1783.0537904455271</v>
      </c>
      <c r="AD313" s="327">
        <f t="shared" si="87"/>
        <v>1783.0537904455271</v>
      </c>
      <c r="AE313" s="327">
        <f t="shared" si="87"/>
        <v>1188.7025269636849</v>
      </c>
      <c r="AF313" s="327">
        <f t="shared" si="87"/>
        <v>594.35126348184247</v>
      </c>
      <c r="AG313" s="327">
        <f t="shared" si="80"/>
        <v>8320.9176887457961</v>
      </c>
      <c r="AH313" s="327">
        <f t="shared" si="80"/>
        <v>2971.7563174092129</v>
      </c>
      <c r="AI313" s="327">
        <f t="shared" si="80"/>
        <v>2971.7563174092129</v>
      </c>
      <c r="AJ313" s="327">
        <f t="shared" si="80"/>
        <v>1783.0537904455271</v>
      </c>
      <c r="AK313" s="1336" t="s">
        <v>1596</v>
      </c>
      <c r="AL313" s="89" t="s">
        <v>1596</v>
      </c>
      <c r="AM313" s="1336" t="s">
        <v>1596</v>
      </c>
      <c r="AN313" s="327">
        <f t="shared" si="81"/>
        <v>539670.94724151294</v>
      </c>
      <c r="AO313" s="327">
        <f t="shared" si="88"/>
        <v>287071.66026172985</v>
      </c>
      <c r="AP313" s="327">
        <f t="shared" si="88"/>
        <v>11887.025269636852</v>
      </c>
      <c r="AQ313" s="327">
        <f t="shared" si="88"/>
        <v>119464.60395985031</v>
      </c>
      <c r="AR313" s="327">
        <f t="shared" si="88"/>
        <v>0</v>
      </c>
      <c r="AS313" s="327">
        <f t="shared" si="88"/>
        <v>86180.933204867164</v>
      </c>
      <c r="AT313" s="327">
        <f t="shared" si="88"/>
        <v>1188.7025269636849</v>
      </c>
      <c r="AU313" s="327">
        <f t="shared" si="88"/>
        <v>1783.0537904455271</v>
      </c>
      <c r="AV313" s="327">
        <f t="shared" si="88"/>
        <v>1188.7025269636849</v>
      </c>
      <c r="AW313" s="327">
        <f t="shared" si="88"/>
        <v>2377.4050539273699</v>
      </c>
      <c r="AX313" s="327">
        <f t="shared" si="88"/>
        <v>7132.2151617821082</v>
      </c>
      <c r="AY313" s="327">
        <f t="shared" si="88"/>
        <v>1783.0537904455271</v>
      </c>
      <c r="AZ313" s="327">
        <f t="shared" si="88"/>
        <v>1783.0537904455271</v>
      </c>
      <c r="BA313" s="327">
        <f t="shared" si="88"/>
        <v>1188.7025269636849</v>
      </c>
      <c r="BB313" s="327">
        <f t="shared" si="88"/>
        <v>594.35126348184247</v>
      </c>
      <c r="BC313" s="327">
        <f t="shared" si="82"/>
        <v>8320.9176887457961</v>
      </c>
      <c r="BD313" s="327">
        <f t="shared" si="82"/>
        <v>2971.7563174092129</v>
      </c>
      <c r="BE313" s="327">
        <f t="shared" si="82"/>
        <v>2971.7563174092129</v>
      </c>
      <c r="BF313" s="327">
        <f t="shared" si="82"/>
        <v>1783.0537904455271</v>
      </c>
    </row>
    <row r="314" spans="2:58" ht="14.25">
      <c r="B314" s="12" t="s">
        <v>224</v>
      </c>
      <c r="C314" s="1852" t="s">
        <v>35</v>
      </c>
      <c r="D314" s="1846" t="s">
        <v>23</v>
      </c>
      <c r="E314" s="1886" t="s">
        <v>25</v>
      </c>
      <c r="F314" s="1887" t="s">
        <v>26</v>
      </c>
      <c r="G314" s="1865">
        <v>17.39</v>
      </c>
      <c r="H314" s="1874">
        <v>19202.791227481237</v>
      </c>
      <c r="I314" s="1850">
        <v>19202.791227481237</v>
      </c>
      <c r="J314" s="1850">
        <v>19202.791227481237</v>
      </c>
      <c r="K314" s="1898">
        <v>9.08</v>
      </c>
      <c r="R314" s="327">
        <f t="shared" si="79"/>
        <v>174361.34434552962</v>
      </c>
      <c r="S314" s="327">
        <f t="shared" si="87"/>
        <v>92749.481628734342</v>
      </c>
      <c r="T314" s="327">
        <f t="shared" si="87"/>
        <v>3840.5582454962478</v>
      </c>
      <c r="U314" s="327">
        <f t="shared" si="87"/>
        <v>38597.610367237277</v>
      </c>
      <c r="V314" s="327">
        <f t="shared" si="87"/>
        <v>0</v>
      </c>
      <c r="W314" s="327">
        <f t="shared" si="87"/>
        <v>27844.047279847797</v>
      </c>
      <c r="X314" s="327">
        <f t="shared" si="87"/>
        <v>384.05582454962473</v>
      </c>
      <c r="Y314" s="327">
        <f t="shared" si="87"/>
        <v>576.08373682443698</v>
      </c>
      <c r="Z314" s="327">
        <f t="shared" si="87"/>
        <v>384.05582454962473</v>
      </c>
      <c r="AA314" s="327">
        <f t="shared" si="87"/>
        <v>768.11164909924946</v>
      </c>
      <c r="AB314" s="327">
        <f t="shared" si="87"/>
        <v>2304.3349472977479</v>
      </c>
      <c r="AC314" s="327">
        <f t="shared" si="87"/>
        <v>576.08373682443698</v>
      </c>
      <c r="AD314" s="327">
        <f t="shared" si="87"/>
        <v>576.08373682443698</v>
      </c>
      <c r="AE314" s="327">
        <f t="shared" si="87"/>
        <v>384.05582454962473</v>
      </c>
      <c r="AF314" s="327">
        <f t="shared" si="87"/>
        <v>192.02791227481237</v>
      </c>
      <c r="AG314" s="327">
        <f t="shared" si="80"/>
        <v>2688.3907718473733</v>
      </c>
      <c r="AH314" s="327">
        <f t="shared" si="80"/>
        <v>960.13956137406194</v>
      </c>
      <c r="AI314" s="327">
        <f t="shared" si="80"/>
        <v>960.13956137406194</v>
      </c>
      <c r="AJ314" s="327">
        <f t="shared" si="80"/>
        <v>576.08373682443698</v>
      </c>
      <c r="AK314" s="1336" t="s">
        <v>1596</v>
      </c>
      <c r="AL314" s="89" t="s">
        <v>1596</v>
      </c>
      <c r="AM314" s="1336" t="s">
        <v>1596</v>
      </c>
      <c r="AN314" s="327">
        <f t="shared" si="81"/>
        <v>174361.34434552962</v>
      </c>
      <c r="AO314" s="327">
        <f t="shared" si="88"/>
        <v>92749.481628734342</v>
      </c>
      <c r="AP314" s="327">
        <f t="shared" si="88"/>
        <v>3840.5582454962478</v>
      </c>
      <c r="AQ314" s="327">
        <f t="shared" si="88"/>
        <v>38597.610367237277</v>
      </c>
      <c r="AR314" s="327">
        <f t="shared" si="88"/>
        <v>0</v>
      </c>
      <c r="AS314" s="327">
        <f t="shared" si="88"/>
        <v>27844.047279847797</v>
      </c>
      <c r="AT314" s="327">
        <f t="shared" si="88"/>
        <v>384.05582454962473</v>
      </c>
      <c r="AU314" s="327">
        <f t="shared" si="88"/>
        <v>576.08373682443698</v>
      </c>
      <c r="AV314" s="327">
        <f t="shared" si="88"/>
        <v>384.05582454962473</v>
      </c>
      <c r="AW314" s="327">
        <f t="shared" si="88"/>
        <v>768.11164909924946</v>
      </c>
      <c r="AX314" s="327">
        <f t="shared" si="88"/>
        <v>2304.3349472977479</v>
      </c>
      <c r="AY314" s="327">
        <f t="shared" si="88"/>
        <v>576.08373682443698</v>
      </c>
      <c r="AZ314" s="327">
        <f t="shared" si="88"/>
        <v>576.08373682443698</v>
      </c>
      <c r="BA314" s="327">
        <f t="shared" si="88"/>
        <v>384.05582454962473</v>
      </c>
      <c r="BB314" s="327">
        <f t="shared" si="88"/>
        <v>192.02791227481237</v>
      </c>
      <c r="BC314" s="327">
        <f t="shared" si="82"/>
        <v>2688.3907718473733</v>
      </c>
      <c r="BD314" s="327">
        <f t="shared" si="82"/>
        <v>960.13956137406194</v>
      </c>
      <c r="BE314" s="327">
        <f t="shared" si="82"/>
        <v>960.13956137406194</v>
      </c>
      <c r="BF314" s="327">
        <f t="shared" si="82"/>
        <v>576.08373682443698</v>
      </c>
    </row>
    <row r="315" spans="2:58" ht="14.25">
      <c r="B315" s="12" t="s">
        <v>224</v>
      </c>
      <c r="C315" s="1852" t="s">
        <v>35</v>
      </c>
      <c r="D315" s="1846" t="s">
        <v>37</v>
      </c>
      <c r="E315" s="1886" t="s">
        <v>25</v>
      </c>
      <c r="F315" s="1887" t="s">
        <v>26</v>
      </c>
      <c r="G315" s="1865">
        <v>17.649999999999999</v>
      </c>
      <c r="H315" s="1874">
        <v>2524.6502523331833</v>
      </c>
      <c r="I315" s="1850">
        <v>2524.6502523331833</v>
      </c>
      <c r="J315" s="1850">
        <v>2524.6502523331833</v>
      </c>
      <c r="K315" s="1898">
        <v>9.08</v>
      </c>
      <c r="R315" s="327">
        <f t="shared" si="79"/>
        <v>22923.824291185305</v>
      </c>
      <c r="S315" s="327">
        <f t="shared" si="87"/>
        <v>12194.060718769273</v>
      </c>
      <c r="T315" s="327">
        <f t="shared" si="87"/>
        <v>504.93005046663677</v>
      </c>
      <c r="U315" s="327">
        <f t="shared" si="87"/>
        <v>5074.547007189698</v>
      </c>
      <c r="V315" s="327">
        <f t="shared" si="87"/>
        <v>0</v>
      </c>
      <c r="W315" s="327">
        <f t="shared" si="87"/>
        <v>3660.7428658831163</v>
      </c>
      <c r="X315" s="327">
        <f t="shared" si="87"/>
        <v>50.493005046663669</v>
      </c>
      <c r="Y315" s="327">
        <f t="shared" si="87"/>
        <v>75.739507569995496</v>
      </c>
      <c r="Z315" s="327">
        <f t="shared" si="87"/>
        <v>50.493005046663669</v>
      </c>
      <c r="AA315" s="327">
        <f t="shared" si="87"/>
        <v>100.98601009332734</v>
      </c>
      <c r="AB315" s="327">
        <f t="shared" si="87"/>
        <v>302.95803027998198</v>
      </c>
      <c r="AC315" s="327">
        <f t="shared" si="87"/>
        <v>75.739507569995496</v>
      </c>
      <c r="AD315" s="327">
        <f t="shared" si="87"/>
        <v>75.739507569995496</v>
      </c>
      <c r="AE315" s="327">
        <f t="shared" si="87"/>
        <v>50.493005046663669</v>
      </c>
      <c r="AF315" s="327">
        <f t="shared" si="87"/>
        <v>25.246502523331834</v>
      </c>
      <c r="AG315" s="327">
        <f t="shared" si="80"/>
        <v>353.45103532664569</v>
      </c>
      <c r="AH315" s="327">
        <f t="shared" si="80"/>
        <v>126.23251261665919</v>
      </c>
      <c r="AI315" s="327">
        <f t="shared" si="80"/>
        <v>126.23251261665919</v>
      </c>
      <c r="AJ315" s="327">
        <f t="shared" si="80"/>
        <v>75.739507569995496</v>
      </c>
      <c r="AK315" s="1336" t="s">
        <v>1596</v>
      </c>
      <c r="AL315" s="89" t="s">
        <v>1596</v>
      </c>
      <c r="AM315" s="1336" t="s">
        <v>1596</v>
      </c>
      <c r="AN315" s="327">
        <f t="shared" si="81"/>
        <v>22923.824291185305</v>
      </c>
      <c r="AO315" s="327">
        <f t="shared" si="88"/>
        <v>12194.060718769273</v>
      </c>
      <c r="AP315" s="327">
        <f t="shared" si="88"/>
        <v>504.93005046663677</v>
      </c>
      <c r="AQ315" s="327">
        <f t="shared" si="88"/>
        <v>5074.547007189698</v>
      </c>
      <c r="AR315" s="327">
        <f t="shared" si="88"/>
        <v>0</v>
      </c>
      <c r="AS315" s="327">
        <f t="shared" si="88"/>
        <v>3660.7428658831163</v>
      </c>
      <c r="AT315" s="327">
        <f t="shared" si="88"/>
        <v>50.493005046663669</v>
      </c>
      <c r="AU315" s="327">
        <f t="shared" si="88"/>
        <v>75.739507569995496</v>
      </c>
      <c r="AV315" s="327">
        <f t="shared" si="88"/>
        <v>50.493005046663669</v>
      </c>
      <c r="AW315" s="327">
        <f t="shared" si="88"/>
        <v>100.98601009332734</v>
      </c>
      <c r="AX315" s="327">
        <f t="shared" si="88"/>
        <v>302.95803027998198</v>
      </c>
      <c r="AY315" s="327">
        <f t="shared" si="88"/>
        <v>75.739507569995496</v>
      </c>
      <c r="AZ315" s="327">
        <f t="shared" si="88"/>
        <v>75.739507569995496</v>
      </c>
      <c r="BA315" s="327">
        <f t="shared" si="88"/>
        <v>50.493005046663669</v>
      </c>
      <c r="BB315" s="327">
        <f t="shared" si="88"/>
        <v>25.246502523331834</v>
      </c>
      <c r="BC315" s="327">
        <f t="shared" si="82"/>
        <v>353.45103532664569</v>
      </c>
      <c r="BD315" s="327">
        <f t="shared" si="82"/>
        <v>126.23251261665919</v>
      </c>
      <c r="BE315" s="327">
        <f t="shared" si="82"/>
        <v>126.23251261665919</v>
      </c>
      <c r="BF315" s="327">
        <f t="shared" si="82"/>
        <v>75.739507569995496</v>
      </c>
    </row>
    <row r="316" spans="2:58" ht="14.25">
      <c r="B316" s="12" t="s">
        <v>224</v>
      </c>
      <c r="C316" s="1852" t="s">
        <v>35</v>
      </c>
      <c r="D316" s="1846" t="s">
        <v>38</v>
      </c>
      <c r="E316" s="1886" t="s">
        <v>25</v>
      </c>
      <c r="F316" s="1887" t="s">
        <v>26</v>
      </c>
      <c r="G316" s="1865">
        <v>17.39</v>
      </c>
      <c r="H316" s="1874">
        <v>14769.233509064845</v>
      </c>
      <c r="I316" s="1850">
        <v>14769.233509064845</v>
      </c>
      <c r="J316" s="1850">
        <v>14769.233509064845</v>
      </c>
      <c r="K316" s="1898">
        <v>9.08</v>
      </c>
      <c r="R316" s="327">
        <f t="shared" si="79"/>
        <v>134104.64026230879</v>
      </c>
      <c r="S316" s="327">
        <f t="shared" si="87"/>
        <v>71335.397848783177</v>
      </c>
      <c r="T316" s="327">
        <f t="shared" si="87"/>
        <v>2953.8467018129695</v>
      </c>
      <c r="U316" s="327">
        <f t="shared" si="87"/>
        <v>29686.159353220333</v>
      </c>
      <c r="V316" s="327">
        <f t="shared" si="87"/>
        <v>0</v>
      </c>
      <c r="W316" s="327">
        <f t="shared" si="87"/>
        <v>21415.388588144029</v>
      </c>
      <c r="X316" s="327">
        <f t="shared" si="87"/>
        <v>295.38467018129694</v>
      </c>
      <c r="Y316" s="327">
        <f t="shared" si="87"/>
        <v>443.07700527194532</v>
      </c>
      <c r="Z316" s="327">
        <f t="shared" si="87"/>
        <v>295.38467018129694</v>
      </c>
      <c r="AA316" s="327">
        <f t="shared" si="87"/>
        <v>590.76934036259388</v>
      </c>
      <c r="AB316" s="327">
        <f t="shared" si="87"/>
        <v>1772.3080210877813</v>
      </c>
      <c r="AC316" s="327">
        <f t="shared" si="87"/>
        <v>443.07700527194532</v>
      </c>
      <c r="AD316" s="327">
        <f t="shared" si="87"/>
        <v>443.07700527194532</v>
      </c>
      <c r="AE316" s="327">
        <f t="shared" si="87"/>
        <v>295.38467018129694</v>
      </c>
      <c r="AF316" s="327">
        <f t="shared" si="87"/>
        <v>147.69233509064847</v>
      </c>
      <c r="AG316" s="327">
        <f t="shared" si="80"/>
        <v>2067.6926912690788</v>
      </c>
      <c r="AH316" s="327">
        <f t="shared" si="80"/>
        <v>738.46167545324238</v>
      </c>
      <c r="AI316" s="327">
        <f t="shared" si="80"/>
        <v>738.46167545324238</v>
      </c>
      <c r="AJ316" s="327">
        <f t="shared" si="80"/>
        <v>443.07700527194532</v>
      </c>
      <c r="AK316" s="1336" t="s">
        <v>1596</v>
      </c>
      <c r="AL316" s="89" t="s">
        <v>1596</v>
      </c>
      <c r="AM316" s="1336" t="s">
        <v>1596</v>
      </c>
      <c r="AN316" s="327">
        <f t="shared" si="81"/>
        <v>134104.64026230879</v>
      </c>
      <c r="AO316" s="327">
        <f t="shared" si="88"/>
        <v>71335.397848783177</v>
      </c>
      <c r="AP316" s="327">
        <f t="shared" si="88"/>
        <v>2953.8467018129695</v>
      </c>
      <c r="AQ316" s="327">
        <f t="shared" si="88"/>
        <v>29686.159353220333</v>
      </c>
      <c r="AR316" s="327">
        <f t="shared" si="88"/>
        <v>0</v>
      </c>
      <c r="AS316" s="327">
        <f t="shared" si="88"/>
        <v>21415.388588144029</v>
      </c>
      <c r="AT316" s="327">
        <f t="shared" si="88"/>
        <v>295.38467018129694</v>
      </c>
      <c r="AU316" s="327">
        <f t="shared" si="88"/>
        <v>443.07700527194532</v>
      </c>
      <c r="AV316" s="327">
        <f t="shared" si="88"/>
        <v>295.38467018129694</v>
      </c>
      <c r="AW316" s="327">
        <f t="shared" si="88"/>
        <v>590.76934036259388</v>
      </c>
      <c r="AX316" s="327">
        <f t="shared" si="88"/>
        <v>1772.3080210877813</v>
      </c>
      <c r="AY316" s="327">
        <f t="shared" si="88"/>
        <v>443.07700527194532</v>
      </c>
      <c r="AZ316" s="327">
        <f t="shared" si="88"/>
        <v>443.07700527194532</v>
      </c>
      <c r="BA316" s="327">
        <f t="shared" si="88"/>
        <v>295.38467018129694</v>
      </c>
      <c r="BB316" s="327">
        <f t="shared" si="88"/>
        <v>147.69233509064847</v>
      </c>
      <c r="BC316" s="327">
        <f t="shared" si="82"/>
        <v>2067.6926912690788</v>
      </c>
      <c r="BD316" s="327">
        <f t="shared" si="82"/>
        <v>738.46167545324238</v>
      </c>
      <c r="BE316" s="327">
        <f t="shared" si="82"/>
        <v>738.46167545324238</v>
      </c>
      <c r="BF316" s="327">
        <f t="shared" si="82"/>
        <v>443.07700527194532</v>
      </c>
    </row>
    <row r="317" spans="2:58" ht="14.25">
      <c r="B317" s="12" t="s">
        <v>224</v>
      </c>
      <c r="C317" s="1852" t="s">
        <v>174</v>
      </c>
      <c r="D317" s="1846" t="s">
        <v>177</v>
      </c>
      <c r="E317" s="1886" t="s">
        <v>25</v>
      </c>
      <c r="F317" s="1887" t="s">
        <v>16</v>
      </c>
      <c r="G317" s="1865">
        <v>17.39</v>
      </c>
      <c r="H317" s="1874">
        <v>3.8527560234069824</v>
      </c>
      <c r="I317" s="1850">
        <v>3.8527560234069824</v>
      </c>
      <c r="J317" s="1850">
        <v>3.8527560234069824</v>
      </c>
      <c r="K317" s="1898">
        <v>9.08</v>
      </c>
      <c r="R317" s="327">
        <f t="shared" si="79"/>
        <v>34.983024692535402</v>
      </c>
      <c r="S317" s="327">
        <f t="shared" si="87"/>
        <v>18.608811593055719</v>
      </c>
      <c r="T317" s="327">
        <f t="shared" si="87"/>
        <v>0.77055120468139671</v>
      </c>
      <c r="U317" s="327">
        <f t="shared" si="87"/>
        <v>7.744039607048034</v>
      </c>
      <c r="V317" s="327">
        <f t="shared" si="87"/>
        <v>0</v>
      </c>
      <c r="W317" s="327">
        <f t="shared" si="87"/>
        <v>5.5864962339401254</v>
      </c>
      <c r="X317" s="327">
        <f t="shared" si="87"/>
        <v>7.7055120468139657E-2</v>
      </c>
      <c r="Y317" s="327">
        <f t="shared" si="87"/>
        <v>0.11558268070220946</v>
      </c>
      <c r="Z317" s="327">
        <f t="shared" si="87"/>
        <v>7.7055120468139657E-2</v>
      </c>
      <c r="AA317" s="327">
        <f t="shared" si="87"/>
        <v>0.15411024093627931</v>
      </c>
      <c r="AB317" s="327">
        <f t="shared" si="87"/>
        <v>0.46233072280883786</v>
      </c>
      <c r="AC317" s="327">
        <f t="shared" si="87"/>
        <v>0.11558268070220946</v>
      </c>
      <c r="AD317" s="327">
        <f t="shared" si="87"/>
        <v>0.11558268070220946</v>
      </c>
      <c r="AE317" s="327">
        <f t="shared" si="87"/>
        <v>7.7055120468139657E-2</v>
      </c>
      <c r="AF317" s="327">
        <f t="shared" si="87"/>
        <v>3.8527560234069828E-2</v>
      </c>
      <c r="AG317" s="327">
        <f t="shared" si="80"/>
        <v>0.53938584327697758</v>
      </c>
      <c r="AH317" s="327">
        <f t="shared" si="80"/>
        <v>0.19263780117034918</v>
      </c>
      <c r="AI317" s="327">
        <f t="shared" si="80"/>
        <v>0.19263780117034918</v>
      </c>
      <c r="AJ317" s="327">
        <f t="shared" si="80"/>
        <v>0.11558268070220946</v>
      </c>
      <c r="AK317" s="1336" t="s">
        <v>1596</v>
      </c>
      <c r="AL317" s="89" t="s">
        <v>1596</v>
      </c>
      <c r="AM317" s="1336" t="s">
        <v>1596</v>
      </c>
      <c r="AN317" s="327">
        <f t="shared" si="81"/>
        <v>34.983024692535402</v>
      </c>
      <c r="AO317" s="327">
        <f t="shared" si="88"/>
        <v>18.608811593055719</v>
      </c>
      <c r="AP317" s="327">
        <f t="shared" si="88"/>
        <v>0.77055120468139671</v>
      </c>
      <c r="AQ317" s="327">
        <f t="shared" si="88"/>
        <v>7.744039607048034</v>
      </c>
      <c r="AR317" s="327">
        <f t="shared" si="88"/>
        <v>0</v>
      </c>
      <c r="AS317" s="327">
        <f t="shared" si="88"/>
        <v>5.5864962339401254</v>
      </c>
      <c r="AT317" s="327">
        <f t="shared" si="88"/>
        <v>7.7055120468139657E-2</v>
      </c>
      <c r="AU317" s="327">
        <f t="shared" si="88"/>
        <v>0.11558268070220946</v>
      </c>
      <c r="AV317" s="327">
        <f t="shared" si="88"/>
        <v>7.7055120468139657E-2</v>
      </c>
      <c r="AW317" s="327">
        <f t="shared" si="88"/>
        <v>0.15411024093627931</v>
      </c>
      <c r="AX317" s="327">
        <f t="shared" si="88"/>
        <v>0.46233072280883786</v>
      </c>
      <c r="AY317" s="327">
        <f t="shared" si="88"/>
        <v>0.11558268070220946</v>
      </c>
      <c r="AZ317" s="327">
        <f t="shared" si="88"/>
        <v>0.11558268070220946</v>
      </c>
      <c r="BA317" s="327">
        <f t="shared" si="88"/>
        <v>7.7055120468139657E-2</v>
      </c>
      <c r="BB317" s="327">
        <f t="shared" si="88"/>
        <v>3.8527560234069828E-2</v>
      </c>
      <c r="BC317" s="327">
        <f t="shared" si="82"/>
        <v>0.53938584327697758</v>
      </c>
      <c r="BD317" s="327">
        <f t="shared" si="82"/>
        <v>0.19263780117034918</v>
      </c>
      <c r="BE317" s="327">
        <f t="shared" si="82"/>
        <v>0.19263780117034918</v>
      </c>
      <c r="BF317" s="327">
        <f t="shared" si="82"/>
        <v>0.11558268070220946</v>
      </c>
    </row>
    <row r="318" spans="2:58" ht="14.25">
      <c r="B318" s="12" t="s">
        <v>224</v>
      </c>
      <c r="C318" s="1852" t="s">
        <v>174</v>
      </c>
      <c r="D318" s="1846" t="s">
        <v>179</v>
      </c>
      <c r="E318" s="1886" t="s">
        <v>25</v>
      </c>
      <c r="F318" s="1887" t="s">
        <v>16</v>
      </c>
      <c r="G318" s="1865">
        <v>17.850000000000001</v>
      </c>
      <c r="H318" s="1874">
        <v>30690.665283203129</v>
      </c>
      <c r="I318" s="1850">
        <v>30690.665283203129</v>
      </c>
      <c r="J318" s="1850">
        <v>30690.665283203129</v>
      </c>
      <c r="K318" s="1898">
        <v>9.08</v>
      </c>
      <c r="R318" s="327">
        <f t="shared" si="79"/>
        <v>278671.24077148439</v>
      </c>
      <c r="S318" s="327">
        <f t="shared" si="87"/>
        <v>148235.91331787105</v>
      </c>
      <c r="T318" s="327">
        <f t="shared" si="87"/>
        <v>6138.1330566406268</v>
      </c>
      <c r="U318" s="327">
        <f t="shared" si="87"/>
        <v>61688.237219238275</v>
      </c>
      <c r="V318" s="327">
        <f t="shared" si="87"/>
        <v>0</v>
      </c>
      <c r="W318" s="327">
        <f t="shared" si="87"/>
        <v>44501.464660644539</v>
      </c>
      <c r="X318" s="327">
        <f t="shared" si="87"/>
        <v>613.81330566406257</v>
      </c>
      <c r="Y318" s="327">
        <f t="shared" si="87"/>
        <v>920.71995849609368</v>
      </c>
      <c r="Z318" s="327">
        <f t="shared" si="87"/>
        <v>613.81330566406257</v>
      </c>
      <c r="AA318" s="327">
        <f t="shared" si="87"/>
        <v>1227.6266113281251</v>
      </c>
      <c r="AB318" s="327">
        <f t="shared" si="87"/>
        <v>3682.8798339843747</v>
      </c>
      <c r="AC318" s="327">
        <f t="shared" si="87"/>
        <v>920.71995849609368</v>
      </c>
      <c r="AD318" s="327">
        <f t="shared" si="87"/>
        <v>920.71995849609368</v>
      </c>
      <c r="AE318" s="327">
        <f t="shared" si="87"/>
        <v>613.81330566406257</v>
      </c>
      <c r="AF318" s="327">
        <f t="shared" si="87"/>
        <v>306.90665283203128</v>
      </c>
      <c r="AG318" s="327">
        <f t="shared" si="80"/>
        <v>4296.6931396484379</v>
      </c>
      <c r="AH318" s="327">
        <f t="shared" si="80"/>
        <v>1534.5332641601567</v>
      </c>
      <c r="AI318" s="327">
        <f t="shared" si="80"/>
        <v>1534.5332641601567</v>
      </c>
      <c r="AJ318" s="327">
        <f t="shared" si="80"/>
        <v>920.71995849609368</v>
      </c>
      <c r="AK318" s="1336" t="s">
        <v>1596</v>
      </c>
      <c r="AL318" s="89" t="s">
        <v>1596</v>
      </c>
      <c r="AM318" s="1336" t="s">
        <v>1596</v>
      </c>
      <c r="AN318" s="327">
        <f t="shared" si="81"/>
        <v>278671.24077148439</v>
      </c>
      <c r="AO318" s="327">
        <f t="shared" si="88"/>
        <v>148235.91331787105</v>
      </c>
      <c r="AP318" s="327">
        <f t="shared" si="88"/>
        <v>6138.1330566406268</v>
      </c>
      <c r="AQ318" s="327">
        <f t="shared" si="88"/>
        <v>61688.237219238275</v>
      </c>
      <c r="AR318" s="327">
        <f t="shared" si="88"/>
        <v>0</v>
      </c>
      <c r="AS318" s="327">
        <f t="shared" si="88"/>
        <v>44501.464660644539</v>
      </c>
      <c r="AT318" s="327">
        <f t="shared" si="88"/>
        <v>613.81330566406257</v>
      </c>
      <c r="AU318" s="327">
        <f t="shared" si="88"/>
        <v>920.71995849609368</v>
      </c>
      <c r="AV318" s="327">
        <f t="shared" si="88"/>
        <v>613.81330566406257</v>
      </c>
      <c r="AW318" s="327">
        <f t="shared" si="88"/>
        <v>1227.6266113281251</v>
      </c>
      <c r="AX318" s="327">
        <f t="shared" si="88"/>
        <v>3682.8798339843747</v>
      </c>
      <c r="AY318" s="327">
        <f t="shared" si="88"/>
        <v>920.71995849609368</v>
      </c>
      <c r="AZ318" s="327">
        <f t="shared" si="88"/>
        <v>920.71995849609368</v>
      </c>
      <c r="BA318" s="327">
        <f t="shared" si="88"/>
        <v>613.81330566406257</v>
      </c>
      <c r="BB318" s="327">
        <f t="shared" si="88"/>
        <v>306.90665283203128</v>
      </c>
      <c r="BC318" s="327">
        <f t="shared" si="82"/>
        <v>4296.6931396484379</v>
      </c>
      <c r="BD318" s="327">
        <f t="shared" si="82"/>
        <v>1534.5332641601567</v>
      </c>
      <c r="BE318" s="327">
        <f t="shared" si="82"/>
        <v>1534.5332641601567</v>
      </c>
      <c r="BF318" s="327">
        <f t="shared" si="82"/>
        <v>920.71995849609368</v>
      </c>
    </row>
    <row r="319" spans="2:58" ht="14.25">
      <c r="B319" s="12" t="s">
        <v>224</v>
      </c>
      <c r="C319" s="1852" t="s">
        <v>174</v>
      </c>
      <c r="D319" s="1846" t="s">
        <v>180</v>
      </c>
      <c r="E319" s="1886" t="s">
        <v>25</v>
      </c>
      <c r="F319" s="1887" t="s">
        <v>16</v>
      </c>
      <c r="G319" s="1865">
        <v>17.850000000000001</v>
      </c>
      <c r="H319" s="1874">
        <v>35209.907202161405</v>
      </c>
      <c r="I319" s="1850">
        <v>35209.907202161405</v>
      </c>
      <c r="J319" s="1850">
        <v>35209.907202161405</v>
      </c>
      <c r="K319" s="1898">
        <v>9.08</v>
      </c>
      <c r="R319" s="327">
        <f t="shared" si="79"/>
        <v>319705.95739562553</v>
      </c>
      <c r="S319" s="327">
        <f t="shared" si="87"/>
        <v>170063.85178643954</v>
      </c>
      <c r="T319" s="327">
        <f t="shared" si="87"/>
        <v>7041.9814404322824</v>
      </c>
      <c r="U319" s="327">
        <f t="shared" si="87"/>
        <v>70771.913476344416</v>
      </c>
      <c r="V319" s="327">
        <f t="shared" si="87"/>
        <v>0</v>
      </c>
      <c r="W319" s="327">
        <f t="shared" si="87"/>
        <v>51054.36544313404</v>
      </c>
      <c r="X319" s="327">
        <f t="shared" si="87"/>
        <v>704.19814404322813</v>
      </c>
      <c r="Y319" s="327">
        <f t="shared" si="87"/>
        <v>1056.2972160648419</v>
      </c>
      <c r="Z319" s="327">
        <f t="shared" si="87"/>
        <v>704.19814404322813</v>
      </c>
      <c r="AA319" s="327">
        <f t="shared" si="87"/>
        <v>1408.3962880864563</v>
      </c>
      <c r="AB319" s="327">
        <f t="shared" si="87"/>
        <v>4225.1888642593676</v>
      </c>
      <c r="AC319" s="327">
        <f t="shared" si="87"/>
        <v>1056.2972160648419</v>
      </c>
      <c r="AD319" s="327">
        <f t="shared" si="87"/>
        <v>1056.2972160648419</v>
      </c>
      <c r="AE319" s="327">
        <f t="shared" si="87"/>
        <v>704.19814404322813</v>
      </c>
      <c r="AF319" s="327">
        <f t="shared" si="87"/>
        <v>352.09907202161406</v>
      </c>
      <c r="AG319" s="327">
        <f t="shared" si="80"/>
        <v>4929.3870083025968</v>
      </c>
      <c r="AH319" s="327">
        <f t="shared" si="80"/>
        <v>1760.4953601080706</v>
      </c>
      <c r="AI319" s="327">
        <f t="shared" si="80"/>
        <v>1760.4953601080706</v>
      </c>
      <c r="AJ319" s="327">
        <f t="shared" si="80"/>
        <v>1056.2972160648419</v>
      </c>
      <c r="AK319" s="1336" t="s">
        <v>1596</v>
      </c>
      <c r="AL319" s="89" t="s">
        <v>1596</v>
      </c>
      <c r="AM319" s="1336" t="s">
        <v>1596</v>
      </c>
      <c r="AN319" s="327">
        <f t="shared" si="81"/>
        <v>319705.95739562553</v>
      </c>
      <c r="AO319" s="327">
        <f t="shared" si="88"/>
        <v>170063.85178643954</v>
      </c>
      <c r="AP319" s="327">
        <f t="shared" si="88"/>
        <v>7041.9814404322824</v>
      </c>
      <c r="AQ319" s="327">
        <f t="shared" si="88"/>
        <v>70771.913476344416</v>
      </c>
      <c r="AR319" s="327">
        <f t="shared" si="88"/>
        <v>0</v>
      </c>
      <c r="AS319" s="327">
        <f t="shared" si="88"/>
        <v>51054.36544313404</v>
      </c>
      <c r="AT319" s="327">
        <f t="shared" si="88"/>
        <v>704.19814404322813</v>
      </c>
      <c r="AU319" s="327">
        <f t="shared" si="88"/>
        <v>1056.2972160648419</v>
      </c>
      <c r="AV319" s="327">
        <f t="shared" si="88"/>
        <v>704.19814404322813</v>
      </c>
      <c r="AW319" s="327">
        <f t="shared" si="88"/>
        <v>1408.3962880864563</v>
      </c>
      <c r="AX319" s="327">
        <f t="shared" si="88"/>
        <v>4225.1888642593676</v>
      </c>
      <c r="AY319" s="327">
        <f t="shared" si="88"/>
        <v>1056.2972160648419</v>
      </c>
      <c r="AZ319" s="327">
        <f t="shared" si="88"/>
        <v>1056.2972160648419</v>
      </c>
      <c r="BA319" s="327">
        <f t="shared" si="88"/>
        <v>704.19814404322813</v>
      </c>
      <c r="BB319" s="327">
        <f t="shared" si="88"/>
        <v>352.09907202161406</v>
      </c>
      <c r="BC319" s="327">
        <f t="shared" si="82"/>
        <v>4929.3870083025968</v>
      </c>
      <c r="BD319" s="327">
        <f t="shared" si="82"/>
        <v>1760.4953601080706</v>
      </c>
      <c r="BE319" s="327">
        <f t="shared" si="82"/>
        <v>1760.4953601080706</v>
      </c>
      <c r="BF319" s="327">
        <f t="shared" si="82"/>
        <v>1056.2972160648419</v>
      </c>
    </row>
    <row r="320" spans="2:58" ht="14.25">
      <c r="B320" s="12" t="s">
        <v>224</v>
      </c>
      <c r="C320" s="1852" t="s">
        <v>174</v>
      </c>
      <c r="D320" s="1846" t="s">
        <v>178</v>
      </c>
      <c r="E320" s="1886" t="s">
        <v>25</v>
      </c>
      <c r="F320" s="1887" t="s">
        <v>16</v>
      </c>
      <c r="G320" s="1865">
        <v>17.39</v>
      </c>
      <c r="H320" s="1874">
        <v>3850.4699866329502</v>
      </c>
      <c r="I320" s="1850">
        <v>3850.4699866329502</v>
      </c>
      <c r="J320" s="1850">
        <v>3850.4699866329502</v>
      </c>
      <c r="K320" s="1898">
        <v>9.08</v>
      </c>
      <c r="R320" s="327">
        <f t="shared" si="79"/>
        <v>34962.267478627189</v>
      </c>
      <c r="S320" s="327">
        <f t="shared" si="87"/>
        <v>18597.770035437145</v>
      </c>
      <c r="T320" s="327">
        <f t="shared" si="87"/>
        <v>770.09399732659028</v>
      </c>
      <c r="U320" s="327">
        <f t="shared" si="87"/>
        <v>7739.4446731322296</v>
      </c>
      <c r="V320" s="327">
        <f t="shared" si="87"/>
        <v>0</v>
      </c>
      <c r="W320" s="327">
        <f t="shared" si="87"/>
        <v>5583.181480617779</v>
      </c>
      <c r="X320" s="327">
        <f t="shared" si="87"/>
        <v>77.00939973265902</v>
      </c>
      <c r="Y320" s="327">
        <f t="shared" si="87"/>
        <v>115.51409959898849</v>
      </c>
      <c r="Z320" s="327">
        <f t="shared" si="87"/>
        <v>77.00939973265902</v>
      </c>
      <c r="AA320" s="327">
        <f t="shared" si="87"/>
        <v>154.01879946531804</v>
      </c>
      <c r="AB320" s="327">
        <f t="shared" si="87"/>
        <v>462.05639839595398</v>
      </c>
      <c r="AC320" s="327">
        <f t="shared" si="87"/>
        <v>115.51409959898849</v>
      </c>
      <c r="AD320" s="327">
        <f t="shared" si="87"/>
        <v>115.51409959898849</v>
      </c>
      <c r="AE320" s="327">
        <f t="shared" si="87"/>
        <v>77.00939973265902</v>
      </c>
      <c r="AF320" s="327">
        <f t="shared" si="87"/>
        <v>38.50469986632951</v>
      </c>
      <c r="AG320" s="327">
        <f t="shared" si="80"/>
        <v>539.0657981286131</v>
      </c>
      <c r="AH320" s="327">
        <f t="shared" si="80"/>
        <v>192.52349933164757</v>
      </c>
      <c r="AI320" s="327">
        <f t="shared" si="80"/>
        <v>192.52349933164757</v>
      </c>
      <c r="AJ320" s="327">
        <f t="shared" si="80"/>
        <v>115.51409959898849</v>
      </c>
      <c r="AK320" s="1336" t="s">
        <v>1596</v>
      </c>
      <c r="AL320" s="89" t="s">
        <v>1596</v>
      </c>
      <c r="AM320" s="1336" t="s">
        <v>1596</v>
      </c>
      <c r="AN320" s="327">
        <f t="shared" si="81"/>
        <v>34962.267478627189</v>
      </c>
      <c r="AO320" s="327">
        <f t="shared" si="88"/>
        <v>18597.770035437145</v>
      </c>
      <c r="AP320" s="327">
        <f t="shared" si="88"/>
        <v>770.09399732659028</v>
      </c>
      <c r="AQ320" s="327">
        <f t="shared" si="88"/>
        <v>7739.4446731322296</v>
      </c>
      <c r="AR320" s="327">
        <f t="shared" si="88"/>
        <v>0</v>
      </c>
      <c r="AS320" s="327">
        <f t="shared" si="88"/>
        <v>5583.181480617779</v>
      </c>
      <c r="AT320" s="327">
        <f t="shared" si="88"/>
        <v>77.00939973265902</v>
      </c>
      <c r="AU320" s="327">
        <f t="shared" si="88"/>
        <v>115.51409959898849</v>
      </c>
      <c r="AV320" s="327">
        <f t="shared" si="88"/>
        <v>77.00939973265902</v>
      </c>
      <c r="AW320" s="327">
        <f t="shared" si="88"/>
        <v>154.01879946531804</v>
      </c>
      <c r="AX320" s="327">
        <f t="shared" si="88"/>
        <v>462.05639839595398</v>
      </c>
      <c r="AY320" s="327">
        <f t="shared" si="88"/>
        <v>115.51409959898849</v>
      </c>
      <c r="AZ320" s="327">
        <f t="shared" si="88"/>
        <v>115.51409959898849</v>
      </c>
      <c r="BA320" s="327">
        <f t="shared" si="88"/>
        <v>77.00939973265902</v>
      </c>
      <c r="BB320" s="327">
        <f t="shared" si="88"/>
        <v>38.50469986632951</v>
      </c>
      <c r="BC320" s="327">
        <f t="shared" si="82"/>
        <v>539.0657981286131</v>
      </c>
      <c r="BD320" s="327">
        <f t="shared" si="82"/>
        <v>192.52349933164757</v>
      </c>
      <c r="BE320" s="327">
        <f t="shared" si="82"/>
        <v>192.52349933164757</v>
      </c>
      <c r="BF320" s="327">
        <f t="shared" si="82"/>
        <v>115.51409959898849</v>
      </c>
    </row>
    <row r="321" spans="2:58" ht="14.25">
      <c r="B321" s="12" t="s">
        <v>224</v>
      </c>
      <c r="C321" s="1852" t="s">
        <v>174</v>
      </c>
      <c r="D321" s="1846" t="s">
        <v>143</v>
      </c>
      <c r="E321" s="1886" t="s">
        <v>25</v>
      </c>
      <c r="F321" s="1887" t="s">
        <v>16</v>
      </c>
      <c r="G321" s="1865">
        <v>17.39</v>
      </c>
      <c r="H321" s="1874">
        <v>1094.6031195767998</v>
      </c>
      <c r="I321" s="1850">
        <v>1094.6031195767998</v>
      </c>
      <c r="J321" s="1850">
        <v>1094.6031195767998</v>
      </c>
      <c r="K321" s="1898">
        <v>9.08</v>
      </c>
      <c r="R321" s="327">
        <f t="shared" si="79"/>
        <v>9938.9963257573418</v>
      </c>
      <c r="S321" s="327">
        <f t="shared" si="87"/>
        <v>5286.9330675559413</v>
      </c>
      <c r="T321" s="327">
        <f t="shared" si="87"/>
        <v>218.92062391536001</v>
      </c>
      <c r="U321" s="327">
        <f t="shared" si="87"/>
        <v>2200.1522703493674</v>
      </c>
      <c r="V321" s="327">
        <f t="shared" si="87"/>
        <v>0</v>
      </c>
      <c r="W321" s="327">
        <f t="shared" si="87"/>
        <v>1587.1745233863599</v>
      </c>
      <c r="X321" s="327">
        <f t="shared" si="87"/>
        <v>21.892062391535998</v>
      </c>
      <c r="Y321" s="327">
        <f t="shared" si="87"/>
        <v>32.838093587303987</v>
      </c>
      <c r="Z321" s="327">
        <f t="shared" si="87"/>
        <v>21.892062391535998</v>
      </c>
      <c r="AA321" s="327">
        <f t="shared" si="87"/>
        <v>43.784124783071995</v>
      </c>
      <c r="AB321" s="327">
        <f t="shared" si="87"/>
        <v>131.35237434921595</v>
      </c>
      <c r="AC321" s="327">
        <f t="shared" si="87"/>
        <v>32.838093587303987</v>
      </c>
      <c r="AD321" s="327">
        <f t="shared" si="87"/>
        <v>32.838093587303987</v>
      </c>
      <c r="AE321" s="327">
        <f t="shared" si="87"/>
        <v>21.892062391535998</v>
      </c>
      <c r="AF321" s="327">
        <f t="shared" si="87"/>
        <v>10.946031195767999</v>
      </c>
      <c r="AG321" s="327">
        <f t="shared" si="80"/>
        <v>153.24443674075198</v>
      </c>
      <c r="AH321" s="327">
        <f t="shared" si="80"/>
        <v>54.730155978840003</v>
      </c>
      <c r="AI321" s="327">
        <f t="shared" si="80"/>
        <v>54.730155978840003</v>
      </c>
      <c r="AJ321" s="327">
        <f t="shared" si="80"/>
        <v>32.838093587303987</v>
      </c>
      <c r="AK321" s="1336" t="s">
        <v>1596</v>
      </c>
      <c r="AL321" s="89" t="s">
        <v>1596</v>
      </c>
      <c r="AM321" s="1336" t="s">
        <v>1596</v>
      </c>
      <c r="AN321" s="327">
        <f t="shared" si="81"/>
        <v>9938.9963257573418</v>
      </c>
      <c r="AO321" s="327">
        <f t="shared" si="88"/>
        <v>5286.9330675559413</v>
      </c>
      <c r="AP321" s="327">
        <f t="shared" si="88"/>
        <v>218.92062391536001</v>
      </c>
      <c r="AQ321" s="327">
        <f t="shared" si="88"/>
        <v>2200.1522703493674</v>
      </c>
      <c r="AR321" s="327">
        <f t="shared" si="88"/>
        <v>0</v>
      </c>
      <c r="AS321" s="327">
        <f t="shared" si="88"/>
        <v>1587.1745233863599</v>
      </c>
      <c r="AT321" s="327">
        <f t="shared" si="88"/>
        <v>21.892062391535998</v>
      </c>
      <c r="AU321" s="327">
        <f t="shared" si="88"/>
        <v>32.838093587303987</v>
      </c>
      <c r="AV321" s="327">
        <f t="shared" si="88"/>
        <v>21.892062391535998</v>
      </c>
      <c r="AW321" s="327">
        <f t="shared" si="88"/>
        <v>43.784124783071995</v>
      </c>
      <c r="AX321" s="327">
        <f t="shared" si="88"/>
        <v>131.35237434921595</v>
      </c>
      <c r="AY321" s="327">
        <f t="shared" si="88"/>
        <v>32.838093587303987</v>
      </c>
      <c r="AZ321" s="327">
        <f t="shared" si="88"/>
        <v>32.838093587303987</v>
      </c>
      <c r="BA321" s="327">
        <f t="shared" si="88"/>
        <v>21.892062391535998</v>
      </c>
      <c r="BB321" s="327">
        <f t="shared" si="88"/>
        <v>10.946031195767999</v>
      </c>
      <c r="BC321" s="327">
        <f t="shared" si="82"/>
        <v>153.24443674075198</v>
      </c>
      <c r="BD321" s="327">
        <f t="shared" si="82"/>
        <v>54.730155978840003</v>
      </c>
      <c r="BE321" s="327">
        <f t="shared" si="82"/>
        <v>54.730155978840003</v>
      </c>
      <c r="BF321" s="327">
        <f t="shared" si="82"/>
        <v>32.838093587303987</v>
      </c>
    </row>
    <row r="322" spans="2:58" ht="14.25">
      <c r="B322" s="12" t="s">
        <v>224</v>
      </c>
      <c r="C322" s="1852" t="s">
        <v>174</v>
      </c>
      <c r="D322" s="1846" t="s">
        <v>1713</v>
      </c>
      <c r="E322" s="1886" t="s">
        <v>25</v>
      </c>
      <c r="F322" s="1887" t="s">
        <v>16</v>
      </c>
      <c r="G322" s="1865">
        <v>17.39</v>
      </c>
      <c r="H322" s="1874">
        <v>8544.6892282125009</v>
      </c>
      <c r="I322" s="1850">
        <v>8544.6892282125009</v>
      </c>
      <c r="J322" s="1850">
        <v>8544.6892282125009</v>
      </c>
      <c r="K322" s="1898">
        <v>9.08</v>
      </c>
      <c r="R322" s="327">
        <f t="shared" si="79"/>
        <v>77585.778192169513</v>
      </c>
      <c r="S322" s="327">
        <f t="shared" si="87"/>
        <v>41270.848972266373</v>
      </c>
      <c r="T322" s="327">
        <f t="shared" si="87"/>
        <v>1708.9378456425006</v>
      </c>
      <c r="U322" s="327">
        <f t="shared" si="87"/>
        <v>17174.825348707127</v>
      </c>
      <c r="V322" s="327">
        <f t="shared" si="87"/>
        <v>0</v>
      </c>
      <c r="W322" s="327">
        <f t="shared" si="87"/>
        <v>12389.799380908129</v>
      </c>
      <c r="X322" s="327">
        <f t="shared" si="87"/>
        <v>170.89378456425004</v>
      </c>
      <c r="Y322" s="327">
        <f t="shared" si="87"/>
        <v>256.340676846375</v>
      </c>
      <c r="Z322" s="327">
        <f t="shared" si="87"/>
        <v>170.89378456425004</v>
      </c>
      <c r="AA322" s="327">
        <f t="shared" si="87"/>
        <v>341.78756912850008</v>
      </c>
      <c r="AB322" s="327">
        <f t="shared" si="87"/>
        <v>1025.3627073855</v>
      </c>
      <c r="AC322" s="327">
        <f t="shared" si="87"/>
        <v>256.340676846375</v>
      </c>
      <c r="AD322" s="327">
        <f t="shared" si="87"/>
        <v>256.340676846375</v>
      </c>
      <c r="AE322" s="327">
        <f t="shared" si="87"/>
        <v>170.89378456425004</v>
      </c>
      <c r="AF322" s="327">
        <f t="shared" si="87"/>
        <v>85.44689228212502</v>
      </c>
      <c r="AG322" s="327">
        <f t="shared" si="80"/>
        <v>1196.2564919497504</v>
      </c>
      <c r="AH322" s="327">
        <f t="shared" si="80"/>
        <v>427.23446141062516</v>
      </c>
      <c r="AI322" s="327">
        <f t="shared" si="80"/>
        <v>427.23446141062516</v>
      </c>
      <c r="AJ322" s="327">
        <f t="shared" si="80"/>
        <v>256.340676846375</v>
      </c>
      <c r="AK322" s="1336" t="s">
        <v>1596</v>
      </c>
      <c r="AL322" s="89" t="s">
        <v>1596</v>
      </c>
      <c r="AM322" s="1336" t="s">
        <v>1596</v>
      </c>
      <c r="AN322" s="327">
        <f t="shared" si="81"/>
        <v>77585.778192169513</v>
      </c>
      <c r="AO322" s="327">
        <f t="shared" si="88"/>
        <v>41270.848972266373</v>
      </c>
      <c r="AP322" s="327">
        <f t="shared" si="88"/>
        <v>1708.9378456425006</v>
      </c>
      <c r="AQ322" s="327">
        <f t="shared" si="88"/>
        <v>17174.825348707127</v>
      </c>
      <c r="AR322" s="327">
        <f t="shared" si="88"/>
        <v>0</v>
      </c>
      <c r="AS322" s="327">
        <f t="shared" si="88"/>
        <v>12389.799380908129</v>
      </c>
      <c r="AT322" s="327">
        <f t="shared" si="88"/>
        <v>170.89378456425004</v>
      </c>
      <c r="AU322" s="327">
        <f t="shared" si="88"/>
        <v>256.340676846375</v>
      </c>
      <c r="AV322" s="327">
        <f t="shared" si="88"/>
        <v>170.89378456425004</v>
      </c>
      <c r="AW322" s="327">
        <f t="shared" si="88"/>
        <v>341.78756912850008</v>
      </c>
      <c r="AX322" s="327">
        <f t="shared" si="88"/>
        <v>1025.3627073855</v>
      </c>
      <c r="AY322" s="327">
        <f t="shared" si="88"/>
        <v>256.340676846375</v>
      </c>
      <c r="AZ322" s="327">
        <f t="shared" si="88"/>
        <v>256.340676846375</v>
      </c>
      <c r="BA322" s="327">
        <f t="shared" si="88"/>
        <v>170.89378456425004</v>
      </c>
      <c r="BB322" s="327">
        <f t="shared" si="88"/>
        <v>85.44689228212502</v>
      </c>
      <c r="BC322" s="327">
        <f t="shared" si="82"/>
        <v>1196.2564919497504</v>
      </c>
      <c r="BD322" s="327">
        <f t="shared" si="82"/>
        <v>427.23446141062516</v>
      </c>
      <c r="BE322" s="327">
        <f t="shared" si="82"/>
        <v>427.23446141062516</v>
      </c>
      <c r="BF322" s="327">
        <f t="shared" si="82"/>
        <v>256.340676846375</v>
      </c>
    </row>
    <row r="323" spans="2:58" ht="14.25">
      <c r="B323" s="12" t="s">
        <v>224</v>
      </c>
      <c r="C323" s="1852" t="s">
        <v>174</v>
      </c>
      <c r="D323" s="1846" t="s">
        <v>90</v>
      </c>
      <c r="E323" s="1886" t="s">
        <v>25</v>
      </c>
      <c r="F323" s="1887" t="s">
        <v>16</v>
      </c>
      <c r="G323" s="1865">
        <v>17.940000000000001</v>
      </c>
      <c r="H323" s="1874">
        <v>2814.4791375946043</v>
      </c>
      <c r="I323" s="1850">
        <v>2814.4791375946043</v>
      </c>
      <c r="J323" s="1850">
        <v>2814.4791375946043</v>
      </c>
      <c r="K323" s="1898">
        <v>9.08</v>
      </c>
      <c r="R323" s="327">
        <f t="shared" si="79"/>
        <v>25555.470569359008</v>
      </c>
      <c r="S323" s="327">
        <f t="shared" si="87"/>
        <v>13593.934234581935</v>
      </c>
      <c r="T323" s="327">
        <f t="shared" si="87"/>
        <v>562.89582751892101</v>
      </c>
      <c r="U323" s="327">
        <f t="shared" si="87"/>
        <v>5657.1030665651542</v>
      </c>
      <c r="V323" s="327">
        <f t="shared" si="87"/>
        <v>0</v>
      </c>
      <c r="W323" s="327">
        <f t="shared" si="87"/>
        <v>4080.9947495121769</v>
      </c>
      <c r="X323" s="327">
        <f t="shared" si="87"/>
        <v>56.289582751892091</v>
      </c>
      <c r="Y323" s="327">
        <f t="shared" si="87"/>
        <v>84.434374127838126</v>
      </c>
      <c r="Z323" s="327">
        <f t="shared" si="87"/>
        <v>56.289582751892091</v>
      </c>
      <c r="AA323" s="327">
        <f t="shared" si="87"/>
        <v>112.57916550378418</v>
      </c>
      <c r="AB323" s="327">
        <f t="shared" si="87"/>
        <v>337.7374965113525</v>
      </c>
      <c r="AC323" s="327">
        <f t="shared" si="87"/>
        <v>84.434374127838126</v>
      </c>
      <c r="AD323" s="327">
        <f t="shared" si="87"/>
        <v>84.434374127838126</v>
      </c>
      <c r="AE323" s="327">
        <f t="shared" si="87"/>
        <v>56.289582751892091</v>
      </c>
      <c r="AF323" s="327">
        <f t="shared" si="87"/>
        <v>28.144791375946046</v>
      </c>
      <c r="AG323" s="327">
        <f t="shared" si="80"/>
        <v>394.02707926324467</v>
      </c>
      <c r="AH323" s="327">
        <f t="shared" si="80"/>
        <v>140.72395687973025</v>
      </c>
      <c r="AI323" s="327">
        <f t="shared" si="80"/>
        <v>140.72395687973025</v>
      </c>
      <c r="AJ323" s="327">
        <f t="shared" si="80"/>
        <v>84.434374127838126</v>
      </c>
      <c r="AK323" s="1336" t="s">
        <v>1596</v>
      </c>
      <c r="AL323" s="89" t="s">
        <v>1596</v>
      </c>
      <c r="AM323" s="1336" t="s">
        <v>1596</v>
      </c>
      <c r="AN323" s="327">
        <f t="shared" si="81"/>
        <v>25555.470569359008</v>
      </c>
      <c r="AO323" s="327">
        <f t="shared" si="88"/>
        <v>13593.934234581935</v>
      </c>
      <c r="AP323" s="327">
        <f t="shared" si="88"/>
        <v>562.89582751892101</v>
      </c>
      <c r="AQ323" s="327">
        <f t="shared" si="88"/>
        <v>5657.1030665651542</v>
      </c>
      <c r="AR323" s="327">
        <f t="shared" si="88"/>
        <v>0</v>
      </c>
      <c r="AS323" s="327">
        <f t="shared" si="88"/>
        <v>4080.9947495121769</v>
      </c>
      <c r="AT323" s="327">
        <f t="shared" si="88"/>
        <v>56.289582751892091</v>
      </c>
      <c r="AU323" s="327">
        <f t="shared" si="88"/>
        <v>84.434374127838126</v>
      </c>
      <c r="AV323" s="327">
        <f t="shared" si="88"/>
        <v>56.289582751892091</v>
      </c>
      <c r="AW323" s="327">
        <f t="shared" si="88"/>
        <v>112.57916550378418</v>
      </c>
      <c r="AX323" s="327">
        <f t="shared" si="88"/>
        <v>337.7374965113525</v>
      </c>
      <c r="AY323" s="327">
        <f t="shared" si="88"/>
        <v>84.434374127838126</v>
      </c>
      <c r="AZ323" s="327">
        <f t="shared" si="88"/>
        <v>84.434374127838126</v>
      </c>
      <c r="BA323" s="327">
        <f t="shared" si="88"/>
        <v>56.289582751892091</v>
      </c>
      <c r="BB323" s="327">
        <f t="shared" si="88"/>
        <v>28.144791375946046</v>
      </c>
      <c r="BC323" s="327">
        <f t="shared" si="82"/>
        <v>394.02707926324467</v>
      </c>
      <c r="BD323" s="327">
        <f t="shared" si="82"/>
        <v>140.72395687973025</v>
      </c>
      <c r="BE323" s="327">
        <f t="shared" si="82"/>
        <v>140.72395687973025</v>
      </c>
      <c r="BF323" s="327">
        <f t="shared" si="82"/>
        <v>84.434374127838126</v>
      </c>
    </row>
    <row r="324" spans="2:58" ht="14.25">
      <c r="B324" s="12" t="s">
        <v>224</v>
      </c>
      <c r="C324" s="1852" t="s">
        <v>60</v>
      </c>
      <c r="D324" s="1846" t="s">
        <v>218</v>
      </c>
      <c r="E324" s="1845" t="s">
        <v>25</v>
      </c>
      <c r="F324" s="1566" t="s">
        <v>16</v>
      </c>
      <c r="G324" s="1865">
        <v>17.39</v>
      </c>
      <c r="H324" s="1874">
        <v>6768.7241211108785</v>
      </c>
      <c r="I324" s="1850">
        <v>6768.7241211108785</v>
      </c>
      <c r="J324" s="1850">
        <v>6768.7241211108785</v>
      </c>
      <c r="K324" s="1898">
        <v>9.08</v>
      </c>
      <c r="R324" s="327">
        <f t="shared" si="79"/>
        <v>61460.015019686776</v>
      </c>
      <c r="S324" s="327">
        <f t="shared" si="87"/>
        <v>32692.937504965535</v>
      </c>
      <c r="T324" s="327">
        <f t="shared" si="87"/>
        <v>1353.744824222176</v>
      </c>
      <c r="U324" s="327">
        <f t="shared" si="87"/>
        <v>13605.135483432863</v>
      </c>
      <c r="V324" s="327">
        <f t="shared" si="87"/>
        <v>0</v>
      </c>
      <c r="W324" s="327">
        <f t="shared" si="87"/>
        <v>9814.6499756107751</v>
      </c>
      <c r="X324" s="327">
        <f t="shared" si="87"/>
        <v>135.37448242221757</v>
      </c>
      <c r="Y324" s="327">
        <f t="shared" si="87"/>
        <v>203.06172363332632</v>
      </c>
      <c r="Z324" s="327">
        <f t="shared" si="87"/>
        <v>135.37448242221757</v>
      </c>
      <c r="AA324" s="327">
        <f t="shared" si="87"/>
        <v>270.74896484443514</v>
      </c>
      <c r="AB324" s="327">
        <f t="shared" si="87"/>
        <v>812.24689453330529</v>
      </c>
      <c r="AC324" s="327">
        <f t="shared" si="87"/>
        <v>203.06172363332632</v>
      </c>
      <c r="AD324" s="327">
        <f t="shared" si="87"/>
        <v>203.06172363332632</v>
      </c>
      <c r="AE324" s="327">
        <f t="shared" si="87"/>
        <v>135.37448242221757</v>
      </c>
      <c r="AF324" s="327">
        <f t="shared" si="87"/>
        <v>67.687241211108784</v>
      </c>
      <c r="AG324" s="327">
        <f t="shared" si="80"/>
        <v>947.62137695552315</v>
      </c>
      <c r="AH324" s="327">
        <f t="shared" si="80"/>
        <v>338.43620605554401</v>
      </c>
      <c r="AI324" s="327">
        <f t="shared" si="80"/>
        <v>338.43620605554401</v>
      </c>
      <c r="AJ324" s="327">
        <f t="shared" si="80"/>
        <v>203.06172363332632</v>
      </c>
      <c r="AK324" s="1336" t="s">
        <v>1596</v>
      </c>
      <c r="AL324" s="89" t="s">
        <v>1596</v>
      </c>
      <c r="AM324" s="1336" t="s">
        <v>1596</v>
      </c>
      <c r="AN324" s="327">
        <f t="shared" si="81"/>
        <v>61460.015019686776</v>
      </c>
      <c r="AO324" s="327">
        <f t="shared" si="88"/>
        <v>32692.937504965535</v>
      </c>
      <c r="AP324" s="327">
        <f t="shared" si="88"/>
        <v>1353.744824222176</v>
      </c>
      <c r="AQ324" s="327">
        <f t="shared" si="88"/>
        <v>13605.135483432863</v>
      </c>
      <c r="AR324" s="327">
        <f t="shared" si="88"/>
        <v>0</v>
      </c>
      <c r="AS324" s="327">
        <f t="shared" si="88"/>
        <v>9814.6499756107751</v>
      </c>
      <c r="AT324" s="327">
        <f t="shared" si="88"/>
        <v>135.37448242221757</v>
      </c>
      <c r="AU324" s="327">
        <f t="shared" si="88"/>
        <v>203.06172363332632</v>
      </c>
      <c r="AV324" s="327">
        <f t="shared" si="88"/>
        <v>135.37448242221757</v>
      </c>
      <c r="AW324" s="327">
        <f t="shared" si="88"/>
        <v>270.74896484443514</v>
      </c>
      <c r="AX324" s="327">
        <f t="shared" si="88"/>
        <v>812.24689453330529</v>
      </c>
      <c r="AY324" s="327">
        <f t="shared" si="88"/>
        <v>203.06172363332632</v>
      </c>
      <c r="AZ324" s="327">
        <f t="shared" si="88"/>
        <v>203.06172363332632</v>
      </c>
      <c r="BA324" s="327">
        <f t="shared" si="88"/>
        <v>135.37448242221757</v>
      </c>
      <c r="BB324" s="327">
        <f t="shared" si="88"/>
        <v>67.687241211108784</v>
      </c>
      <c r="BC324" s="327">
        <f t="shared" si="82"/>
        <v>947.62137695552315</v>
      </c>
      <c r="BD324" s="327">
        <f t="shared" si="82"/>
        <v>338.43620605554401</v>
      </c>
      <c r="BE324" s="327">
        <f t="shared" si="82"/>
        <v>338.43620605554401</v>
      </c>
      <c r="BF324" s="327">
        <f t="shared" si="82"/>
        <v>203.06172363332632</v>
      </c>
    </row>
    <row r="325" spans="2:58" ht="14.25">
      <c r="B325" s="12" t="s">
        <v>224</v>
      </c>
      <c r="C325" s="1852" t="s">
        <v>60</v>
      </c>
      <c r="D325" s="1846" t="s">
        <v>219</v>
      </c>
      <c r="E325" s="1845" t="s">
        <v>25</v>
      </c>
      <c r="F325" s="1566" t="s">
        <v>16</v>
      </c>
      <c r="G325" s="1865">
        <v>17.46</v>
      </c>
      <c r="H325" s="1874">
        <v>1064.9798285960846</v>
      </c>
      <c r="I325" s="1850">
        <v>1064.9798285960846</v>
      </c>
      <c r="J325" s="1850">
        <v>1064.9798285960846</v>
      </c>
      <c r="K325" s="1898">
        <v>9.08</v>
      </c>
      <c r="R325" s="327">
        <f t="shared" si="79"/>
        <v>9670.0168436524491</v>
      </c>
      <c r="S325" s="327">
        <f t="shared" si="87"/>
        <v>5143.8525721190881</v>
      </c>
      <c r="T325" s="327">
        <f t="shared" si="87"/>
        <v>212.995965719217</v>
      </c>
      <c r="U325" s="327">
        <f t="shared" si="87"/>
        <v>2140.6094554781298</v>
      </c>
      <c r="V325" s="327">
        <f t="shared" si="87"/>
        <v>0</v>
      </c>
      <c r="W325" s="327">
        <f t="shared" si="87"/>
        <v>1544.220751464323</v>
      </c>
      <c r="X325" s="327">
        <f t="shared" si="87"/>
        <v>21.299596571921697</v>
      </c>
      <c r="Y325" s="327">
        <f t="shared" si="87"/>
        <v>31.949394857882538</v>
      </c>
      <c r="Z325" s="327">
        <f t="shared" si="87"/>
        <v>21.299596571921697</v>
      </c>
      <c r="AA325" s="327">
        <f t="shared" si="87"/>
        <v>42.599193143843394</v>
      </c>
      <c r="AB325" s="327">
        <f t="shared" si="87"/>
        <v>127.79757943153015</v>
      </c>
      <c r="AC325" s="327">
        <f t="shared" si="87"/>
        <v>31.949394857882538</v>
      </c>
      <c r="AD325" s="327">
        <f t="shared" si="87"/>
        <v>31.949394857882538</v>
      </c>
      <c r="AE325" s="327">
        <f t="shared" si="87"/>
        <v>21.299596571921697</v>
      </c>
      <c r="AF325" s="327">
        <f t="shared" si="87"/>
        <v>10.649798285960848</v>
      </c>
      <c r="AG325" s="327">
        <f t="shared" si="80"/>
        <v>149.09717600345186</v>
      </c>
      <c r="AH325" s="327">
        <f t="shared" si="80"/>
        <v>53.248991429804249</v>
      </c>
      <c r="AI325" s="327">
        <f t="shared" si="80"/>
        <v>53.248991429804249</v>
      </c>
      <c r="AJ325" s="327">
        <f t="shared" si="80"/>
        <v>31.949394857882538</v>
      </c>
      <c r="AK325" s="1336" t="s">
        <v>1596</v>
      </c>
      <c r="AL325" s="89" t="s">
        <v>1596</v>
      </c>
      <c r="AM325" s="1336" t="s">
        <v>1596</v>
      </c>
      <c r="AN325" s="327">
        <f t="shared" si="81"/>
        <v>9670.0168436524491</v>
      </c>
      <c r="AO325" s="327">
        <f t="shared" si="88"/>
        <v>5143.8525721190881</v>
      </c>
      <c r="AP325" s="327">
        <f t="shared" si="88"/>
        <v>212.995965719217</v>
      </c>
      <c r="AQ325" s="327">
        <f t="shared" si="88"/>
        <v>2140.6094554781298</v>
      </c>
      <c r="AR325" s="327">
        <f t="shared" si="88"/>
        <v>0</v>
      </c>
      <c r="AS325" s="327">
        <f t="shared" si="88"/>
        <v>1544.220751464323</v>
      </c>
      <c r="AT325" s="327">
        <f t="shared" si="88"/>
        <v>21.299596571921697</v>
      </c>
      <c r="AU325" s="327">
        <f t="shared" si="88"/>
        <v>31.949394857882538</v>
      </c>
      <c r="AV325" s="327">
        <f t="shared" si="88"/>
        <v>21.299596571921697</v>
      </c>
      <c r="AW325" s="327">
        <f t="shared" si="88"/>
        <v>42.599193143843394</v>
      </c>
      <c r="AX325" s="327">
        <f t="shared" si="88"/>
        <v>127.79757943153015</v>
      </c>
      <c r="AY325" s="327">
        <f t="shared" si="88"/>
        <v>31.949394857882538</v>
      </c>
      <c r="AZ325" s="327">
        <f t="shared" si="88"/>
        <v>31.949394857882538</v>
      </c>
      <c r="BA325" s="327">
        <f t="shared" si="88"/>
        <v>21.299596571921697</v>
      </c>
      <c r="BB325" s="327">
        <f t="shared" si="88"/>
        <v>10.649798285960848</v>
      </c>
      <c r="BC325" s="327">
        <f t="shared" si="82"/>
        <v>149.09717600345186</v>
      </c>
      <c r="BD325" s="327">
        <f t="shared" si="82"/>
        <v>53.248991429804249</v>
      </c>
      <c r="BE325" s="327">
        <f t="shared" si="82"/>
        <v>53.248991429804249</v>
      </c>
      <c r="BF325" s="327">
        <f t="shared" si="82"/>
        <v>31.949394857882538</v>
      </c>
    </row>
    <row r="326" spans="2:58" ht="14.25">
      <c r="B326" s="12" t="s">
        <v>224</v>
      </c>
      <c r="C326" s="1852" t="s">
        <v>60</v>
      </c>
      <c r="D326" s="1846" t="s">
        <v>61</v>
      </c>
      <c r="E326" s="1845" t="s">
        <v>25</v>
      </c>
      <c r="F326" s="1566" t="s">
        <v>16</v>
      </c>
      <c r="G326" s="1865">
        <v>17.39</v>
      </c>
      <c r="H326" s="1874">
        <v>4106.1305538644938</v>
      </c>
      <c r="I326" s="1850">
        <v>4106.1305538644938</v>
      </c>
      <c r="J326" s="1850">
        <v>4106.1305538644938</v>
      </c>
      <c r="K326" s="1898">
        <v>9.08</v>
      </c>
      <c r="R326" s="327">
        <f t="shared" si="79"/>
        <v>37283.665429089604</v>
      </c>
      <c r="S326" s="327">
        <f t="shared" si="87"/>
        <v>19832.610575165501</v>
      </c>
      <c r="T326" s="327">
        <f t="shared" si="87"/>
        <v>821.22611077289889</v>
      </c>
      <c r="U326" s="327">
        <f t="shared" si="87"/>
        <v>8253.3224132676314</v>
      </c>
      <c r="V326" s="327">
        <f t="shared" si="87"/>
        <v>0</v>
      </c>
      <c r="W326" s="327">
        <f t="shared" si="87"/>
        <v>5953.8893031035168</v>
      </c>
      <c r="X326" s="327">
        <f t="shared" si="87"/>
        <v>82.122611077289889</v>
      </c>
      <c r="Y326" s="327">
        <f t="shared" si="87"/>
        <v>123.18391661593481</v>
      </c>
      <c r="Z326" s="327">
        <f t="shared" si="87"/>
        <v>82.122611077289889</v>
      </c>
      <c r="AA326" s="327">
        <f t="shared" si="87"/>
        <v>164.24522215457978</v>
      </c>
      <c r="AB326" s="327">
        <f t="shared" si="87"/>
        <v>492.73566646373922</v>
      </c>
      <c r="AC326" s="327">
        <f t="shared" si="87"/>
        <v>123.18391661593481</v>
      </c>
      <c r="AD326" s="327">
        <f t="shared" si="87"/>
        <v>123.18391661593481</v>
      </c>
      <c r="AE326" s="327">
        <f t="shared" si="87"/>
        <v>82.122611077289889</v>
      </c>
      <c r="AF326" s="327">
        <f t="shared" si="87"/>
        <v>41.061305538644945</v>
      </c>
      <c r="AG326" s="327">
        <f t="shared" si="80"/>
        <v>574.85827754102922</v>
      </c>
      <c r="AH326" s="327">
        <f t="shared" si="80"/>
        <v>205.30652769322472</v>
      </c>
      <c r="AI326" s="327">
        <f t="shared" si="80"/>
        <v>205.30652769322472</v>
      </c>
      <c r="AJ326" s="327">
        <f t="shared" si="80"/>
        <v>123.18391661593481</v>
      </c>
      <c r="AK326" s="1336" t="s">
        <v>1596</v>
      </c>
      <c r="AL326" s="89" t="s">
        <v>1596</v>
      </c>
      <c r="AM326" s="1336" t="s">
        <v>1596</v>
      </c>
      <c r="AN326" s="327">
        <f t="shared" si="81"/>
        <v>37283.665429089604</v>
      </c>
      <c r="AO326" s="327">
        <f t="shared" si="88"/>
        <v>19832.610575165501</v>
      </c>
      <c r="AP326" s="327">
        <f t="shared" si="88"/>
        <v>821.22611077289889</v>
      </c>
      <c r="AQ326" s="327">
        <f t="shared" si="88"/>
        <v>8253.3224132676314</v>
      </c>
      <c r="AR326" s="327">
        <f t="shared" si="88"/>
        <v>0</v>
      </c>
      <c r="AS326" s="327">
        <f t="shared" si="88"/>
        <v>5953.8893031035168</v>
      </c>
      <c r="AT326" s="327">
        <f t="shared" si="88"/>
        <v>82.122611077289889</v>
      </c>
      <c r="AU326" s="327">
        <f t="shared" si="88"/>
        <v>123.18391661593481</v>
      </c>
      <c r="AV326" s="327">
        <f t="shared" si="88"/>
        <v>82.122611077289889</v>
      </c>
      <c r="AW326" s="327">
        <f t="shared" si="88"/>
        <v>164.24522215457978</v>
      </c>
      <c r="AX326" s="327">
        <f t="shared" si="88"/>
        <v>492.73566646373922</v>
      </c>
      <c r="AY326" s="327">
        <f t="shared" si="88"/>
        <v>123.18391661593481</v>
      </c>
      <c r="AZ326" s="327">
        <f t="shared" si="88"/>
        <v>123.18391661593481</v>
      </c>
      <c r="BA326" s="327">
        <f t="shared" si="88"/>
        <v>82.122611077289889</v>
      </c>
      <c r="BB326" s="327">
        <f t="shared" si="88"/>
        <v>41.061305538644945</v>
      </c>
      <c r="BC326" s="327">
        <f t="shared" si="82"/>
        <v>574.85827754102922</v>
      </c>
      <c r="BD326" s="327">
        <f t="shared" si="82"/>
        <v>205.30652769322472</v>
      </c>
      <c r="BE326" s="327">
        <f t="shared" si="82"/>
        <v>205.30652769322472</v>
      </c>
      <c r="BF326" s="327">
        <f t="shared" si="82"/>
        <v>123.18391661593481</v>
      </c>
    </row>
    <row r="327" spans="2:58" ht="14.25">
      <c r="B327" s="12" t="s">
        <v>224</v>
      </c>
      <c r="C327" s="1852" t="s">
        <v>60</v>
      </c>
      <c r="D327" s="1846" t="s">
        <v>221</v>
      </c>
      <c r="E327" s="1845" t="s">
        <v>25</v>
      </c>
      <c r="F327" s="1566" t="s">
        <v>16</v>
      </c>
      <c r="G327" s="1865">
        <v>17.48</v>
      </c>
      <c r="H327" s="1874">
        <v>1190.9324613737099</v>
      </c>
      <c r="I327" s="1850">
        <v>1190.9324613737099</v>
      </c>
      <c r="J327" s="1850">
        <v>1190.9324613737099</v>
      </c>
      <c r="K327" s="1898">
        <v>9.08</v>
      </c>
      <c r="R327" s="327">
        <f t="shared" si="79"/>
        <v>10813.666749273285</v>
      </c>
      <c r="S327" s="327">
        <f t="shared" si="87"/>
        <v>5752.2037884350166</v>
      </c>
      <c r="T327" s="327">
        <f t="shared" si="87"/>
        <v>238.18649227474202</v>
      </c>
      <c r="U327" s="327">
        <f t="shared" si="87"/>
        <v>2393.7742473611565</v>
      </c>
      <c r="V327" s="327">
        <f t="shared" si="87"/>
        <v>0</v>
      </c>
      <c r="W327" s="327">
        <f t="shared" si="87"/>
        <v>1726.8520689918794</v>
      </c>
      <c r="X327" s="327">
        <f t="shared" si="87"/>
        <v>23.818649227474197</v>
      </c>
      <c r="Y327" s="327">
        <f t="shared" si="87"/>
        <v>35.727973841211288</v>
      </c>
      <c r="Z327" s="327">
        <f t="shared" si="87"/>
        <v>23.818649227474197</v>
      </c>
      <c r="AA327" s="327">
        <f t="shared" si="87"/>
        <v>47.637298454948393</v>
      </c>
      <c r="AB327" s="327">
        <f t="shared" si="87"/>
        <v>142.91189536484515</v>
      </c>
      <c r="AC327" s="327">
        <f t="shared" si="87"/>
        <v>35.727973841211288</v>
      </c>
      <c r="AD327" s="327">
        <f t="shared" si="87"/>
        <v>35.727973841211288</v>
      </c>
      <c r="AE327" s="327">
        <f t="shared" si="87"/>
        <v>23.818649227474197</v>
      </c>
      <c r="AF327" s="327">
        <f t="shared" si="87"/>
        <v>11.909324613737098</v>
      </c>
      <c r="AG327" s="327">
        <f t="shared" si="80"/>
        <v>166.7305445923194</v>
      </c>
      <c r="AH327" s="327">
        <f t="shared" si="80"/>
        <v>59.546623068685506</v>
      </c>
      <c r="AI327" s="327">
        <f t="shared" si="80"/>
        <v>59.546623068685506</v>
      </c>
      <c r="AJ327" s="327">
        <f t="shared" si="80"/>
        <v>35.727973841211288</v>
      </c>
      <c r="AK327" s="1336" t="s">
        <v>1596</v>
      </c>
      <c r="AL327" s="89" t="s">
        <v>1596</v>
      </c>
      <c r="AM327" s="1336" t="s">
        <v>1596</v>
      </c>
      <c r="AN327" s="327">
        <f t="shared" si="81"/>
        <v>10813.666749273285</v>
      </c>
      <c r="AO327" s="327">
        <f t="shared" si="88"/>
        <v>5752.2037884350166</v>
      </c>
      <c r="AP327" s="327">
        <f t="shared" si="88"/>
        <v>238.18649227474202</v>
      </c>
      <c r="AQ327" s="327">
        <f t="shared" si="88"/>
        <v>2393.7742473611565</v>
      </c>
      <c r="AR327" s="327">
        <f t="shared" si="88"/>
        <v>0</v>
      </c>
      <c r="AS327" s="327">
        <f t="shared" si="88"/>
        <v>1726.8520689918794</v>
      </c>
      <c r="AT327" s="327">
        <f t="shared" si="88"/>
        <v>23.818649227474197</v>
      </c>
      <c r="AU327" s="327">
        <f t="shared" si="88"/>
        <v>35.727973841211288</v>
      </c>
      <c r="AV327" s="327">
        <f t="shared" si="88"/>
        <v>23.818649227474197</v>
      </c>
      <c r="AW327" s="327">
        <f t="shared" si="88"/>
        <v>47.637298454948393</v>
      </c>
      <c r="AX327" s="327">
        <f t="shared" si="88"/>
        <v>142.91189536484515</v>
      </c>
      <c r="AY327" s="327">
        <f t="shared" si="88"/>
        <v>35.727973841211288</v>
      </c>
      <c r="AZ327" s="327">
        <f t="shared" si="88"/>
        <v>35.727973841211288</v>
      </c>
      <c r="BA327" s="327">
        <f t="shared" si="88"/>
        <v>23.818649227474197</v>
      </c>
      <c r="BB327" s="327">
        <f t="shared" si="88"/>
        <v>11.909324613737098</v>
      </c>
      <c r="BC327" s="327">
        <f t="shared" si="82"/>
        <v>166.7305445923194</v>
      </c>
      <c r="BD327" s="327">
        <f t="shared" si="82"/>
        <v>59.546623068685506</v>
      </c>
      <c r="BE327" s="327">
        <f t="shared" si="82"/>
        <v>59.546623068685506</v>
      </c>
      <c r="BF327" s="327">
        <f t="shared" si="82"/>
        <v>35.727973841211288</v>
      </c>
    </row>
    <row r="328" spans="2:58" ht="14.25">
      <c r="B328" s="12" t="s">
        <v>224</v>
      </c>
      <c r="C328" s="1852" t="s">
        <v>60</v>
      </c>
      <c r="D328" s="1846" t="s">
        <v>220</v>
      </c>
      <c r="E328" s="1845" t="s">
        <v>25</v>
      </c>
      <c r="F328" s="1566" t="s">
        <v>16</v>
      </c>
      <c r="G328" s="1865">
        <v>17.79</v>
      </c>
      <c r="H328" s="1875">
        <v>94.060533172498452</v>
      </c>
      <c r="I328" s="1875">
        <v>94.060533172498452</v>
      </c>
      <c r="J328" s="1875">
        <v>94.060533172498452</v>
      </c>
      <c r="K328" s="1899">
        <v>9.08</v>
      </c>
      <c r="R328" s="327">
        <f t="shared" si="79"/>
        <v>854.06964120628595</v>
      </c>
      <c r="S328" s="327">
        <f t="shared" si="87"/>
        <v>454.31237522316741</v>
      </c>
      <c r="T328" s="327">
        <f t="shared" si="87"/>
        <v>18.812106634499695</v>
      </c>
      <c r="U328" s="327">
        <f t="shared" si="87"/>
        <v>189.06167167672186</v>
      </c>
      <c r="V328" s="327">
        <f t="shared" si="87"/>
        <v>0</v>
      </c>
      <c r="W328" s="327">
        <f t="shared" si="87"/>
        <v>136.38777310012279</v>
      </c>
      <c r="X328" s="327">
        <f t="shared" si="87"/>
        <v>1.8812106634499692</v>
      </c>
      <c r="Y328" s="327">
        <f t="shared" si="87"/>
        <v>2.8218159951749531</v>
      </c>
      <c r="Z328" s="327">
        <f t="shared" si="87"/>
        <v>1.8812106634499692</v>
      </c>
      <c r="AA328" s="327">
        <f t="shared" si="87"/>
        <v>3.7624213268999385</v>
      </c>
      <c r="AB328" s="327">
        <f t="shared" ref="S328:AF346" si="89">+$R328*VLOOKUP($E328,$P$5:$AF$7,AB$1+3,FALSE)</f>
        <v>11.287263980699812</v>
      </c>
      <c r="AC328" s="327">
        <f t="shared" si="89"/>
        <v>2.8218159951749531</v>
      </c>
      <c r="AD328" s="327">
        <f t="shared" si="89"/>
        <v>2.8218159951749531</v>
      </c>
      <c r="AE328" s="327">
        <f t="shared" si="89"/>
        <v>1.8812106634499692</v>
      </c>
      <c r="AF328" s="327">
        <f t="shared" si="89"/>
        <v>0.94060533172498462</v>
      </c>
      <c r="AG328" s="327">
        <f t="shared" si="80"/>
        <v>13.168474644149786</v>
      </c>
      <c r="AH328" s="327">
        <f t="shared" si="80"/>
        <v>4.7030266586249239</v>
      </c>
      <c r="AI328" s="327">
        <f t="shared" si="80"/>
        <v>4.7030266586249239</v>
      </c>
      <c r="AJ328" s="327">
        <f t="shared" si="80"/>
        <v>2.8218159951749531</v>
      </c>
      <c r="AK328" s="1336" t="s">
        <v>1596</v>
      </c>
      <c r="AL328" s="89" t="s">
        <v>1596</v>
      </c>
      <c r="AM328" s="1336" t="s">
        <v>1596</v>
      </c>
      <c r="AN328" s="327">
        <f t="shared" si="81"/>
        <v>854.06964120628595</v>
      </c>
      <c r="AO328" s="327">
        <f t="shared" si="88"/>
        <v>454.31237522316741</v>
      </c>
      <c r="AP328" s="327">
        <f t="shared" si="88"/>
        <v>18.812106634499695</v>
      </c>
      <c r="AQ328" s="327">
        <f t="shared" si="88"/>
        <v>189.06167167672186</v>
      </c>
      <c r="AR328" s="327">
        <f t="shared" si="88"/>
        <v>0</v>
      </c>
      <c r="AS328" s="327">
        <f t="shared" si="88"/>
        <v>136.38777310012279</v>
      </c>
      <c r="AT328" s="327">
        <f t="shared" si="88"/>
        <v>1.8812106634499692</v>
      </c>
      <c r="AU328" s="327">
        <f t="shared" si="88"/>
        <v>2.8218159951749531</v>
      </c>
      <c r="AV328" s="327">
        <f t="shared" si="88"/>
        <v>1.8812106634499692</v>
      </c>
      <c r="AW328" s="327">
        <f t="shared" si="88"/>
        <v>3.7624213268999385</v>
      </c>
      <c r="AX328" s="327">
        <f t="shared" ref="AO328:BB346" si="90">+$AN328*VLOOKUP($E328,$AL$5:$BB$7,AX$1+3,FALSE)</f>
        <v>11.287263980699812</v>
      </c>
      <c r="AY328" s="327">
        <f t="shared" si="90"/>
        <v>2.8218159951749531</v>
      </c>
      <c r="AZ328" s="327">
        <f t="shared" si="90"/>
        <v>2.8218159951749531</v>
      </c>
      <c r="BA328" s="327">
        <f t="shared" si="90"/>
        <v>1.8812106634499692</v>
      </c>
      <c r="BB328" s="327">
        <f t="shared" si="90"/>
        <v>0.94060533172498462</v>
      </c>
      <c r="BC328" s="327">
        <f t="shared" si="82"/>
        <v>13.168474644149786</v>
      </c>
      <c r="BD328" s="327">
        <f t="shared" si="82"/>
        <v>4.7030266586249239</v>
      </c>
      <c r="BE328" s="327">
        <f t="shared" si="82"/>
        <v>4.7030266586249239</v>
      </c>
      <c r="BF328" s="327">
        <f t="shared" si="82"/>
        <v>2.8218159951749531</v>
      </c>
    </row>
    <row r="329" spans="2:58" ht="14.25">
      <c r="B329" s="12" t="s">
        <v>224</v>
      </c>
      <c r="C329" s="1852" t="s">
        <v>60</v>
      </c>
      <c r="D329" s="1846" t="s">
        <v>257</v>
      </c>
      <c r="E329" s="1845" t="s">
        <v>25</v>
      </c>
      <c r="F329" s="1566" t="s">
        <v>16</v>
      </c>
      <c r="G329" s="1865">
        <v>17.79</v>
      </c>
      <c r="H329" s="1875">
        <v>0.60992475714380334</v>
      </c>
      <c r="I329" s="1875">
        <v>0.60992475714380334</v>
      </c>
      <c r="J329" s="1875">
        <v>0.60992475714380334</v>
      </c>
      <c r="K329" s="1899">
        <v>9.08</v>
      </c>
      <c r="R329" s="327">
        <f t="shared" si="79"/>
        <v>5.5381167948657346</v>
      </c>
      <c r="S329" s="327">
        <f t="shared" si="89"/>
        <v>2.9459365770045696</v>
      </c>
      <c r="T329" s="327">
        <f t="shared" si="89"/>
        <v>0.1219849514287607</v>
      </c>
      <c r="U329" s="327">
        <f t="shared" si="89"/>
        <v>1.2259487618590446</v>
      </c>
      <c r="V329" s="327">
        <f t="shared" si="89"/>
        <v>0</v>
      </c>
      <c r="W329" s="327">
        <f t="shared" si="89"/>
        <v>0.88439089785851499</v>
      </c>
      <c r="X329" s="327">
        <f t="shared" si="89"/>
        <v>1.2198495142876069E-2</v>
      </c>
      <c r="Y329" s="327">
        <f t="shared" si="89"/>
        <v>1.82977427143141E-2</v>
      </c>
      <c r="Z329" s="327">
        <f t="shared" si="89"/>
        <v>1.2198495142876069E-2</v>
      </c>
      <c r="AA329" s="327">
        <f t="shared" si="89"/>
        <v>2.4396990285752138E-2</v>
      </c>
      <c r="AB329" s="327">
        <f t="shared" si="89"/>
        <v>7.3190970857256399E-2</v>
      </c>
      <c r="AC329" s="327">
        <f t="shared" si="89"/>
        <v>1.82977427143141E-2</v>
      </c>
      <c r="AD329" s="327">
        <f t="shared" si="89"/>
        <v>1.82977427143141E-2</v>
      </c>
      <c r="AE329" s="327">
        <f t="shared" si="89"/>
        <v>1.2198495142876069E-2</v>
      </c>
      <c r="AF329" s="327">
        <f t="shared" si="89"/>
        <v>6.0992475714380344E-3</v>
      </c>
      <c r="AG329" s="327">
        <f t="shared" si="80"/>
        <v>8.5389466000132488E-2</v>
      </c>
      <c r="AH329" s="327">
        <f t="shared" si="80"/>
        <v>3.0496237857190175E-2</v>
      </c>
      <c r="AI329" s="327">
        <f t="shared" si="80"/>
        <v>3.0496237857190175E-2</v>
      </c>
      <c r="AJ329" s="327">
        <f t="shared" ref="AJ329:AJ392" si="91">+$R329*VLOOKUP($E329,$P$5:$AJ$7,AJ$1+3,FALSE)</f>
        <v>1.82977427143141E-2</v>
      </c>
      <c r="AK329" s="1336" t="s">
        <v>1596</v>
      </c>
      <c r="AL329" s="89" t="s">
        <v>1596</v>
      </c>
      <c r="AM329" s="1336" t="s">
        <v>1596</v>
      </c>
      <c r="AN329" s="327">
        <f t="shared" si="81"/>
        <v>5.5381167948657346</v>
      </c>
      <c r="AO329" s="327">
        <f t="shared" si="90"/>
        <v>2.9459365770045696</v>
      </c>
      <c r="AP329" s="327">
        <f t="shared" si="90"/>
        <v>0.1219849514287607</v>
      </c>
      <c r="AQ329" s="327">
        <f t="shared" si="90"/>
        <v>1.2259487618590446</v>
      </c>
      <c r="AR329" s="327">
        <f t="shared" si="90"/>
        <v>0</v>
      </c>
      <c r="AS329" s="327">
        <f t="shared" si="90"/>
        <v>0.88439089785851499</v>
      </c>
      <c r="AT329" s="327">
        <f t="shared" si="90"/>
        <v>1.2198495142876069E-2</v>
      </c>
      <c r="AU329" s="327">
        <f t="shared" si="90"/>
        <v>1.82977427143141E-2</v>
      </c>
      <c r="AV329" s="327">
        <f t="shared" si="90"/>
        <v>1.2198495142876069E-2</v>
      </c>
      <c r="AW329" s="327">
        <f t="shared" si="90"/>
        <v>2.4396990285752138E-2</v>
      </c>
      <c r="AX329" s="327">
        <f t="shared" si="90"/>
        <v>7.3190970857256399E-2</v>
      </c>
      <c r="AY329" s="327">
        <f t="shared" si="90"/>
        <v>1.82977427143141E-2</v>
      </c>
      <c r="AZ329" s="327">
        <f t="shared" si="90"/>
        <v>1.82977427143141E-2</v>
      </c>
      <c r="BA329" s="327">
        <f t="shared" si="90"/>
        <v>1.2198495142876069E-2</v>
      </c>
      <c r="BB329" s="327">
        <f t="shared" si="90"/>
        <v>6.0992475714380344E-3</v>
      </c>
      <c r="BC329" s="327">
        <f t="shared" si="82"/>
        <v>8.5389466000132488E-2</v>
      </c>
      <c r="BD329" s="327">
        <f t="shared" si="82"/>
        <v>3.0496237857190175E-2</v>
      </c>
      <c r="BE329" s="327">
        <f t="shared" si="82"/>
        <v>3.0496237857190175E-2</v>
      </c>
      <c r="BF329" s="327">
        <f t="shared" ref="BF329:BF392" si="92">+$AN329*VLOOKUP($E329,$AL$5:$BF$7,BF$1+3,FALSE)</f>
        <v>1.82977427143141E-2</v>
      </c>
    </row>
    <row r="330" spans="2:58" ht="14.25">
      <c r="B330" s="12" t="s">
        <v>224</v>
      </c>
      <c r="C330" s="1852" t="s">
        <v>60</v>
      </c>
      <c r="D330" s="1846" t="s">
        <v>258</v>
      </c>
      <c r="E330" s="1845" t="s">
        <v>25</v>
      </c>
      <c r="F330" s="1566" t="s">
        <v>16</v>
      </c>
      <c r="G330" s="1865">
        <v>17.79</v>
      </c>
      <c r="H330" s="1875">
        <v>50.795171714765033</v>
      </c>
      <c r="I330" s="1875">
        <v>50.795171714765033</v>
      </c>
      <c r="J330" s="1875">
        <v>50.795171714765033</v>
      </c>
      <c r="K330" s="1899">
        <v>9.08</v>
      </c>
      <c r="R330" s="327">
        <f t="shared" ref="R330:R393" si="93">+I330*VLOOKUP($E330,$P$5:$R$7,3,FALSE)</f>
        <v>461.22015917006649</v>
      </c>
      <c r="S330" s="327">
        <f t="shared" si="89"/>
        <v>245.34067938231505</v>
      </c>
      <c r="T330" s="327">
        <f t="shared" si="89"/>
        <v>10.159034342953008</v>
      </c>
      <c r="U330" s="327">
        <f t="shared" si="89"/>
        <v>102.0982951466777</v>
      </c>
      <c r="V330" s="327">
        <f t="shared" si="89"/>
        <v>0</v>
      </c>
      <c r="W330" s="327">
        <f t="shared" si="89"/>
        <v>73.652998986409301</v>
      </c>
      <c r="X330" s="327">
        <f t="shared" si="89"/>
        <v>1.0159034342953008</v>
      </c>
      <c r="Y330" s="327">
        <f t="shared" si="89"/>
        <v>1.5238551514429508</v>
      </c>
      <c r="Z330" s="327">
        <f t="shared" si="89"/>
        <v>1.0159034342953008</v>
      </c>
      <c r="AA330" s="327">
        <f t="shared" si="89"/>
        <v>2.0318068685906017</v>
      </c>
      <c r="AB330" s="327">
        <f t="shared" si="89"/>
        <v>6.0954206057718032</v>
      </c>
      <c r="AC330" s="327">
        <f t="shared" si="89"/>
        <v>1.5238551514429508</v>
      </c>
      <c r="AD330" s="327">
        <f t="shared" si="89"/>
        <v>1.5238551514429508</v>
      </c>
      <c r="AE330" s="327">
        <f t="shared" si="89"/>
        <v>1.0159034342953008</v>
      </c>
      <c r="AF330" s="327">
        <f t="shared" si="89"/>
        <v>0.50795171714765042</v>
      </c>
      <c r="AG330" s="327">
        <f t="shared" ref="AG330:AJ393" si="94">+$R330*VLOOKUP($E330,$P$5:$AJ$7,AG$1+3,FALSE)</f>
        <v>7.1113240400671058</v>
      </c>
      <c r="AH330" s="327">
        <f t="shared" si="94"/>
        <v>2.5397585857382521</v>
      </c>
      <c r="AI330" s="327">
        <f t="shared" si="94"/>
        <v>2.5397585857382521</v>
      </c>
      <c r="AJ330" s="327">
        <f t="shared" si="91"/>
        <v>1.5238551514429508</v>
      </c>
      <c r="AK330" s="1336" t="s">
        <v>1596</v>
      </c>
      <c r="AL330" s="89" t="s">
        <v>1596</v>
      </c>
      <c r="AM330" s="1336" t="s">
        <v>1596</v>
      </c>
      <c r="AN330" s="327">
        <f t="shared" ref="AN330:AN393" si="95">+J330*K330</f>
        <v>461.22015917006649</v>
      </c>
      <c r="AO330" s="327">
        <f t="shared" si="90"/>
        <v>245.34067938231505</v>
      </c>
      <c r="AP330" s="327">
        <f t="shared" si="90"/>
        <v>10.159034342953008</v>
      </c>
      <c r="AQ330" s="327">
        <f t="shared" si="90"/>
        <v>102.0982951466777</v>
      </c>
      <c r="AR330" s="327">
        <f t="shared" si="90"/>
        <v>0</v>
      </c>
      <c r="AS330" s="327">
        <f t="shared" si="90"/>
        <v>73.652998986409301</v>
      </c>
      <c r="AT330" s="327">
        <f t="shared" si="90"/>
        <v>1.0159034342953008</v>
      </c>
      <c r="AU330" s="327">
        <f t="shared" si="90"/>
        <v>1.5238551514429508</v>
      </c>
      <c r="AV330" s="327">
        <f t="shared" si="90"/>
        <v>1.0159034342953008</v>
      </c>
      <c r="AW330" s="327">
        <f t="shared" si="90"/>
        <v>2.0318068685906017</v>
      </c>
      <c r="AX330" s="327">
        <f t="shared" si="90"/>
        <v>6.0954206057718032</v>
      </c>
      <c r="AY330" s="327">
        <f t="shared" si="90"/>
        <v>1.5238551514429508</v>
      </c>
      <c r="AZ330" s="327">
        <f t="shared" si="90"/>
        <v>1.5238551514429508</v>
      </c>
      <c r="BA330" s="327">
        <f t="shared" si="90"/>
        <v>1.0159034342953008</v>
      </c>
      <c r="BB330" s="327">
        <f t="shared" si="90"/>
        <v>0.50795171714765042</v>
      </c>
      <c r="BC330" s="327">
        <f t="shared" ref="BC330:BF393" si="96">+$AN330*VLOOKUP($E330,$AL$5:$BF$7,BC$1+3,FALSE)</f>
        <v>7.1113240400671058</v>
      </c>
      <c r="BD330" s="327">
        <f t="shared" si="96"/>
        <v>2.5397585857382521</v>
      </c>
      <c r="BE330" s="327">
        <f t="shared" si="96"/>
        <v>2.5397585857382521</v>
      </c>
      <c r="BF330" s="327">
        <f t="shared" si="92"/>
        <v>1.5238551514429508</v>
      </c>
    </row>
    <row r="331" spans="2:58" ht="14.25">
      <c r="B331" s="12" t="s">
        <v>224</v>
      </c>
      <c r="C331" s="1852" t="s">
        <v>60</v>
      </c>
      <c r="D331" s="1846" t="s">
        <v>259</v>
      </c>
      <c r="E331" s="1845" t="s">
        <v>25</v>
      </c>
      <c r="F331" s="1566" t="s">
        <v>16</v>
      </c>
      <c r="G331" s="1865">
        <v>17.7</v>
      </c>
      <c r="H331" s="1875">
        <v>920.53188828988914</v>
      </c>
      <c r="I331" s="1875">
        <v>920.53188828988914</v>
      </c>
      <c r="J331" s="1875">
        <v>920.53188828988914</v>
      </c>
      <c r="K331" s="1899">
        <v>9.08</v>
      </c>
      <c r="R331" s="327">
        <f t="shared" si="93"/>
        <v>8358.4295456721939</v>
      </c>
      <c r="S331" s="327">
        <f t="shared" si="89"/>
        <v>4446.1690204401639</v>
      </c>
      <c r="T331" s="327">
        <f t="shared" si="89"/>
        <v>184.10637765797787</v>
      </c>
      <c r="U331" s="327">
        <f t="shared" si="89"/>
        <v>1850.2690954626771</v>
      </c>
      <c r="V331" s="327">
        <f t="shared" si="89"/>
        <v>0</v>
      </c>
      <c r="W331" s="327">
        <f t="shared" si="89"/>
        <v>1334.7712380203395</v>
      </c>
      <c r="X331" s="327">
        <f t="shared" si="89"/>
        <v>18.410637765797784</v>
      </c>
      <c r="Y331" s="327">
        <f t="shared" si="89"/>
        <v>27.615956648696674</v>
      </c>
      <c r="Z331" s="327">
        <f t="shared" si="89"/>
        <v>18.410637765797784</v>
      </c>
      <c r="AA331" s="327">
        <f t="shared" si="89"/>
        <v>36.821275531595568</v>
      </c>
      <c r="AB331" s="327">
        <f t="shared" si="89"/>
        <v>110.4638265947867</v>
      </c>
      <c r="AC331" s="327">
        <f t="shared" si="89"/>
        <v>27.615956648696674</v>
      </c>
      <c r="AD331" s="327">
        <f t="shared" si="89"/>
        <v>27.615956648696674</v>
      </c>
      <c r="AE331" s="327">
        <f t="shared" si="89"/>
        <v>18.410637765797784</v>
      </c>
      <c r="AF331" s="327">
        <f t="shared" si="89"/>
        <v>9.2053188828988919</v>
      </c>
      <c r="AG331" s="327">
        <f t="shared" si="94"/>
        <v>128.87446436058451</v>
      </c>
      <c r="AH331" s="327">
        <f t="shared" si="94"/>
        <v>46.026594414494468</v>
      </c>
      <c r="AI331" s="327">
        <f t="shared" si="94"/>
        <v>46.026594414494468</v>
      </c>
      <c r="AJ331" s="327">
        <f t="shared" si="91"/>
        <v>27.615956648696674</v>
      </c>
      <c r="AK331" s="1336" t="s">
        <v>1596</v>
      </c>
      <c r="AL331" s="89" t="s">
        <v>1596</v>
      </c>
      <c r="AM331" s="1336" t="s">
        <v>1596</v>
      </c>
      <c r="AN331" s="327">
        <f t="shared" si="95"/>
        <v>8358.4295456721939</v>
      </c>
      <c r="AO331" s="327">
        <f t="shared" si="90"/>
        <v>4446.1690204401639</v>
      </c>
      <c r="AP331" s="327">
        <f t="shared" si="90"/>
        <v>184.10637765797787</v>
      </c>
      <c r="AQ331" s="327">
        <f t="shared" si="90"/>
        <v>1850.2690954626771</v>
      </c>
      <c r="AR331" s="327">
        <f t="shared" si="90"/>
        <v>0</v>
      </c>
      <c r="AS331" s="327">
        <f t="shared" si="90"/>
        <v>1334.7712380203395</v>
      </c>
      <c r="AT331" s="327">
        <f t="shared" si="90"/>
        <v>18.410637765797784</v>
      </c>
      <c r="AU331" s="327">
        <f t="shared" si="90"/>
        <v>27.615956648696674</v>
      </c>
      <c r="AV331" s="327">
        <f t="shared" si="90"/>
        <v>18.410637765797784</v>
      </c>
      <c r="AW331" s="327">
        <f t="shared" si="90"/>
        <v>36.821275531595568</v>
      </c>
      <c r="AX331" s="327">
        <f t="shared" si="90"/>
        <v>110.4638265947867</v>
      </c>
      <c r="AY331" s="327">
        <f t="shared" si="90"/>
        <v>27.615956648696674</v>
      </c>
      <c r="AZ331" s="327">
        <f t="shared" si="90"/>
        <v>27.615956648696674</v>
      </c>
      <c r="BA331" s="327">
        <f t="shared" si="90"/>
        <v>18.410637765797784</v>
      </c>
      <c r="BB331" s="327">
        <f t="shared" si="90"/>
        <v>9.2053188828988919</v>
      </c>
      <c r="BC331" s="327">
        <f t="shared" si="96"/>
        <v>128.87446436058451</v>
      </c>
      <c r="BD331" s="327">
        <f t="shared" si="96"/>
        <v>46.026594414494468</v>
      </c>
      <c r="BE331" s="327">
        <f t="shared" si="96"/>
        <v>46.026594414494468</v>
      </c>
      <c r="BF331" s="327">
        <f t="shared" si="92"/>
        <v>27.615956648696674</v>
      </c>
    </row>
    <row r="332" spans="2:58" ht="14.25">
      <c r="B332" s="12" t="s">
        <v>224</v>
      </c>
      <c r="C332" s="1852" t="s">
        <v>255</v>
      </c>
      <c r="D332" s="1846" t="s">
        <v>260</v>
      </c>
      <c r="E332" s="1845" t="s">
        <v>25</v>
      </c>
      <c r="F332" s="1566" t="s">
        <v>16</v>
      </c>
      <c r="G332" s="1865">
        <v>17.809999999999999</v>
      </c>
      <c r="H332" s="1875">
        <v>99865.195131019995</v>
      </c>
      <c r="I332" s="1875">
        <v>99865.195131019995</v>
      </c>
      <c r="J332" s="1875">
        <v>99865.195131019995</v>
      </c>
      <c r="K332" s="1899">
        <v>9.08</v>
      </c>
      <c r="R332" s="327">
        <f t="shared" si="93"/>
        <v>906775.97178966156</v>
      </c>
      <c r="S332" s="327">
        <f t="shared" si="89"/>
        <v>482348.89248282643</v>
      </c>
      <c r="T332" s="327">
        <f t="shared" si="89"/>
        <v>19973.039026204002</v>
      </c>
      <c r="U332" s="327">
        <f t="shared" si="89"/>
        <v>200729.04221335016</v>
      </c>
      <c r="V332" s="327">
        <f t="shared" si="89"/>
        <v>0</v>
      </c>
      <c r="W332" s="327">
        <f t="shared" si="89"/>
        <v>144804.53293997902</v>
      </c>
      <c r="X332" s="327">
        <f t="shared" si="89"/>
        <v>1997.3039026204001</v>
      </c>
      <c r="Y332" s="327">
        <f t="shared" si="89"/>
        <v>2995.9558539305995</v>
      </c>
      <c r="Z332" s="327">
        <f t="shared" si="89"/>
        <v>1997.3039026204001</v>
      </c>
      <c r="AA332" s="327">
        <f t="shared" si="89"/>
        <v>3994.6078052408002</v>
      </c>
      <c r="AB332" s="327">
        <f t="shared" si="89"/>
        <v>11983.823415722398</v>
      </c>
      <c r="AC332" s="327">
        <f t="shared" si="89"/>
        <v>2995.9558539305995</v>
      </c>
      <c r="AD332" s="327">
        <f t="shared" si="89"/>
        <v>2995.9558539305995</v>
      </c>
      <c r="AE332" s="327">
        <f t="shared" si="89"/>
        <v>1997.3039026204001</v>
      </c>
      <c r="AF332" s="327">
        <f t="shared" si="89"/>
        <v>998.65195131020005</v>
      </c>
      <c r="AG332" s="327">
        <f t="shared" si="94"/>
        <v>13981.1273183428</v>
      </c>
      <c r="AH332" s="327">
        <f t="shared" si="94"/>
        <v>4993.2597565510005</v>
      </c>
      <c r="AI332" s="327">
        <f t="shared" si="94"/>
        <v>4993.2597565510005</v>
      </c>
      <c r="AJ332" s="327">
        <f t="shared" si="91"/>
        <v>2995.9558539305995</v>
      </c>
      <c r="AK332" s="1336" t="s">
        <v>1596</v>
      </c>
      <c r="AL332" s="89" t="s">
        <v>1596</v>
      </c>
      <c r="AM332" s="1336" t="s">
        <v>1596</v>
      </c>
      <c r="AN332" s="327">
        <f t="shared" si="95"/>
        <v>906775.97178966156</v>
      </c>
      <c r="AO332" s="327">
        <f t="shared" si="90"/>
        <v>482348.89248282643</v>
      </c>
      <c r="AP332" s="327">
        <f t="shared" si="90"/>
        <v>19973.039026204002</v>
      </c>
      <c r="AQ332" s="327">
        <f t="shared" si="90"/>
        <v>200729.04221335016</v>
      </c>
      <c r="AR332" s="327">
        <f t="shared" si="90"/>
        <v>0</v>
      </c>
      <c r="AS332" s="327">
        <f t="shared" si="90"/>
        <v>144804.53293997902</v>
      </c>
      <c r="AT332" s="327">
        <f t="shared" si="90"/>
        <v>1997.3039026204001</v>
      </c>
      <c r="AU332" s="327">
        <f t="shared" si="90"/>
        <v>2995.9558539305995</v>
      </c>
      <c r="AV332" s="327">
        <f t="shared" si="90"/>
        <v>1997.3039026204001</v>
      </c>
      <c r="AW332" s="327">
        <f t="shared" si="90"/>
        <v>3994.6078052408002</v>
      </c>
      <c r="AX332" s="327">
        <f t="shared" si="90"/>
        <v>11983.823415722398</v>
      </c>
      <c r="AY332" s="327">
        <f t="shared" si="90"/>
        <v>2995.9558539305995</v>
      </c>
      <c r="AZ332" s="327">
        <f t="shared" si="90"/>
        <v>2995.9558539305995</v>
      </c>
      <c r="BA332" s="327">
        <f t="shared" si="90"/>
        <v>1997.3039026204001</v>
      </c>
      <c r="BB332" s="327">
        <f t="shared" si="90"/>
        <v>998.65195131020005</v>
      </c>
      <c r="BC332" s="327">
        <f t="shared" si="96"/>
        <v>13981.1273183428</v>
      </c>
      <c r="BD332" s="327">
        <f t="shared" si="96"/>
        <v>4993.2597565510005</v>
      </c>
      <c r="BE332" s="327">
        <f t="shared" si="96"/>
        <v>4993.2597565510005</v>
      </c>
      <c r="BF332" s="327">
        <f t="shared" si="92"/>
        <v>2995.9558539305995</v>
      </c>
    </row>
    <row r="333" spans="2:58" ht="14.25">
      <c r="B333" s="12" t="s">
        <v>224</v>
      </c>
      <c r="C333" s="1852" t="s">
        <v>255</v>
      </c>
      <c r="D333" s="1846" t="s">
        <v>261</v>
      </c>
      <c r="E333" s="1845" t="s">
        <v>25</v>
      </c>
      <c r="F333" s="1566" t="s">
        <v>16</v>
      </c>
      <c r="G333" s="1865">
        <v>17.39</v>
      </c>
      <c r="H333" s="1875">
        <v>11997.780798198401</v>
      </c>
      <c r="I333" s="1875">
        <v>11997.780798198401</v>
      </c>
      <c r="J333" s="1875">
        <v>11997.780798198401</v>
      </c>
      <c r="K333" s="1899">
        <v>9.08</v>
      </c>
      <c r="R333" s="327">
        <f t="shared" si="93"/>
        <v>108939.84964764147</v>
      </c>
      <c r="S333" s="327">
        <f t="shared" si="89"/>
        <v>57949.281255298258</v>
      </c>
      <c r="T333" s="327">
        <f t="shared" si="89"/>
        <v>2399.5561596396806</v>
      </c>
      <c r="U333" s="327">
        <f t="shared" si="89"/>
        <v>24115.539404378782</v>
      </c>
      <c r="V333" s="327">
        <f t="shared" si="89"/>
        <v>0</v>
      </c>
      <c r="W333" s="327">
        <f t="shared" si="89"/>
        <v>17396.782157387683</v>
      </c>
      <c r="X333" s="327">
        <f t="shared" si="89"/>
        <v>239.95561596396803</v>
      </c>
      <c r="Y333" s="327">
        <f t="shared" si="89"/>
        <v>359.93342394595197</v>
      </c>
      <c r="Z333" s="327">
        <f t="shared" si="89"/>
        <v>239.95561596396803</v>
      </c>
      <c r="AA333" s="327">
        <f t="shared" si="89"/>
        <v>479.91123192793606</v>
      </c>
      <c r="AB333" s="327">
        <f t="shared" si="89"/>
        <v>1439.7336957838079</v>
      </c>
      <c r="AC333" s="327">
        <f t="shared" si="89"/>
        <v>359.93342394595197</v>
      </c>
      <c r="AD333" s="327">
        <f t="shared" si="89"/>
        <v>359.93342394595197</v>
      </c>
      <c r="AE333" s="327">
        <f t="shared" si="89"/>
        <v>239.95561596396803</v>
      </c>
      <c r="AF333" s="327">
        <f t="shared" si="89"/>
        <v>119.97780798198401</v>
      </c>
      <c r="AG333" s="327">
        <f t="shared" si="94"/>
        <v>1679.6893117477762</v>
      </c>
      <c r="AH333" s="327">
        <f t="shared" si="94"/>
        <v>599.88903990992014</v>
      </c>
      <c r="AI333" s="327">
        <f t="shared" si="94"/>
        <v>599.88903990992014</v>
      </c>
      <c r="AJ333" s="327">
        <f t="shared" si="91"/>
        <v>359.93342394595197</v>
      </c>
      <c r="AK333" s="1336" t="s">
        <v>1596</v>
      </c>
      <c r="AL333" s="89" t="s">
        <v>1596</v>
      </c>
      <c r="AM333" s="1336" t="s">
        <v>1596</v>
      </c>
      <c r="AN333" s="327">
        <f t="shared" si="95"/>
        <v>108939.84964764147</v>
      </c>
      <c r="AO333" s="327">
        <f t="shared" si="90"/>
        <v>57949.281255298258</v>
      </c>
      <c r="AP333" s="327">
        <f t="shared" si="90"/>
        <v>2399.5561596396806</v>
      </c>
      <c r="AQ333" s="327">
        <f t="shared" si="90"/>
        <v>24115.539404378782</v>
      </c>
      <c r="AR333" s="327">
        <f t="shared" si="90"/>
        <v>0</v>
      </c>
      <c r="AS333" s="327">
        <f t="shared" si="90"/>
        <v>17396.782157387683</v>
      </c>
      <c r="AT333" s="327">
        <f t="shared" si="90"/>
        <v>239.95561596396803</v>
      </c>
      <c r="AU333" s="327">
        <f t="shared" si="90"/>
        <v>359.93342394595197</v>
      </c>
      <c r="AV333" s="327">
        <f t="shared" si="90"/>
        <v>239.95561596396803</v>
      </c>
      <c r="AW333" s="327">
        <f t="shared" si="90"/>
        <v>479.91123192793606</v>
      </c>
      <c r="AX333" s="327">
        <f t="shared" si="90"/>
        <v>1439.7336957838079</v>
      </c>
      <c r="AY333" s="327">
        <f t="shared" si="90"/>
        <v>359.93342394595197</v>
      </c>
      <c r="AZ333" s="327">
        <f t="shared" si="90"/>
        <v>359.93342394595197</v>
      </c>
      <c r="BA333" s="327">
        <f t="shared" si="90"/>
        <v>239.95561596396803</v>
      </c>
      <c r="BB333" s="327">
        <f t="shared" si="90"/>
        <v>119.97780798198401</v>
      </c>
      <c r="BC333" s="327">
        <f t="shared" si="96"/>
        <v>1679.6893117477762</v>
      </c>
      <c r="BD333" s="327">
        <f t="shared" si="96"/>
        <v>599.88903990992014</v>
      </c>
      <c r="BE333" s="327">
        <f t="shared" si="96"/>
        <v>599.88903990992014</v>
      </c>
      <c r="BF333" s="327">
        <f t="shared" si="92"/>
        <v>359.93342394595197</v>
      </c>
    </row>
    <row r="334" spans="2:58" ht="14.25">
      <c r="B334" s="12" t="s">
        <v>224</v>
      </c>
      <c r="C334" s="1852" t="s">
        <v>130</v>
      </c>
      <c r="D334" s="1846" t="s">
        <v>131</v>
      </c>
      <c r="E334" s="1845" t="s">
        <v>25</v>
      </c>
      <c r="F334" s="1566" t="s">
        <v>16</v>
      </c>
      <c r="G334" s="1865">
        <v>17.39</v>
      </c>
      <c r="H334" s="1875">
        <v>28000</v>
      </c>
      <c r="I334" s="1875">
        <v>28000</v>
      </c>
      <c r="J334" s="1875">
        <v>28000</v>
      </c>
      <c r="K334" s="1899">
        <v>9.08</v>
      </c>
      <c r="R334" s="327">
        <f t="shared" si="93"/>
        <v>254240</v>
      </c>
      <c r="S334" s="327">
        <f t="shared" si="89"/>
        <v>135239.99999999997</v>
      </c>
      <c r="T334" s="327">
        <f t="shared" si="89"/>
        <v>5600.0000000000009</v>
      </c>
      <c r="U334" s="327">
        <f t="shared" si="89"/>
        <v>56279.999999999993</v>
      </c>
      <c r="V334" s="327">
        <f t="shared" si="89"/>
        <v>0</v>
      </c>
      <c r="W334" s="327">
        <f t="shared" si="89"/>
        <v>40600.000000000007</v>
      </c>
      <c r="X334" s="327">
        <f t="shared" si="89"/>
        <v>560</v>
      </c>
      <c r="Y334" s="327">
        <f t="shared" si="89"/>
        <v>839.99999999999989</v>
      </c>
      <c r="Z334" s="327">
        <f t="shared" si="89"/>
        <v>560</v>
      </c>
      <c r="AA334" s="327">
        <f t="shared" si="89"/>
        <v>1120</v>
      </c>
      <c r="AB334" s="327">
        <f t="shared" si="89"/>
        <v>3359.9999999999995</v>
      </c>
      <c r="AC334" s="327">
        <f t="shared" si="89"/>
        <v>839.99999999999989</v>
      </c>
      <c r="AD334" s="327">
        <f t="shared" si="89"/>
        <v>839.99999999999989</v>
      </c>
      <c r="AE334" s="327">
        <f t="shared" si="89"/>
        <v>560</v>
      </c>
      <c r="AF334" s="327">
        <f t="shared" si="89"/>
        <v>280</v>
      </c>
      <c r="AG334" s="327">
        <f t="shared" si="94"/>
        <v>3920.0000000000005</v>
      </c>
      <c r="AH334" s="327">
        <f t="shared" si="94"/>
        <v>1400.0000000000002</v>
      </c>
      <c r="AI334" s="327">
        <f t="shared" si="94"/>
        <v>1400.0000000000002</v>
      </c>
      <c r="AJ334" s="327">
        <f t="shared" si="91"/>
        <v>839.99999999999989</v>
      </c>
      <c r="AK334" s="1336" t="s">
        <v>1596</v>
      </c>
      <c r="AL334" s="89" t="s">
        <v>1596</v>
      </c>
      <c r="AM334" s="1336" t="s">
        <v>1596</v>
      </c>
      <c r="AN334" s="327">
        <f t="shared" si="95"/>
        <v>254240</v>
      </c>
      <c r="AO334" s="327">
        <f t="shared" si="90"/>
        <v>135239.99999999997</v>
      </c>
      <c r="AP334" s="327">
        <f t="shared" si="90"/>
        <v>5600.0000000000009</v>
      </c>
      <c r="AQ334" s="327">
        <f t="shared" si="90"/>
        <v>56279.999999999993</v>
      </c>
      <c r="AR334" s="327">
        <f t="shared" si="90"/>
        <v>0</v>
      </c>
      <c r="AS334" s="327">
        <f t="shared" si="90"/>
        <v>40600.000000000007</v>
      </c>
      <c r="AT334" s="327">
        <f t="shared" si="90"/>
        <v>560</v>
      </c>
      <c r="AU334" s="327">
        <f t="shared" si="90"/>
        <v>839.99999999999989</v>
      </c>
      <c r="AV334" s="327">
        <f t="shared" si="90"/>
        <v>560</v>
      </c>
      <c r="AW334" s="327">
        <f t="shared" si="90"/>
        <v>1120</v>
      </c>
      <c r="AX334" s="327">
        <f t="shared" si="90"/>
        <v>3359.9999999999995</v>
      </c>
      <c r="AY334" s="327">
        <f t="shared" si="90"/>
        <v>839.99999999999989</v>
      </c>
      <c r="AZ334" s="327">
        <f t="shared" si="90"/>
        <v>839.99999999999989</v>
      </c>
      <c r="BA334" s="327">
        <f t="shared" si="90"/>
        <v>560</v>
      </c>
      <c r="BB334" s="327">
        <f t="shared" si="90"/>
        <v>280</v>
      </c>
      <c r="BC334" s="327">
        <f t="shared" si="96"/>
        <v>3920.0000000000005</v>
      </c>
      <c r="BD334" s="327">
        <f t="shared" si="96"/>
        <v>1400.0000000000002</v>
      </c>
      <c r="BE334" s="327">
        <f t="shared" si="96"/>
        <v>1400.0000000000002</v>
      </c>
      <c r="BF334" s="327">
        <f t="shared" si="92"/>
        <v>839.99999999999989</v>
      </c>
    </row>
    <row r="335" spans="2:58" ht="14.25">
      <c r="B335" s="13" t="s">
        <v>224</v>
      </c>
      <c r="C335" s="1854" t="s">
        <v>130</v>
      </c>
      <c r="D335" s="1575" t="s">
        <v>1714</v>
      </c>
      <c r="E335" s="1855" t="s">
        <v>25</v>
      </c>
      <c r="F335" s="1856" t="s">
        <v>16</v>
      </c>
      <c r="G335" s="1900">
        <v>17.39</v>
      </c>
      <c r="H335" s="1879">
        <v>1814.6199126951569</v>
      </c>
      <c r="I335" s="1879">
        <v>1814.6199126951569</v>
      </c>
      <c r="J335" s="1879">
        <v>1814.6199126951569</v>
      </c>
      <c r="K335" s="1901">
        <v>9.08</v>
      </c>
      <c r="R335" s="327">
        <f t="shared" si="93"/>
        <v>16476.748807272026</v>
      </c>
      <c r="S335" s="327">
        <f t="shared" si="89"/>
        <v>8764.6141783176063</v>
      </c>
      <c r="T335" s="327">
        <f t="shared" si="89"/>
        <v>362.9239825390315</v>
      </c>
      <c r="U335" s="327">
        <f t="shared" si="89"/>
        <v>3647.386024517265</v>
      </c>
      <c r="V335" s="327">
        <f t="shared" si="89"/>
        <v>0</v>
      </c>
      <c r="W335" s="327">
        <f t="shared" si="89"/>
        <v>2631.1988734079782</v>
      </c>
      <c r="X335" s="327">
        <f t="shared" si="89"/>
        <v>36.292398253903144</v>
      </c>
      <c r="Y335" s="327">
        <f t="shared" si="89"/>
        <v>54.438597380854709</v>
      </c>
      <c r="Z335" s="327">
        <f t="shared" si="89"/>
        <v>36.292398253903144</v>
      </c>
      <c r="AA335" s="327">
        <f t="shared" si="89"/>
        <v>72.584796507806288</v>
      </c>
      <c r="AB335" s="327">
        <f t="shared" si="89"/>
        <v>217.75438952341884</v>
      </c>
      <c r="AC335" s="327">
        <f t="shared" si="89"/>
        <v>54.438597380854709</v>
      </c>
      <c r="AD335" s="327">
        <f t="shared" si="89"/>
        <v>54.438597380854709</v>
      </c>
      <c r="AE335" s="327">
        <f t="shared" si="89"/>
        <v>36.292398253903144</v>
      </c>
      <c r="AF335" s="327">
        <f t="shared" si="89"/>
        <v>18.146199126951572</v>
      </c>
      <c r="AG335" s="327">
        <f t="shared" si="94"/>
        <v>254.04678777732201</v>
      </c>
      <c r="AH335" s="327">
        <f t="shared" si="94"/>
        <v>90.730995634757875</v>
      </c>
      <c r="AI335" s="327">
        <f t="shared" si="94"/>
        <v>90.730995634757875</v>
      </c>
      <c r="AJ335" s="327">
        <f t="shared" si="91"/>
        <v>54.438597380854709</v>
      </c>
      <c r="AK335" s="1336" t="s">
        <v>1596</v>
      </c>
      <c r="AL335" s="89" t="s">
        <v>1596</v>
      </c>
      <c r="AM335" s="1336" t="s">
        <v>1596</v>
      </c>
      <c r="AN335" s="327">
        <f t="shared" si="95"/>
        <v>16476.748807272026</v>
      </c>
      <c r="AO335" s="327">
        <f t="shared" si="90"/>
        <v>8764.6141783176063</v>
      </c>
      <c r="AP335" s="327">
        <f t="shared" si="90"/>
        <v>362.9239825390315</v>
      </c>
      <c r="AQ335" s="327">
        <f t="shared" si="90"/>
        <v>3647.386024517265</v>
      </c>
      <c r="AR335" s="327">
        <f t="shared" si="90"/>
        <v>0</v>
      </c>
      <c r="AS335" s="327">
        <f t="shared" si="90"/>
        <v>2631.1988734079782</v>
      </c>
      <c r="AT335" s="327">
        <f t="shared" si="90"/>
        <v>36.292398253903144</v>
      </c>
      <c r="AU335" s="327">
        <f t="shared" si="90"/>
        <v>54.438597380854709</v>
      </c>
      <c r="AV335" s="327">
        <f t="shared" si="90"/>
        <v>36.292398253903144</v>
      </c>
      <c r="AW335" s="327">
        <f t="shared" si="90"/>
        <v>72.584796507806288</v>
      </c>
      <c r="AX335" s="327">
        <f t="shared" si="90"/>
        <v>217.75438952341884</v>
      </c>
      <c r="AY335" s="327">
        <f t="shared" si="90"/>
        <v>54.438597380854709</v>
      </c>
      <c r="AZ335" s="327">
        <f t="shared" si="90"/>
        <v>54.438597380854709</v>
      </c>
      <c r="BA335" s="327">
        <f t="shared" si="90"/>
        <v>36.292398253903144</v>
      </c>
      <c r="BB335" s="327">
        <f t="shared" si="90"/>
        <v>18.146199126951572</v>
      </c>
      <c r="BC335" s="327">
        <f t="shared" si="96"/>
        <v>254.04678777732201</v>
      </c>
      <c r="BD335" s="327">
        <f t="shared" si="96"/>
        <v>90.730995634757875</v>
      </c>
      <c r="BE335" s="327">
        <f t="shared" si="96"/>
        <v>90.730995634757875</v>
      </c>
      <c r="BF335" s="327">
        <f t="shared" si="92"/>
        <v>54.438597380854709</v>
      </c>
    </row>
    <row r="336" spans="2:58" ht="14.25">
      <c r="B336" s="17" t="s">
        <v>92</v>
      </c>
      <c r="C336" s="1845" t="s">
        <v>93</v>
      </c>
      <c r="D336" s="1846" t="s">
        <v>94</v>
      </c>
      <c r="E336" s="1845" t="s">
        <v>19</v>
      </c>
      <c r="F336" s="1566" t="s">
        <v>16</v>
      </c>
      <c r="G336" s="1902">
        <v>18.010000000000002</v>
      </c>
      <c r="H336" s="1903">
        <v>42679</v>
      </c>
      <c r="I336" s="1850">
        <v>42679</v>
      </c>
      <c r="J336" s="1904">
        <v>49622</v>
      </c>
      <c r="K336" s="1851">
        <v>17.59</v>
      </c>
      <c r="R336" s="327">
        <f t="shared" si="93"/>
        <v>750723.61</v>
      </c>
      <c r="S336" s="327">
        <f t="shared" si="89"/>
        <v>206139.57000000012</v>
      </c>
      <c r="T336" s="327">
        <f t="shared" si="89"/>
        <v>8535.8000000000011</v>
      </c>
      <c r="U336" s="327">
        <f t="shared" si="89"/>
        <v>85784.79</v>
      </c>
      <c r="V336" s="327">
        <f t="shared" si="89"/>
        <v>0</v>
      </c>
      <c r="W336" s="327">
        <f t="shared" si="89"/>
        <v>425082.83999999997</v>
      </c>
      <c r="X336" s="327">
        <f t="shared" si="89"/>
        <v>853.58000000000015</v>
      </c>
      <c r="Y336" s="327">
        <f t="shared" si="89"/>
        <v>1280.3699999999999</v>
      </c>
      <c r="Z336" s="327">
        <f t="shared" si="89"/>
        <v>853.58000000000015</v>
      </c>
      <c r="AA336" s="327">
        <f t="shared" si="89"/>
        <v>1707.1600000000003</v>
      </c>
      <c r="AB336" s="327">
        <f t="shared" si="89"/>
        <v>5121.4799999999996</v>
      </c>
      <c r="AC336" s="327">
        <f t="shared" si="89"/>
        <v>1280.3699999999999</v>
      </c>
      <c r="AD336" s="327">
        <f t="shared" si="89"/>
        <v>1280.3699999999999</v>
      </c>
      <c r="AE336" s="327">
        <f t="shared" si="89"/>
        <v>853.58000000000015</v>
      </c>
      <c r="AF336" s="327">
        <f t="shared" si="89"/>
        <v>426.79000000000008</v>
      </c>
      <c r="AG336" s="327">
        <f t="shared" si="94"/>
        <v>5975.06</v>
      </c>
      <c r="AH336" s="327">
        <f t="shared" si="94"/>
        <v>2133.9500000000003</v>
      </c>
      <c r="AI336" s="327">
        <f t="shared" si="94"/>
        <v>2133.9500000000003</v>
      </c>
      <c r="AJ336" s="327">
        <f t="shared" si="91"/>
        <v>1280.3699999999999</v>
      </c>
      <c r="AK336" s="1336" t="s">
        <v>1596</v>
      </c>
      <c r="AL336" s="89" t="s">
        <v>1596</v>
      </c>
      <c r="AM336" s="1336" t="s">
        <v>1596</v>
      </c>
      <c r="AN336" s="327">
        <f t="shared" si="95"/>
        <v>872850.98</v>
      </c>
      <c r="AO336" s="327">
        <f t="shared" si="90"/>
        <v>239674.26000000015</v>
      </c>
      <c r="AP336" s="327">
        <f t="shared" si="90"/>
        <v>9924.4000000000015</v>
      </c>
      <c r="AQ336" s="327">
        <f t="shared" si="90"/>
        <v>99740.219999999987</v>
      </c>
      <c r="AR336" s="327">
        <f t="shared" si="90"/>
        <v>0</v>
      </c>
      <c r="AS336" s="327">
        <f t="shared" si="90"/>
        <v>494235.11999999994</v>
      </c>
      <c r="AT336" s="327">
        <f t="shared" si="90"/>
        <v>992.44000000000017</v>
      </c>
      <c r="AU336" s="327">
        <f t="shared" si="90"/>
        <v>1488.6599999999999</v>
      </c>
      <c r="AV336" s="327">
        <f t="shared" si="90"/>
        <v>992.44000000000017</v>
      </c>
      <c r="AW336" s="327">
        <f t="shared" si="90"/>
        <v>1984.8800000000003</v>
      </c>
      <c r="AX336" s="327">
        <f t="shared" si="90"/>
        <v>5954.6399999999994</v>
      </c>
      <c r="AY336" s="327">
        <f t="shared" si="90"/>
        <v>1488.6599999999999</v>
      </c>
      <c r="AZ336" s="327">
        <f t="shared" si="90"/>
        <v>1488.6599999999999</v>
      </c>
      <c r="BA336" s="327">
        <f t="shared" si="90"/>
        <v>992.44000000000017</v>
      </c>
      <c r="BB336" s="327">
        <f t="shared" si="90"/>
        <v>496.22000000000008</v>
      </c>
      <c r="BC336" s="327">
        <f t="shared" si="96"/>
        <v>6947.0800000000008</v>
      </c>
      <c r="BD336" s="327">
        <f t="shared" si="96"/>
        <v>2481.1000000000004</v>
      </c>
      <c r="BE336" s="327">
        <f t="shared" si="96"/>
        <v>2481.1000000000004</v>
      </c>
      <c r="BF336" s="327">
        <f t="shared" si="92"/>
        <v>1488.6599999999999</v>
      </c>
    </row>
    <row r="337" spans="2:58" ht="14.25">
      <c r="B337" s="8" t="s">
        <v>92</v>
      </c>
      <c r="C337" s="1845" t="s">
        <v>95</v>
      </c>
      <c r="D337" s="1846" t="s">
        <v>96</v>
      </c>
      <c r="E337" s="1845" t="s">
        <v>25</v>
      </c>
      <c r="F337" s="1566" t="s">
        <v>16</v>
      </c>
      <c r="G337" s="1902">
        <v>18.010000000000002</v>
      </c>
      <c r="H337" s="1903">
        <v>637</v>
      </c>
      <c r="I337" s="1850">
        <v>637</v>
      </c>
      <c r="J337" s="1904">
        <v>693</v>
      </c>
      <c r="K337" s="1851">
        <v>9.08</v>
      </c>
      <c r="R337" s="327">
        <f t="shared" si="93"/>
        <v>5783.96</v>
      </c>
      <c r="S337" s="327">
        <f t="shared" si="89"/>
        <v>3076.7099999999991</v>
      </c>
      <c r="T337" s="327">
        <f t="shared" si="89"/>
        <v>127.40000000000003</v>
      </c>
      <c r="U337" s="327">
        <f t="shared" si="89"/>
        <v>1280.3699999999999</v>
      </c>
      <c r="V337" s="327">
        <f t="shared" si="89"/>
        <v>0</v>
      </c>
      <c r="W337" s="327">
        <f t="shared" si="89"/>
        <v>923.65000000000009</v>
      </c>
      <c r="X337" s="327">
        <f t="shared" si="89"/>
        <v>12.740000000000002</v>
      </c>
      <c r="Y337" s="327">
        <f t="shared" si="89"/>
        <v>19.11</v>
      </c>
      <c r="Z337" s="327">
        <f t="shared" si="89"/>
        <v>12.740000000000002</v>
      </c>
      <c r="AA337" s="327">
        <f t="shared" si="89"/>
        <v>25.480000000000004</v>
      </c>
      <c r="AB337" s="327">
        <f t="shared" si="89"/>
        <v>76.44</v>
      </c>
      <c r="AC337" s="327">
        <f t="shared" si="89"/>
        <v>19.11</v>
      </c>
      <c r="AD337" s="327">
        <f t="shared" si="89"/>
        <v>19.11</v>
      </c>
      <c r="AE337" s="327">
        <f t="shared" si="89"/>
        <v>12.740000000000002</v>
      </c>
      <c r="AF337" s="327">
        <f t="shared" si="89"/>
        <v>6.370000000000001</v>
      </c>
      <c r="AG337" s="327">
        <f t="shared" si="94"/>
        <v>89.18</v>
      </c>
      <c r="AH337" s="327">
        <f t="shared" si="94"/>
        <v>31.850000000000009</v>
      </c>
      <c r="AI337" s="327">
        <f t="shared" si="94"/>
        <v>31.850000000000009</v>
      </c>
      <c r="AJ337" s="327">
        <f t="shared" si="91"/>
        <v>19.11</v>
      </c>
      <c r="AK337" s="1336" t="s">
        <v>1596</v>
      </c>
      <c r="AL337" s="89" t="s">
        <v>1596</v>
      </c>
      <c r="AM337" s="1336" t="s">
        <v>1596</v>
      </c>
      <c r="AN337" s="327">
        <f t="shared" si="95"/>
        <v>6292.44</v>
      </c>
      <c r="AO337" s="327">
        <f t="shared" si="90"/>
        <v>3347.1899999999987</v>
      </c>
      <c r="AP337" s="327">
        <f t="shared" si="90"/>
        <v>138.60000000000002</v>
      </c>
      <c r="AQ337" s="327">
        <f t="shared" si="90"/>
        <v>1392.9299999999998</v>
      </c>
      <c r="AR337" s="327">
        <f t="shared" si="90"/>
        <v>0</v>
      </c>
      <c r="AS337" s="327">
        <f t="shared" si="90"/>
        <v>1004.85</v>
      </c>
      <c r="AT337" s="327">
        <f t="shared" si="90"/>
        <v>13.860000000000001</v>
      </c>
      <c r="AU337" s="327">
        <f t="shared" si="90"/>
        <v>20.789999999999996</v>
      </c>
      <c r="AV337" s="327">
        <f t="shared" si="90"/>
        <v>13.860000000000001</v>
      </c>
      <c r="AW337" s="327">
        <f t="shared" si="90"/>
        <v>27.720000000000002</v>
      </c>
      <c r="AX337" s="327">
        <f t="shared" si="90"/>
        <v>83.159999999999982</v>
      </c>
      <c r="AY337" s="327">
        <f t="shared" si="90"/>
        <v>20.789999999999996</v>
      </c>
      <c r="AZ337" s="327">
        <f t="shared" si="90"/>
        <v>20.789999999999996</v>
      </c>
      <c r="BA337" s="327">
        <f t="shared" si="90"/>
        <v>13.860000000000001</v>
      </c>
      <c r="BB337" s="327">
        <f t="shared" si="90"/>
        <v>6.9300000000000006</v>
      </c>
      <c r="BC337" s="327">
        <f t="shared" si="96"/>
        <v>97.02000000000001</v>
      </c>
      <c r="BD337" s="327">
        <f t="shared" si="96"/>
        <v>34.650000000000006</v>
      </c>
      <c r="BE337" s="327">
        <f t="shared" si="96"/>
        <v>34.650000000000006</v>
      </c>
      <c r="BF337" s="327">
        <f t="shared" si="92"/>
        <v>20.789999999999996</v>
      </c>
    </row>
    <row r="338" spans="2:58" ht="14.25">
      <c r="B338" s="8" t="s">
        <v>92</v>
      </c>
      <c r="C338" s="1845" t="s">
        <v>93</v>
      </c>
      <c r="D338" s="1846" t="s">
        <v>97</v>
      </c>
      <c r="E338" s="1845" t="s">
        <v>19</v>
      </c>
      <c r="F338" s="1566" t="s">
        <v>16</v>
      </c>
      <c r="G338" s="1905">
        <v>18.010000000000002</v>
      </c>
      <c r="H338" s="1903">
        <v>210</v>
      </c>
      <c r="I338" s="1850">
        <v>210</v>
      </c>
      <c r="J338" s="1904">
        <v>262</v>
      </c>
      <c r="K338" s="1851">
        <v>17.59</v>
      </c>
      <c r="R338" s="327">
        <f t="shared" si="93"/>
        <v>3693.9</v>
      </c>
      <c r="S338" s="327">
        <f t="shared" si="89"/>
        <v>1014.3000000000006</v>
      </c>
      <c r="T338" s="327">
        <f t="shared" si="89"/>
        <v>42.000000000000007</v>
      </c>
      <c r="U338" s="327">
        <f t="shared" si="89"/>
        <v>422.09999999999997</v>
      </c>
      <c r="V338" s="327">
        <f t="shared" si="89"/>
        <v>0</v>
      </c>
      <c r="W338" s="327">
        <f t="shared" si="89"/>
        <v>2091.6</v>
      </c>
      <c r="X338" s="327">
        <f t="shared" si="89"/>
        <v>4.2000000000000011</v>
      </c>
      <c r="Y338" s="327">
        <f t="shared" si="89"/>
        <v>6.3</v>
      </c>
      <c r="Z338" s="327">
        <f t="shared" si="89"/>
        <v>4.2000000000000011</v>
      </c>
      <c r="AA338" s="327">
        <f t="shared" si="89"/>
        <v>8.4000000000000021</v>
      </c>
      <c r="AB338" s="327">
        <f t="shared" si="89"/>
        <v>25.2</v>
      </c>
      <c r="AC338" s="327">
        <f t="shared" si="89"/>
        <v>6.3</v>
      </c>
      <c r="AD338" s="327">
        <f t="shared" si="89"/>
        <v>6.3</v>
      </c>
      <c r="AE338" s="327">
        <f t="shared" si="89"/>
        <v>4.2000000000000011</v>
      </c>
      <c r="AF338" s="327">
        <f t="shared" si="89"/>
        <v>2.1000000000000005</v>
      </c>
      <c r="AG338" s="327">
        <f t="shared" si="94"/>
        <v>29.400000000000002</v>
      </c>
      <c r="AH338" s="327">
        <f t="shared" si="94"/>
        <v>10.500000000000002</v>
      </c>
      <c r="AI338" s="327">
        <f t="shared" si="94"/>
        <v>10.500000000000002</v>
      </c>
      <c r="AJ338" s="327">
        <f t="shared" si="91"/>
        <v>6.3</v>
      </c>
      <c r="AK338" s="1336" t="s">
        <v>1596</v>
      </c>
      <c r="AL338" s="89" t="s">
        <v>1596</v>
      </c>
      <c r="AM338" s="1336" t="s">
        <v>1596</v>
      </c>
      <c r="AN338" s="327">
        <f t="shared" si="95"/>
        <v>4608.58</v>
      </c>
      <c r="AO338" s="327">
        <f t="shared" si="90"/>
        <v>1265.4600000000007</v>
      </c>
      <c r="AP338" s="327">
        <f t="shared" si="90"/>
        <v>52.400000000000006</v>
      </c>
      <c r="AQ338" s="327">
        <f t="shared" si="90"/>
        <v>526.62</v>
      </c>
      <c r="AR338" s="327">
        <f t="shared" si="90"/>
        <v>0</v>
      </c>
      <c r="AS338" s="327">
        <f t="shared" si="90"/>
        <v>2609.52</v>
      </c>
      <c r="AT338" s="327">
        <f t="shared" si="90"/>
        <v>5.24</v>
      </c>
      <c r="AU338" s="327">
        <f t="shared" si="90"/>
        <v>7.8599999999999994</v>
      </c>
      <c r="AV338" s="327">
        <f t="shared" si="90"/>
        <v>5.24</v>
      </c>
      <c r="AW338" s="327">
        <f t="shared" si="90"/>
        <v>10.48</v>
      </c>
      <c r="AX338" s="327">
        <f t="shared" si="90"/>
        <v>31.439999999999998</v>
      </c>
      <c r="AY338" s="327">
        <f t="shared" si="90"/>
        <v>7.8599999999999994</v>
      </c>
      <c r="AZ338" s="327">
        <f t="shared" si="90"/>
        <v>7.8599999999999994</v>
      </c>
      <c r="BA338" s="327">
        <f t="shared" si="90"/>
        <v>5.24</v>
      </c>
      <c r="BB338" s="327">
        <f t="shared" si="90"/>
        <v>2.62</v>
      </c>
      <c r="BC338" s="327">
        <f t="shared" si="96"/>
        <v>36.680000000000007</v>
      </c>
      <c r="BD338" s="327">
        <f t="shared" si="96"/>
        <v>13.100000000000001</v>
      </c>
      <c r="BE338" s="327">
        <f t="shared" si="96"/>
        <v>13.100000000000001</v>
      </c>
      <c r="BF338" s="327">
        <f t="shared" si="92"/>
        <v>7.8599999999999994</v>
      </c>
    </row>
    <row r="339" spans="2:58" ht="14.25">
      <c r="B339" s="9" t="s">
        <v>92</v>
      </c>
      <c r="C339" s="1855" t="s">
        <v>93</v>
      </c>
      <c r="D339" s="1575" t="s">
        <v>98</v>
      </c>
      <c r="E339" s="1855" t="s">
        <v>19</v>
      </c>
      <c r="F339" s="1856" t="s">
        <v>16</v>
      </c>
      <c r="G339" s="1906">
        <v>17.940000000000001</v>
      </c>
      <c r="H339" s="1907">
        <v>4109</v>
      </c>
      <c r="I339" s="1908">
        <v>4109</v>
      </c>
      <c r="J339" s="1909">
        <v>7500</v>
      </c>
      <c r="K339" s="1910">
        <v>17.59</v>
      </c>
      <c r="R339" s="327">
        <f t="shared" si="93"/>
        <v>72277.31</v>
      </c>
      <c r="S339" s="327">
        <f t="shared" si="89"/>
        <v>19846.470000000012</v>
      </c>
      <c r="T339" s="327">
        <f t="shared" si="89"/>
        <v>821.80000000000007</v>
      </c>
      <c r="U339" s="327">
        <f t="shared" si="89"/>
        <v>8259.09</v>
      </c>
      <c r="V339" s="327">
        <f t="shared" si="89"/>
        <v>0</v>
      </c>
      <c r="W339" s="327">
        <f t="shared" si="89"/>
        <v>40925.639999999992</v>
      </c>
      <c r="X339" s="327">
        <f t="shared" si="89"/>
        <v>82.18</v>
      </c>
      <c r="Y339" s="327">
        <f t="shared" si="89"/>
        <v>123.27</v>
      </c>
      <c r="Z339" s="327">
        <f t="shared" si="89"/>
        <v>82.18</v>
      </c>
      <c r="AA339" s="327">
        <f t="shared" si="89"/>
        <v>164.36</v>
      </c>
      <c r="AB339" s="327">
        <f t="shared" si="89"/>
        <v>493.08</v>
      </c>
      <c r="AC339" s="327">
        <f t="shared" si="89"/>
        <v>123.27</v>
      </c>
      <c r="AD339" s="327">
        <f t="shared" si="89"/>
        <v>123.27</v>
      </c>
      <c r="AE339" s="327">
        <f t="shared" si="89"/>
        <v>82.18</v>
      </c>
      <c r="AF339" s="327">
        <f t="shared" si="89"/>
        <v>41.09</v>
      </c>
      <c r="AG339" s="327">
        <f t="shared" si="94"/>
        <v>575.26</v>
      </c>
      <c r="AH339" s="327">
        <f t="shared" si="94"/>
        <v>205.45000000000002</v>
      </c>
      <c r="AI339" s="327">
        <f t="shared" si="94"/>
        <v>205.45000000000002</v>
      </c>
      <c r="AJ339" s="327">
        <f t="shared" si="91"/>
        <v>123.27</v>
      </c>
      <c r="AK339" s="1336" t="s">
        <v>1596</v>
      </c>
      <c r="AL339" s="89" t="s">
        <v>1596</v>
      </c>
      <c r="AM339" s="1336" t="s">
        <v>1596</v>
      </c>
      <c r="AN339" s="327">
        <f t="shared" si="95"/>
        <v>131925</v>
      </c>
      <c r="AO339" s="327">
        <f t="shared" si="90"/>
        <v>36225.000000000022</v>
      </c>
      <c r="AP339" s="327">
        <f t="shared" si="90"/>
        <v>1500.0000000000002</v>
      </c>
      <c r="AQ339" s="327">
        <f t="shared" si="90"/>
        <v>15075</v>
      </c>
      <c r="AR339" s="327">
        <f t="shared" si="90"/>
        <v>0</v>
      </c>
      <c r="AS339" s="327">
        <f t="shared" si="90"/>
        <v>74700</v>
      </c>
      <c r="AT339" s="327">
        <f t="shared" si="90"/>
        <v>150.00000000000003</v>
      </c>
      <c r="AU339" s="327">
        <f t="shared" si="90"/>
        <v>225</v>
      </c>
      <c r="AV339" s="327">
        <f t="shared" si="90"/>
        <v>150.00000000000003</v>
      </c>
      <c r="AW339" s="327">
        <f t="shared" si="90"/>
        <v>300.00000000000006</v>
      </c>
      <c r="AX339" s="327">
        <f t="shared" si="90"/>
        <v>900</v>
      </c>
      <c r="AY339" s="327">
        <f t="shared" si="90"/>
        <v>225</v>
      </c>
      <c r="AZ339" s="327">
        <f t="shared" si="90"/>
        <v>225</v>
      </c>
      <c r="BA339" s="327">
        <f t="shared" si="90"/>
        <v>150.00000000000003</v>
      </c>
      <c r="BB339" s="327">
        <f t="shared" si="90"/>
        <v>75.000000000000014</v>
      </c>
      <c r="BC339" s="327">
        <f t="shared" si="96"/>
        <v>1050</v>
      </c>
      <c r="BD339" s="327">
        <f t="shared" si="96"/>
        <v>375.00000000000006</v>
      </c>
      <c r="BE339" s="327">
        <f t="shared" si="96"/>
        <v>375.00000000000006</v>
      </c>
      <c r="BF339" s="327">
        <f t="shared" si="92"/>
        <v>225</v>
      </c>
    </row>
    <row r="340" spans="2:58" ht="14.25">
      <c r="B340" s="17" t="s">
        <v>173</v>
      </c>
      <c r="C340" s="1845" t="s">
        <v>24</v>
      </c>
      <c r="D340" s="1911" t="s">
        <v>23</v>
      </c>
      <c r="E340" s="1912" t="s">
        <v>25</v>
      </c>
      <c r="F340" s="1572" t="s">
        <v>16</v>
      </c>
      <c r="G340" s="1913">
        <v>17.39</v>
      </c>
      <c r="H340" s="1897">
        <v>11262.284779858912</v>
      </c>
      <c r="I340" s="1897">
        <v>11262.284779858912</v>
      </c>
      <c r="J340" s="1897">
        <v>11262.28</v>
      </c>
      <c r="K340" s="1851">
        <v>9.08</v>
      </c>
      <c r="R340" s="327">
        <f t="shared" si="93"/>
        <v>102261.54580111892</v>
      </c>
      <c r="S340" s="327">
        <f t="shared" si="89"/>
        <v>54396.835486718526</v>
      </c>
      <c r="T340" s="327">
        <f t="shared" si="89"/>
        <v>2252.4569559717829</v>
      </c>
      <c r="U340" s="327">
        <f t="shared" si="89"/>
        <v>22637.19240751641</v>
      </c>
      <c r="V340" s="327">
        <f t="shared" si="89"/>
        <v>0</v>
      </c>
      <c r="W340" s="327">
        <f t="shared" si="89"/>
        <v>16330.312930795424</v>
      </c>
      <c r="X340" s="327">
        <f t="shared" si="89"/>
        <v>225.24569559717827</v>
      </c>
      <c r="Y340" s="327">
        <f t="shared" si="89"/>
        <v>337.86854339576729</v>
      </c>
      <c r="Z340" s="327">
        <f t="shared" si="89"/>
        <v>225.24569559717827</v>
      </c>
      <c r="AA340" s="327">
        <f t="shared" si="89"/>
        <v>450.49139119435654</v>
      </c>
      <c r="AB340" s="327">
        <f t="shared" si="89"/>
        <v>1351.4741735830692</v>
      </c>
      <c r="AC340" s="327">
        <f t="shared" si="89"/>
        <v>337.86854339576729</v>
      </c>
      <c r="AD340" s="327">
        <f t="shared" si="89"/>
        <v>337.86854339576729</v>
      </c>
      <c r="AE340" s="327">
        <f t="shared" si="89"/>
        <v>225.24569559717827</v>
      </c>
      <c r="AF340" s="327">
        <f t="shared" si="89"/>
        <v>112.62284779858913</v>
      </c>
      <c r="AG340" s="327">
        <f t="shared" si="94"/>
        <v>1576.7198691802478</v>
      </c>
      <c r="AH340" s="327">
        <f t="shared" si="94"/>
        <v>563.11423899294573</v>
      </c>
      <c r="AI340" s="327">
        <f t="shared" si="94"/>
        <v>563.11423899294573</v>
      </c>
      <c r="AJ340" s="327">
        <f t="shared" si="91"/>
        <v>337.86854339576729</v>
      </c>
      <c r="AK340" s="1336" t="s">
        <v>1596</v>
      </c>
      <c r="AL340" s="89" t="s">
        <v>1596</v>
      </c>
      <c r="AM340" s="1336" t="s">
        <v>1596</v>
      </c>
      <c r="AN340" s="327">
        <f t="shared" si="95"/>
        <v>102261.50240000001</v>
      </c>
      <c r="AO340" s="327">
        <f t="shared" si="90"/>
        <v>54396.812399999995</v>
      </c>
      <c r="AP340" s="327">
        <f t="shared" si="90"/>
        <v>2252.4560000000006</v>
      </c>
      <c r="AQ340" s="327">
        <f t="shared" si="90"/>
        <v>22637.182799999999</v>
      </c>
      <c r="AR340" s="327">
        <f t="shared" si="90"/>
        <v>0</v>
      </c>
      <c r="AS340" s="327">
        <f t="shared" si="90"/>
        <v>16330.306000000004</v>
      </c>
      <c r="AT340" s="327">
        <f t="shared" si="90"/>
        <v>225.24560000000005</v>
      </c>
      <c r="AU340" s="327">
        <f t="shared" si="90"/>
        <v>337.86840000000001</v>
      </c>
      <c r="AV340" s="327">
        <f t="shared" si="90"/>
        <v>225.24560000000005</v>
      </c>
      <c r="AW340" s="327">
        <f t="shared" si="90"/>
        <v>450.49120000000011</v>
      </c>
      <c r="AX340" s="327">
        <f t="shared" si="90"/>
        <v>1351.4736</v>
      </c>
      <c r="AY340" s="327">
        <f t="shared" si="90"/>
        <v>337.86840000000001</v>
      </c>
      <c r="AZ340" s="327">
        <f t="shared" si="90"/>
        <v>337.86840000000001</v>
      </c>
      <c r="BA340" s="327">
        <f t="shared" si="90"/>
        <v>225.24560000000005</v>
      </c>
      <c r="BB340" s="327">
        <f t="shared" si="90"/>
        <v>112.62280000000003</v>
      </c>
      <c r="BC340" s="327">
        <f t="shared" si="96"/>
        <v>1576.7192000000005</v>
      </c>
      <c r="BD340" s="327">
        <f t="shared" si="96"/>
        <v>563.11400000000015</v>
      </c>
      <c r="BE340" s="327">
        <f t="shared" si="96"/>
        <v>563.11400000000015</v>
      </c>
      <c r="BF340" s="327">
        <f t="shared" si="92"/>
        <v>337.86840000000001</v>
      </c>
    </row>
    <row r="341" spans="2:58" ht="14.25">
      <c r="B341" s="6" t="s">
        <v>173</v>
      </c>
      <c r="C341" s="1845" t="s">
        <v>24</v>
      </c>
      <c r="D341" s="1911" t="s">
        <v>27</v>
      </c>
      <c r="E341" s="1912" t="s">
        <v>25</v>
      </c>
      <c r="F341" s="1572" t="s">
        <v>16</v>
      </c>
      <c r="G341" s="1913">
        <v>17.39</v>
      </c>
      <c r="H341" s="1897">
        <v>42233.567924470917</v>
      </c>
      <c r="I341" s="1897">
        <v>42233.567924470917</v>
      </c>
      <c r="J341" s="1897">
        <v>42233.57</v>
      </c>
      <c r="K341" s="1851">
        <v>9.08</v>
      </c>
      <c r="R341" s="327">
        <f t="shared" si="93"/>
        <v>383480.79675419594</v>
      </c>
      <c r="S341" s="327">
        <f t="shared" si="89"/>
        <v>203988.13307519449</v>
      </c>
      <c r="T341" s="327">
        <f t="shared" si="89"/>
        <v>8446.7135848941853</v>
      </c>
      <c r="U341" s="327">
        <f t="shared" si="89"/>
        <v>84889.471528186536</v>
      </c>
      <c r="V341" s="327">
        <f t="shared" si="89"/>
        <v>0</v>
      </c>
      <c r="W341" s="327">
        <f t="shared" si="89"/>
        <v>61238.673490482841</v>
      </c>
      <c r="X341" s="327">
        <f t="shared" si="89"/>
        <v>844.67135848941848</v>
      </c>
      <c r="Y341" s="327">
        <f t="shared" si="89"/>
        <v>1267.0070377341274</v>
      </c>
      <c r="Z341" s="327">
        <f t="shared" si="89"/>
        <v>844.67135848941848</v>
      </c>
      <c r="AA341" s="327">
        <f t="shared" si="89"/>
        <v>1689.342716978837</v>
      </c>
      <c r="AB341" s="327">
        <f t="shared" si="89"/>
        <v>5068.0281509365095</v>
      </c>
      <c r="AC341" s="327">
        <f t="shared" si="89"/>
        <v>1267.0070377341274</v>
      </c>
      <c r="AD341" s="327">
        <f t="shared" si="89"/>
        <v>1267.0070377341274</v>
      </c>
      <c r="AE341" s="327">
        <f t="shared" si="89"/>
        <v>844.67135848941848</v>
      </c>
      <c r="AF341" s="327">
        <f t="shared" si="89"/>
        <v>422.33567924470924</v>
      </c>
      <c r="AG341" s="327">
        <f t="shared" si="94"/>
        <v>5912.6995094259291</v>
      </c>
      <c r="AH341" s="327">
        <f t="shared" si="94"/>
        <v>2111.6783962235463</v>
      </c>
      <c r="AI341" s="327">
        <f t="shared" si="94"/>
        <v>2111.6783962235463</v>
      </c>
      <c r="AJ341" s="327">
        <f t="shared" si="91"/>
        <v>1267.0070377341274</v>
      </c>
      <c r="AK341" s="1336" t="s">
        <v>1596</v>
      </c>
      <c r="AL341" s="89" t="s">
        <v>1596</v>
      </c>
      <c r="AM341" s="1336" t="s">
        <v>1596</v>
      </c>
      <c r="AN341" s="327">
        <f t="shared" si="95"/>
        <v>383480.81559999997</v>
      </c>
      <c r="AO341" s="327">
        <f t="shared" si="90"/>
        <v>203988.14309999993</v>
      </c>
      <c r="AP341" s="327">
        <f t="shared" si="90"/>
        <v>8446.7140000000018</v>
      </c>
      <c r="AQ341" s="327">
        <f t="shared" si="90"/>
        <v>84889.475699999981</v>
      </c>
      <c r="AR341" s="327">
        <f t="shared" si="90"/>
        <v>0</v>
      </c>
      <c r="AS341" s="327">
        <f t="shared" si="90"/>
        <v>61238.676500000001</v>
      </c>
      <c r="AT341" s="327">
        <f t="shared" si="90"/>
        <v>844.67140000000006</v>
      </c>
      <c r="AU341" s="327">
        <f t="shared" si="90"/>
        <v>1267.0070999999998</v>
      </c>
      <c r="AV341" s="327">
        <f t="shared" si="90"/>
        <v>844.67140000000006</v>
      </c>
      <c r="AW341" s="327">
        <f t="shared" si="90"/>
        <v>1689.3428000000001</v>
      </c>
      <c r="AX341" s="327">
        <f t="shared" si="90"/>
        <v>5068.0283999999992</v>
      </c>
      <c r="AY341" s="327">
        <f t="shared" si="90"/>
        <v>1267.0070999999998</v>
      </c>
      <c r="AZ341" s="327">
        <f t="shared" si="90"/>
        <v>1267.0070999999998</v>
      </c>
      <c r="BA341" s="327">
        <f t="shared" si="90"/>
        <v>844.67140000000006</v>
      </c>
      <c r="BB341" s="327">
        <f t="shared" si="90"/>
        <v>422.33570000000003</v>
      </c>
      <c r="BC341" s="327">
        <f t="shared" si="96"/>
        <v>5912.6998000000003</v>
      </c>
      <c r="BD341" s="327">
        <f t="shared" si="96"/>
        <v>2111.6785000000004</v>
      </c>
      <c r="BE341" s="327">
        <f t="shared" si="96"/>
        <v>2111.6785000000004</v>
      </c>
      <c r="BF341" s="327">
        <f t="shared" si="92"/>
        <v>1267.0070999999998</v>
      </c>
    </row>
    <row r="342" spans="2:58" ht="14.25">
      <c r="B342" s="6" t="s">
        <v>173</v>
      </c>
      <c r="C342" s="1845" t="s">
        <v>24</v>
      </c>
      <c r="D342" s="1911" t="s">
        <v>28</v>
      </c>
      <c r="E342" s="1912" t="s">
        <v>25</v>
      </c>
      <c r="F342" s="1572" t="s">
        <v>16</v>
      </c>
      <c r="G342" s="1913">
        <v>17.39</v>
      </c>
      <c r="H342" s="1897">
        <v>2815.571194964728</v>
      </c>
      <c r="I342" s="1897">
        <v>2815.571194964728</v>
      </c>
      <c r="J342" s="1897">
        <v>2815.57</v>
      </c>
      <c r="K342" s="1851">
        <v>9.08</v>
      </c>
      <c r="R342" s="327">
        <f t="shared" si="93"/>
        <v>25565.38645027973</v>
      </c>
      <c r="S342" s="327">
        <f t="shared" si="89"/>
        <v>13599.208871679632</v>
      </c>
      <c r="T342" s="327">
        <f t="shared" si="89"/>
        <v>563.11423899294573</v>
      </c>
      <c r="U342" s="327">
        <f t="shared" si="89"/>
        <v>5659.2981018791024</v>
      </c>
      <c r="V342" s="327">
        <f t="shared" si="89"/>
        <v>0</v>
      </c>
      <c r="W342" s="327">
        <f t="shared" si="89"/>
        <v>4082.578232698856</v>
      </c>
      <c r="X342" s="327">
        <f t="shared" si="89"/>
        <v>56.311423899294567</v>
      </c>
      <c r="Y342" s="327">
        <f t="shared" si="89"/>
        <v>84.467135848941822</v>
      </c>
      <c r="Z342" s="327">
        <f t="shared" si="89"/>
        <v>56.311423899294567</v>
      </c>
      <c r="AA342" s="327">
        <f t="shared" si="89"/>
        <v>112.62284779858913</v>
      </c>
      <c r="AB342" s="327">
        <f t="shared" si="89"/>
        <v>337.86854339576729</v>
      </c>
      <c r="AC342" s="327">
        <f t="shared" si="89"/>
        <v>84.467135848941822</v>
      </c>
      <c r="AD342" s="327">
        <f t="shared" si="89"/>
        <v>84.467135848941822</v>
      </c>
      <c r="AE342" s="327">
        <f t="shared" si="89"/>
        <v>56.311423899294567</v>
      </c>
      <c r="AF342" s="327">
        <f t="shared" si="89"/>
        <v>28.155711949647284</v>
      </c>
      <c r="AG342" s="327">
        <f t="shared" si="94"/>
        <v>394.17996729506194</v>
      </c>
      <c r="AH342" s="327">
        <f t="shared" si="94"/>
        <v>140.77855974823643</v>
      </c>
      <c r="AI342" s="327">
        <f t="shared" si="94"/>
        <v>140.77855974823643</v>
      </c>
      <c r="AJ342" s="327">
        <f t="shared" si="91"/>
        <v>84.467135848941822</v>
      </c>
      <c r="AK342" s="1336" t="s">
        <v>1596</v>
      </c>
      <c r="AL342" s="89" t="s">
        <v>1596</v>
      </c>
      <c r="AM342" s="1336" t="s">
        <v>1596</v>
      </c>
      <c r="AN342" s="327">
        <f t="shared" si="95"/>
        <v>25565.375600000003</v>
      </c>
      <c r="AO342" s="327">
        <f t="shared" si="90"/>
        <v>13599.203099999999</v>
      </c>
      <c r="AP342" s="327">
        <f t="shared" si="90"/>
        <v>563.11400000000015</v>
      </c>
      <c r="AQ342" s="327">
        <f t="shared" si="90"/>
        <v>5659.2956999999997</v>
      </c>
      <c r="AR342" s="327">
        <f t="shared" si="90"/>
        <v>0</v>
      </c>
      <c r="AS342" s="327">
        <f t="shared" si="90"/>
        <v>4082.576500000001</v>
      </c>
      <c r="AT342" s="327">
        <f t="shared" si="90"/>
        <v>56.311400000000013</v>
      </c>
      <c r="AU342" s="327">
        <f t="shared" si="90"/>
        <v>84.467100000000002</v>
      </c>
      <c r="AV342" s="327">
        <f t="shared" si="90"/>
        <v>56.311400000000013</v>
      </c>
      <c r="AW342" s="327">
        <f t="shared" si="90"/>
        <v>112.62280000000003</v>
      </c>
      <c r="AX342" s="327">
        <f t="shared" si="90"/>
        <v>337.86840000000001</v>
      </c>
      <c r="AY342" s="327">
        <f t="shared" si="90"/>
        <v>84.467100000000002</v>
      </c>
      <c r="AZ342" s="327">
        <f t="shared" si="90"/>
        <v>84.467100000000002</v>
      </c>
      <c r="BA342" s="327">
        <f t="shared" si="90"/>
        <v>56.311400000000013</v>
      </c>
      <c r="BB342" s="327">
        <f t="shared" si="90"/>
        <v>28.155700000000007</v>
      </c>
      <c r="BC342" s="327">
        <f t="shared" si="96"/>
        <v>394.17980000000011</v>
      </c>
      <c r="BD342" s="327">
        <f t="shared" si="96"/>
        <v>140.77850000000004</v>
      </c>
      <c r="BE342" s="327">
        <f t="shared" si="96"/>
        <v>140.77850000000004</v>
      </c>
      <c r="BF342" s="327">
        <f t="shared" si="92"/>
        <v>84.467100000000002</v>
      </c>
    </row>
    <row r="343" spans="2:58" ht="14.25">
      <c r="B343" s="6" t="s">
        <v>173</v>
      </c>
      <c r="C343" s="1845" t="s">
        <v>174</v>
      </c>
      <c r="D343" s="1911" t="s">
        <v>175</v>
      </c>
      <c r="E343" s="1914" t="s">
        <v>25</v>
      </c>
      <c r="F343" s="1567" t="s">
        <v>16</v>
      </c>
      <c r="G343" s="1913">
        <v>17.39</v>
      </c>
      <c r="H343" s="1897">
        <v>11.271560750679711</v>
      </c>
      <c r="I343" s="1849">
        <v>11.271560750679711</v>
      </c>
      <c r="J343" s="1850">
        <v>11.27</v>
      </c>
      <c r="K343" s="1851">
        <v>9.08</v>
      </c>
      <c r="R343" s="327">
        <f t="shared" si="93"/>
        <v>102.34577161617177</v>
      </c>
      <c r="S343" s="327">
        <f t="shared" si="89"/>
        <v>54.44163842578299</v>
      </c>
      <c r="T343" s="327">
        <f t="shared" si="89"/>
        <v>2.2543121501359424</v>
      </c>
      <c r="U343" s="327">
        <f t="shared" si="89"/>
        <v>22.655837108866216</v>
      </c>
      <c r="V343" s="327">
        <f t="shared" si="89"/>
        <v>0</v>
      </c>
      <c r="W343" s="327">
        <f t="shared" si="89"/>
        <v>16.343763088485584</v>
      </c>
      <c r="X343" s="327">
        <f t="shared" si="89"/>
        <v>0.22543121501359423</v>
      </c>
      <c r="Y343" s="327">
        <f t="shared" si="89"/>
        <v>0.3381468225203913</v>
      </c>
      <c r="Z343" s="327">
        <f t="shared" si="89"/>
        <v>0.22543121501359423</v>
      </c>
      <c r="AA343" s="327">
        <f t="shared" si="89"/>
        <v>0.45086243002718845</v>
      </c>
      <c r="AB343" s="327">
        <f t="shared" si="89"/>
        <v>1.3525872900815652</v>
      </c>
      <c r="AC343" s="327">
        <f t="shared" si="89"/>
        <v>0.3381468225203913</v>
      </c>
      <c r="AD343" s="327">
        <f t="shared" si="89"/>
        <v>0.3381468225203913</v>
      </c>
      <c r="AE343" s="327">
        <f t="shared" si="89"/>
        <v>0.22543121501359423</v>
      </c>
      <c r="AF343" s="327">
        <f t="shared" si="89"/>
        <v>0.11271560750679711</v>
      </c>
      <c r="AG343" s="327">
        <f t="shared" si="94"/>
        <v>1.5780185050951596</v>
      </c>
      <c r="AH343" s="327">
        <f t="shared" si="94"/>
        <v>0.56357803753398561</v>
      </c>
      <c r="AI343" s="327">
        <f t="shared" si="94"/>
        <v>0.56357803753398561</v>
      </c>
      <c r="AJ343" s="327">
        <f t="shared" si="91"/>
        <v>0.3381468225203913</v>
      </c>
      <c r="AK343" s="1336" t="s">
        <v>1596</v>
      </c>
      <c r="AL343" s="89" t="s">
        <v>1596</v>
      </c>
      <c r="AM343" s="1336" t="s">
        <v>1596</v>
      </c>
      <c r="AN343" s="327">
        <f t="shared" si="95"/>
        <v>102.33159999999999</v>
      </c>
      <c r="AO343" s="327">
        <f t="shared" si="90"/>
        <v>54.43409999999998</v>
      </c>
      <c r="AP343" s="327">
        <f t="shared" si="90"/>
        <v>2.2540000000000004</v>
      </c>
      <c r="AQ343" s="327">
        <f t="shared" si="90"/>
        <v>22.652699999999996</v>
      </c>
      <c r="AR343" s="327">
        <f t="shared" si="90"/>
        <v>0</v>
      </c>
      <c r="AS343" s="327">
        <f t="shared" si="90"/>
        <v>16.3415</v>
      </c>
      <c r="AT343" s="327">
        <f t="shared" si="90"/>
        <v>0.22540000000000002</v>
      </c>
      <c r="AU343" s="327">
        <f t="shared" si="90"/>
        <v>0.33809999999999996</v>
      </c>
      <c r="AV343" s="327">
        <f t="shared" si="90"/>
        <v>0.22540000000000002</v>
      </c>
      <c r="AW343" s="327">
        <f t="shared" si="90"/>
        <v>0.45080000000000003</v>
      </c>
      <c r="AX343" s="327">
        <f t="shared" si="90"/>
        <v>1.3523999999999998</v>
      </c>
      <c r="AY343" s="327">
        <f t="shared" si="90"/>
        <v>0.33809999999999996</v>
      </c>
      <c r="AZ343" s="327">
        <f t="shared" si="90"/>
        <v>0.33809999999999996</v>
      </c>
      <c r="BA343" s="327">
        <f t="shared" si="90"/>
        <v>0.22540000000000002</v>
      </c>
      <c r="BB343" s="327">
        <f t="shared" si="90"/>
        <v>0.11270000000000001</v>
      </c>
      <c r="BC343" s="327">
        <f t="shared" si="96"/>
        <v>1.5778000000000001</v>
      </c>
      <c r="BD343" s="327">
        <f t="shared" si="96"/>
        <v>0.56350000000000011</v>
      </c>
      <c r="BE343" s="327">
        <f t="shared" si="96"/>
        <v>0.56350000000000011</v>
      </c>
      <c r="BF343" s="327">
        <f t="shared" si="92"/>
        <v>0.33809999999999996</v>
      </c>
    </row>
    <row r="344" spans="2:58" ht="14.25">
      <c r="B344" s="6" t="s">
        <v>173</v>
      </c>
      <c r="C344" s="1845" t="s">
        <v>176</v>
      </c>
      <c r="D344" s="1911" t="s">
        <v>177</v>
      </c>
      <c r="E344" s="1914" t="s">
        <v>15</v>
      </c>
      <c r="F344" s="1567" t="s">
        <v>16</v>
      </c>
      <c r="G344" s="1913">
        <v>17.39</v>
      </c>
      <c r="H344" s="1897"/>
      <c r="I344" s="1849">
        <v>0</v>
      </c>
      <c r="J344" s="1850"/>
      <c r="K344" s="1851"/>
      <c r="R344" s="327">
        <f t="shared" si="93"/>
        <v>0</v>
      </c>
      <c r="S344" s="327">
        <f t="shared" si="89"/>
        <v>0</v>
      </c>
      <c r="T344" s="327">
        <f t="shared" si="89"/>
        <v>0</v>
      </c>
      <c r="U344" s="327">
        <f t="shared" si="89"/>
        <v>0</v>
      </c>
      <c r="V344" s="327">
        <f t="shared" si="89"/>
        <v>0</v>
      </c>
      <c r="W344" s="327">
        <f t="shared" si="89"/>
        <v>0</v>
      </c>
      <c r="X344" s="327">
        <f t="shared" si="89"/>
        <v>0</v>
      </c>
      <c r="Y344" s="327">
        <f t="shared" si="89"/>
        <v>0</v>
      </c>
      <c r="Z344" s="327">
        <f t="shared" si="89"/>
        <v>0</v>
      </c>
      <c r="AA344" s="327">
        <f t="shared" si="89"/>
        <v>0</v>
      </c>
      <c r="AB344" s="327">
        <f t="shared" si="89"/>
        <v>0</v>
      </c>
      <c r="AC344" s="327">
        <f t="shared" si="89"/>
        <v>0</v>
      </c>
      <c r="AD344" s="327">
        <f t="shared" si="89"/>
        <v>0</v>
      </c>
      <c r="AE344" s="327">
        <f t="shared" si="89"/>
        <v>0</v>
      </c>
      <c r="AF344" s="327">
        <f t="shared" si="89"/>
        <v>0</v>
      </c>
      <c r="AG344" s="327">
        <f t="shared" si="94"/>
        <v>0</v>
      </c>
      <c r="AH344" s="327">
        <f t="shared" si="94"/>
        <v>0</v>
      </c>
      <c r="AI344" s="327">
        <f t="shared" si="94"/>
        <v>0</v>
      </c>
      <c r="AJ344" s="327">
        <f t="shared" si="91"/>
        <v>0</v>
      </c>
      <c r="AK344" s="1336" t="s">
        <v>1596</v>
      </c>
      <c r="AL344" s="89" t="s">
        <v>1596</v>
      </c>
      <c r="AM344" s="1336" t="s">
        <v>1596</v>
      </c>
      <c r="AN344" s="327">
        <f t="shared" si="95"/>
        <v>0</v>
      </c>
      <c r="AO344" s="327">
        <f t="shared" si="90"/>
        <v>0</v>
      </c>
      <c r="AP344" s="327">
        <f t="shared" si="90"/>
        <v>0</v>
      </c>
      <c r="AQ344" s="327">
        <f t="shared" si="90"/>
        <v>0</v>
      </c>
      <c r="AR344" s="327">
        <f t="shared" si="90"/>
        <v>0</v>
      </c>
      <c r="AS344" s="327">
        <f t="shared" si="90"/>
        <v>0</v>
      </c>
      <c r="AT344" s="327">
        <f t="shared" si="90"/>
        <v>0</v>
      </c>
      <c r="AU344" s="327">
        <f t="shared" si="90"/>
        <v>0</v>
      </c>
      <c r="AV344" s="327">
        <f t="shared" si="90"/>
        <v>0</v>
      </c>
      <c r="AW344" s="327">
        <f t="shared" si="90"/>
        <v>0</v>
      </c>
      <c r="AX344" s="327">
        <f t="shared" si="90"/>
        <v>0</v>
      </c>
      <c r="AY344" s="327">
        <f t="shared" si="90"/>
        <v>0</v>
      </c>
      <c r="AZ344" s="327">
        <f t="shared" si="90"/>
        <v>0</v>
      </c>
      <c r="BA344" s="327">
        <f t="shared" si="90"/>
        <v>0</v>
      </c>
      <c r="BB344" s="327">
        <f t="shared" si="90"/>
        <v>0</v>
      </c>
      <c r="BC344" s="327">
        <f t="shared" si="96"/>
        <v>0</v>
      </c>
      <c r="BD344" s="327">
        <f t="shared" si="96"/>
        <v>0</v>
      </c>
      <c r="BE344" s="327">
        <f t="shared" si="96"/>
        <v>0</v>
      </c>
      <c r="BF344" s="327">
        <f t="shared" si="92"/>
        <v>0</v>
      </c>
    </row>
    <row r="345" spans="2:58" ht="14.25">
      <c r="B345" s="6" t="s">
        <v>173</v>
      </c>
      <c r="C345" s="1845" t="s">
        <v>174</v>
      </c>
      <c r="D345" s="1911" t="s">
        <v>178</v>
      </c>
      <c r="E345" s="1914" t="s">
        <v>25</v>
      </c>
      <c r="F345" s="1567" t="s">
        <v>16</v>
      </c>
      <c r="G345" s="1913">
        <v>17.39</v>
      </c>
      <c r="H345" s="1897">
        <v>3850.4699866329502</v>
      </c>
      <c r="I345" s="1849">
        <v>3850.4699866329502</v>
      </c>
      <c r="J345" s="1850">
        <v>3850.47</v>
      </c>
      <c r="K345" s="1851">
        <v>9.08</v>
      </c>
      <c r="R345" s="327">
        <f t="shared" si="93"/>
        <v>34962.267478627189</v>
      </c>
      <c r="S345" s="327">
        <f t="shared" si="89"/>
        <v>18597.770035437145</v>
      </c>
      <c r="T345" s="327">
        <f t="shared" si="89"/>
        <v>770.09399732659028</v>
      </c>
      <c r="U345" s="327">
        <f t="shared" si="89"/>
        <v>7739.4446731322296</v>
      </c>
      <c r="V345" s="327">
        <f t="shared" si="89"/>
        <v>0</v>
      </c>
      <c r="W345" s="327">
        <f t="shared" si="89"/>
        <v>5583.181480617779</v>
      </c>
      <c r="X345" s="327">
        <f t="shared" si="89"/>
        <v>77.00939973265902</v>
      </c>
      <c r="Y345" s="327">
        <f t="shared" si="89"/>
        <v>115.51409959898849</v>
      </c>
      <c r="Z345" s="327">
        <f t="shared" si="89"/>
        <v>77.00939973265902</v>
      </c>
      <c r="AA345" s="327">
        <f t="shared" si="89"/>
        <v>154.01879946531804</v>
      </c>
      <c r="AB345" s="327">
        <f t="shared" si="89"/>
        <v>462.05639839595398</v>
      </c>
      <c r="AC345" s="327">
        <f t="shared" si="89"/>
        <v>115.51409959898849</v>
      </c>
      <c r="AD345" s="327">
        <f t="shared" si="89"/>
        <v>115.51409959898849</v>
      </c>
      <c r="AE345" s="327">
        <f t="shared" si="89"/>
        <v>77.00939973265902</v>
      </c>
      <c r="AF345" s="327">
        <f t="shared" si="89"/>
        <v>38.50469986632951</v>
      </c>
      <c r="AG345" s="327">
        <f t="shared" si="94"/>
        <v>539.0657981286131</v>
      </c>
      <c r="AH345" s="327">
        <f t="shared" si="94"/>
        <v>192.52349933164757</v>
      </c>
      <c r="AI345" s="327">
        <f t="shared" si="94"/>
        <v>192.52349933164757</v>
      </c>
      <c r="AJ345" s="327">
        <f t="shared" si="91"/>
        <v>115.51409959898849</v>
      </c>
      <c r="AK345" s="1336" t="s">
        <v>1596</v>
      </c>
      <c r="AL345" s="89" t="s">
        <v>1596</v>
      </c>
      <c r="AM345" s="1336" t="s">
        <v>1596</v>
      </c>
      <c r="AN345" s="327">
        <f t="shared" si="95"/>
        <v>34962.267599999999</v>
      </c>
      <c r="AO345" s="327">
        <f t="shared" si="90"/>
        <v>18597.770099999994</v>
      </c>
      <c r="AP345" s="327">
        <f t="shared" si="90"/>
        <v>770.09400000000016</v>
      </c>
      <c r="AQ345" s="327">
        <f t="shared" si="90"/>
        <v>7739.4446999999991</v>
      </c>
      <c r="AR345" s="327">
        <f t="shared" si="90"/>
        <v>0</v>
      </c>
      <c r="AS345" s="327">
        <f t="shared" si="90"/>
        <v>5583.1815000000006</v>
      </c>
      <c r="AT345" s="327">
        <f t="shared" si="90"/>
        <v>77.009399999999999</v>
      </c>
      <c r="AU345" s="327">
        <f t="shared" si="90"/>
        <v>115.51409999999998</v>
      </c>
      <c r="AV345" s="327">
        <f t="shared" si="90"/>
        <v>77.009399999999999</v>
      </c>
      <c r="AW345" s="327">
        <f t="shared" si="90"/>
        <v>154.0188</v>
      </c>
      <c r="AX345" s="327">
        <f t="shared" si="90"/>
        <v>462.05639999999994</v>
      </c>
      <c r="AY345" s="327">
        <f t="shared" si="90"/>
        <v>115.51409999999998</v>
      </c>
      <c r="AZ345" s="327">
        <f t="shared" si="90"/>
        <v>115.51409999999998</v>
      </c>
      <c r="BA345" s="327">
        <f t="shared" si="90"/>
        <v>77.009399999999999</v>
      </c>
      <c r="BB345" s="327">
        <f t="shared" si="90"/>
        <v>38.5047</v>
      </c>
      <c r="BC345" s="327">
        <f t="shared" si="96"/>
        <v>539.06580000000008</v>
      </c>
      <c r="BD345" s="327">
        <f t="shared" si="96"/>
        <v>192.52350000000004</v>
      </c>
      <c r="BE345" s="327">
        <f t="shared" si="96"/>
        <v>192.52350000000004</v>
      </c>
      <c r="BF345" s="327">
        <f t="shared" si="92"/>
        <v>115.51409999999998</v>
      </c>
    </row>
    <row r="346" spans="2:58" ht="14.25">
      <c r="B346" s="6" t="s">
        <v>173</v>
      </c>
      <c r="C346" s="1845" t="s">
        <v>174</v>
      </c>
      <c r="D346" s="1911" t="s">
        <v>178</v>
      </c>
      <c r="E346" s="1914" t="s">
        <v>15</v>
      </c>
      <c r="F346" s="1567" t="s">
        <v>16</v>
      </c>
      <c r="G346" s="1913">
        <v>17.39</v>
      </c>
      <c r="H346" s="1897">
        <v>416.48559999999998</v>
      </c>
      <c r="I346" s="1849">
        <v>416.48559999999998</v>
      </c>
      <c r="J346" s="1850">
        <v>416.49</v>
      </c>
      <c r="K346" s="1851">
        <v>12.2</v>
      </c>
      <c r="R346" s="327">
        <f t="shared" si="93"/>
        <v>5081.124319999999</v>
      </c>
      <c r="S346" s="327">
        <f t="shared" si="89"/>
        <v>2011.6254480000011</v>
      </c>
      <c r="T346" s="327">
        <f t="shared" si="89"/>
        <v>83.297120000000007</v>
      </c>
      <c r="U346" s="327">
        <f t="shared" si="89"/>
        <v>837.13605599999983</v>
      </c>
      <c r="V346" s="327">
        <f t="shared" si="89"/>
        <v>0</v>
      </c>
      <c r="W346" s="327">
        <f t="shared" si="89"/>
        <v>1903.3391919999999</v>
      </c>
      <c r="X346" s="327">
        <f t="shared" si="89"/>
        <v>8.3297120000000007</v>
      </c>
      <c r="Y346" s="327">
        <f t="shared" si="89"/>
        <v>12.494567999999999</v>
      </c>
      <c r="Z346" s="327">
        <f t="shared" si="89"/>
        <v>8.3297120000000007</v>
      </c>
      <c r="AA346" s="327">
        <f t="shared" si="89"/>
        <v>16.659424000000001</v>
      </c>
      <c r="AB346" s="327">
        <f t="shared" si="89"/>
        <v>49.978271999999997</v>
      </c>
      <c r="AC346" s="327">
        <f t="shared" si="89"/>
        <v>12.494567999999999</v>
      </c>
      <c r="AD346" s="327">
        <f t="shared" si="89"/>
        <v>12.494567999999999</v>
      </c>
      <c r="AE346" s="327">
        <f t="shared" ref="S346:AF365" si="97">+$R346*VLOOKUP($E346,$P$5:$AF$7,AE$1+3,FALSE)</f>
        <v>8.3297120000000007</v>
      </c>
      <c r="AF346" s="327">
        <f t="shared" si="97"/>
        <v>4.1648560000000003</v>
      </c>
      <c r="AG346" s="327">
        <f t="shared" si="94"/>
        <v>58.307983999999998</v>
      </c>
      <c r="AH346" s="327">
        <f t="shared" si="94"/>
        <v>20.824280000000002</v>
      </c>
      <c r="AI346" s="327">
        <f t="shared" si="94"/>
        <v>20.824280000000002</v>
      </c>
      <c r="AJ346" s="327">
        <f t="shared" si="91"/>
        <v>12.494567999999999</v>
      </c>
      <c r="AK346" s="1336" t="s">
        <v>1596</v>
      </c>
      <c r="AL346" s="89" t="s">
        <v>1596</v>
      </c>
      <c r="AM346" s="1336" t="s">
        <v>1596</v>
      </c>
      <c r="AN346" s="327">
        <f t="shared" si="95"/>
        <v>5081.1779999999999</v>
      </c>
      <c r="AO346" s="327">
        <f t="shared" si="90"/>
        <v>2011.6467000000014</v>
      </c>
      <c r="AP346" s="327">
        <f t="shared" si="90"/>
        <v>83.298000000000016</v>
      </c>
      <c r="AQ346" s="327">
        <f t="shared" si="90"/>
        <v>837.14490000000001</v>
      </c>
      <c r="AR346" s="327">
        <f t="shared" si="90"/>
        <v>0</v>
      </c>
      <c r="AS346" s="327">
        <f t="shared" si="90"/>
        <v>1903.3593000000003</v>
      </c>
      <c r="AT346" s="327">
        <f t="shared" si="90"/>
        <v>8.3298000000000023</v>
      </c>
      <c r="AU346" s="327">
        <f t="shared" si="90"/>
        <v>12.4947</v>
      </c>
      <c r="AV346" s="327">
        <f t="shared" si="90"/>
        <v>8.3298000000000023</v>
      </c>
      <c r="AW346" s="327">
        <f t="shared" si="90"/>
        <v>16.659600000000005</v>
      </c>
      <c r="AX346" s="327">
        <f t="shared" si="90"/>
        <v>49.9788</v>
      </c>
      <c r="AY346" s="327">
        <f t="shared" si="90"/>
        <v>12.4947</v>
      </c>
      <c r="AZ346" s="327">
        <f t="shared" si="90"/>
        <v>12.4947</v>
      </c>
      <c r="BA346" s="327">
        <f t="shared" ref="AO346:BB365" si="98">+$AN346*VLOOKUP($E346,$AL$5:$BB$7,BA$1+3,FALSE)</f>
        <v>8.3298000000000023</v>
      </c>
      <c r="BB346" s="327">
        <f t="shared" si="98"/>
        <v>4.1649000000000012</v>
      </c>
      <c r="BC346" s="327">
        <f t="shared" si="96"/>
        <v>58.308600000000006</v>
      </c>
      <c r="BD346" s="327">
        <f t="shared" si="96"/>
        <v>20.824500000000004</v>
      </c>
      <c r="BE346" s="327">
        <f t="shared" si="96"/>
        <v>20.824500000000004</v>
      </c>
      <c r="BF346" s="327">
        <f t="shared" si="92"/>
        <v>12.4947</v>
      </c>
    </row>
    <row r="347" spans="2:58" ht="14.25">
      <c r="B347" s="6" t="s">
        <v>173</v>
      </c>
      <c r="C347" s="1845" t="s">
        <v>174</v>
      </c>
      <c r="D347" s="1911" t="s">
        <v>143</v>
      </c>
      <c r="E347" s="1914" t="s">
        <v>25</v>
      </c>
      <c r="F347" s="1567" t="s">
        <v>16</v>
      </c>
      <c r="G347" s="1913">
        <v>17.39</v>
      </c>
      <c r="H347" s="1897">
        <v>1094.6031195767998</v>
      </c>
      <c r="I347" s="1849">
        <v>1094.6031195767998</v>
      </c>
      <c r="J347" s="1850">
        <v>1094.5999999999999</v>
      </c>
      <c r="K347" s="1851">
        <v>9.08</v>
      </c>
      <c r="R347" s="327">
        <f t="shared" si="93"/>
        <v>9938.9963257573418</v>
      </c>
      <c r="S347" s="327">
        <f t="shared" si="97"/>
        <v>5286.9330675559413</v>
      </c>
      <c r="T347" s="327">
        <f t="shared" si="97"/>
        <v>218.92062391536001</v>
      </c>
      <c r="U347" s="327">
        <f t="shared" si="97"/>
        <v>2200.1522703493674</v>
      </c>
      <c r="V347" s="327">
        <f t="shared" si="97"/>
        <v>0</v>
      </c>
      <c r="W347" s="327">
        <f t="shared" si="97"/>
        <v>1587.1745233863599</v>
      </c>
      <c r="X347" s="327">
        <f t="shared" si="97"/>
        <v>21.892062391535998</v>
      </c>
      <c r="Y347" s="327">
        <f t="shared" si="97"/>
        <v>32.838093587303987</v>
      </c>
      <c r="Z347" s="327">
        <f t="shared" si="97"/>
        <v>21.892062391535998</v>
      </c>
      <c r="AA347" s="327">
        <f t="shared" si="97"/>
        <v>43.784124783071995</v>
      </c>
      <c r="AB347" s="327">
        <f t="shared" si="97"/>
        <v>131.35237434921595</v>
      </c>
      <c r="AC347" s="327">
        <f t="shared" si="97"/>
        <v>32.838093587303987</v>
      </c>
      <c r="AD347" s="327">
        <f t="shared" si="97"/>
        <v>32.838093587303987</v>
      </c>
      <c r="AE347" s="327">
        <f t="shared" si="97"/>
        <v>21.892062391535998</v>
      </c>
      <c r="AF347" s="327">
        <f t="shared" si="97"/>
        <v>10.946031195767999</v>
      </c>
      <c r="AG347" s="327">
        <f t="shared" si="94"/>
        <v>153.24443674075198</v>
      </c>
      <c r="AH347" s="327">
        <f t="shared" si="94"/>
        <v>54.730155978840003</v>
      </c>
      <c r="AI347" s="327">
        <f t="shared" si="94"/>
        <v>54.730155978840003</v>
      </c>
      <c r="AJ347" s="327">
        <f t="shared" si="91"/>
        <v>32.838093587303987</v>
      </c>
      <c r="AK347" s="1336" t="s">
        <v>1596</v>
      </c>
      <c r="AL347" s="89" t="s">
        <v>1596</v>
      </c>
      <c r="AM347" s="1336" t="s">
        <v>1596</v>
      </c>
      <c r="AN347" s="327">
        <f t="shared" si="95"/>
        <v>9938.9679999999989</v>
      </c>
      <c r="AO347" s="327">
        <f t="shared" si="98"/>
        <v>5286.9179999999978</v>
      </c>
      <c r="AP347" s="327">
        <f t="shared" si="98"/>
        <v>218.92000000000002</v>
      </c>
      <c r="AQ347" s="327">
        <f t="shared" si="98"/>
        <v>2200.1459999999993</v>
      </c>
      <c r="AR347" s="327">
        <f t="shared" si="98"/>
        <v>0</v>
      </c>
      <c r="AS347" s="327">
        <f t="shared" si="98"/>
        <v>1587.17</v>
      </c>
      <c r="AT347" s="327">
        <f t="shared" si="98"/>
        <v>21.891999999999999</v>
      </c>
      <c r="AU347" s="327">
        <f t="shared" si="98"/>
        <v>32.837999999999994</v>
      </c>
      <c r="AV347" s="327">
        <f t="shared" si="98"/>
        <v>21.891999999999999</v>
      </c>
      <c r="AW347" s="327">
        <f t="shared" si="98"/>
        <v>43.783999999999999</v>
      </c>
      <c r="AX347" s="327">
        <f t="shared" si="98"/>
        <v>131.35199999999998</v>
      </c>
      <c r="AY347" s="327">
        <f t="shared" si="98"/>
        <v>32.837999999999994</v>
      </c>
      <c r="AZ347" s="327">
        <f t="shared" si="98"/>
        <v>32.837999999999994</v>
      </c>
      <c r="BA347" s="327">
        <f t="shared" si="98"/>
        <v>21.891999999999999</v>
      </c>
      <c r="BB347" s="327">
        <f t="shared" si="98"/>
        <v>10.946</v>
      </c>
      <c r="BC347" s="327">
        <f t="shared" si="96"/>
        <v>153.244</v>
      </c>
      <c r="BD347" s="327">
        <f t="shared" si="96"/>
        <v>54.730000000000004</v>
      </c>
      <c r="BE347" s="327">
        <f t="shared" si="96"/>
        <v>54.730000000000004</v>
      </c>
      <c r="BF347" s="327">
        <f t="shared" si="92"/>
        <v>32.837999999999994</v>
      </c>
    </row>
    <row r="348" spans="2:58" ht="14.25">
      <c r="B348" s="6" t="s">
        <v>173</v>
      </c>
      <c r="C348" s="1845" t="s">
        <v>174</v>
      </c>
      <c r="D348" s="1911" t="s">
        <v>179</v>
      </c>
      <c r="E348" s="1914" t="s">
        <v>25</v>
      </c>
      <c r="F348" s="1567" t="s">
        <v>16</v>
      </c>
      <c r="G348" s="1913">
        <v>17.850000000000001</v>
      </c>
      <c r="H348" s="1897">
        <v>30693.010837921309</v>
      </c>
      <c r="I348" s="1849">
        <v>30693.010837921309</v>
      </c>
      <c r="J348" s="1850">
        <v>30693.019999999997</v>
      </c>
      <c r="K348" s="1851">
        <v>9.08</v>
      </c>
      <c r="R348" s="327">
        <f t="shared" si="93"/>
        <v>278692.53840832546</v>
      </c>
      <c r="S348" s="327">
        <f t="shared" si="97"/>
        <v>148247.24234715986</v>
      </c>
      <c r="T348" s="327">
        <f t="shared" si="97"/>
        <v>6138.6021675842621</v>
      </c>
      <c r="U348" s="327">
        <f t="shared" si="97"/>
        <v>61692.951784221819</v>
      </c>
      <c r="V348" s="327">
        <f t="shared" si="97"/>
        <v>0</v>
      </c>
      <c r="W348" s="327">
        <f t="shared" si="97"/>
        <v>44504.865714985899</v>
      </c>
      <c r="X348" s="327">
        <f t="shared" si="97"/>
        <v>613.86021675842619</v>
      </c>
      <c r="Y348" s="327">
        <f t="shared" si="97"/>
        <v>920.79032513763912</v>
      </c>
      <c r="Z348" s="327">
        <f t="shared" si="97"/>
        <v>613.86021675842619</v>
      </c>
      <c r="AA348" s="327">
        <f t="shared" si="97"/>
        <v>1227.7204335168524</v>
      </c>
      <c r="AB348" s="327">
        <f t="shared" si="97"/>
        <v>3683.1613005505565</v>
      </c>
      <c r="AC348" s="327">
        <f t="shared" si="97"/>
        <v>920.79032513763912</v>
      </c>
      <c r="AD348" s="327">
        <f t="shared" si="97"/>
        <v>920.79032513763912</v>
      </c>
      <c r="AE348" s="327">
        <f t="shared" si="97"/>
        <v>613.86021675842619</v>
      </c>
      <c r="AF348" s="327">
        <f t="shared" si="97"/>
        <v>306.9301083792131</v>
      </c>
      <c r="AG348" s="327">
        <f t="shared" si="94"/>
        <v>4297.0215173089837</v>
      </c>
      <c r="AH348" s="327">
        <f t="shared" si="94"/>
        <v>1534.6505418960655</v>
      </c>
      <c r="AI348" s="327">
        <f t="shared" si="94"/>
        <v>1534.6505418960655</v>
      </c>
      <c r="AJ348" s="327">
        <f t="shared" si="91"/>
        <v>920.79032513763912</v>
      </c>
      <c r="AK348" s="1336" t="s">
        <v>1596</v>
      </c>
      <c r="AL348" s="89" t="s">
        <v>1596</v>
      </c>
      <c r="AM348" s="1336" t="s">
        <v>1596</v>
      </c>
      <c r="AN348" s="327">
        <f t="shared" si="95"/>
        <v>278692.62159999995</v>
      </c>
      <c r="AO348" s="327">
        <f t="shared" si="98"/>
        <v>148247.28659999993</v>
      </c>
      <c r="AP348" s="327">
        <f t="shared" si="98"/>
        <v>6138.6040000000003</v>
      </c>
      <c r="AQ348" s="327">
        <f t="shared" si="98"/>
        <v>61692.970199999982</v>
      </c>
      <c r="AR348" s="327">
        <f t="shared" si="98"/>
        <v>0</v>
      </c>
      <c r="AS348" s="327">
        <f t="shared" si="98"/>
        <v>44504.879000000001</v>
      </c>
      <c r="AT348" s="327">
        <f t="shared" si="98"/>
        <v>613.86039999999991</v>
      </c>
      <c r="AU348" s="327">
        <f t="shared" si="98"/>
        <v>920.7905999999997</v>
      </c>
      <c r="AV348" s="327">
        <f t="shared" si="98"/>
        <v>613.86039999999991</v>
      </c>
      <c r="AW348" s="327">
        <f t="shared" si="98"/>
        <v>1227.7207999999998</v>
      </c>
      <c r="AX348" s="327">
        <f t="shared" si="98"/>
        <v>3683.1623999999988</v>
      </c>
      <c r="AY348" s="327">
        <f t="shared" si="98"/>
        <v>920.7905999999997</v>
      </c>
      <c r="AZ348" s="327">
        <f t="shared" si="98"/>
        <v>920.7905999999997</v>
      </c>
      <c r="BA348" s="327">
        <f t="shared" si="98"/>
        <v>613.86039999999991</v>
      </c>
      <c r="BB348" s="327">
        <f t="shared" si="98"/>
        <v>306.93019999999996</v>
      </c>
      <c r="BC348" s="327">
        <f t="shared" si="96"/>
        <v>4297.0227999999997</v>
      </c>
      <c r="BD348" s="327">
        <f t="shared" si="96"/>
        <v>1534.6510000000001</v>
      </c>
      <c r="BE348" s="327">
        <f t="shared" si="96"/>
        <v>1534.6510000000001</v>
      </c>
      <c r="BF348" s="327">
        <f t="shared" si="92"/>
        <v>920.7905999999997</v>
      </c>
    </row>
    <row r="349" spans="2:58" ht="14.25">
      <c r="B349" s="6" t="s">
        <v>173</v>
      </c>
      <c r="C349" s="1845" t="s">
        <v>174</v>
      </c>
      <c r="D349" s="1911" t="s">
        <v>179</v>
      </c>
      <c r="E349" s="1914" t="s">
        <v>15</v>
      </c>
      <c r="F349" s="1567" t="s">
        <v>16</v>
      </c>
      <c r="G349" s="1913">
        <v>17.850000000000001</v>
      </c>
      <c r="H349" s="1897">
        <v>0</v>
      </c>
      <c r="I349" s="1849">
        <v>0</v>
      </c>
      <c r="J349" s="1850">
        <v>0</v>
      </c>
      <c r="K349" s="1851">
        <v>12.2</v>
      </c>
      <c r="R349" s="327">
        <f t="shared" si="93"/>
        <v>0</v>
      </c>
      <c r="S349" s="327">
        <f t="shared" si="97"/>
        <v>0</v>
      </c>
      <c r="T349" s="327">
        <f t="shared" si="97"/>
        <v>0</v>
      </c>
      <c r="U349" s="327">
        <f t="shared" si="97"/>
        <v>0</v>
      </c>
      <c r="V349" s="327">
        <f t="shared" si="97"/>
        <v>0</v>
      </c>
      <c r="W349" s="327">
        <f t="shared" si="97"/>
        <v>0</v>
      </c>
      <c r="X349" s="327">
        <f t="shared" si="97"/>
        <v>0</v>
      </c>
      <c r="Y349" s="327">
        <f t="shared" si="97"/>
        <v>0</v>
      </c>
      <c r="Z349" s="327">
        <f t="shared" si="97"/>
        <v>0</v>
      </c>
      <c r="AA349" s="327">
        <f t="shared" si="97"/>
        <v>0</v>
      </c>
      <c r="AB349" s="327">
        <f t="shared" si="97"/>
        <v>0</v>
      </c>
      <c r="AC349" s="327">
        <f t="shared" si="97"/>
        <v>0</v>
      </c>
      <c r="AD349" s="327">
        <f t="shared" si="97"/>
        <v>0</v>
      </c>
      <c r="AE349" s="327">
        <f t="shared" si="97"/>
        <v>0</v>
      </c>
      <c r="AF349" s="327">
        <f t="shared" si="97"/>
        <v>0</v>
      </c>
      <c r="AG349" s="327">
        <f t="shared" si="94"/>
        <v>0</v>
      </c>
      <c r="AH349" s="327">
        <f t="shared" si="94"/>
        <v>0</v>
      </c>
      <c r="AI349" s="327">
        <f t="shared" si="94"/>
        <v>0</v>
      </c>
      <c r="AJ349" s="327">
        <f t="shared" si="91"/>
        <v>0</v>
      </c>
      <c r="AK349" s="1336" t="s">
        <v>1596</v>
      </c>
      <c r="AL349" s="89" t="s">
        <v>1596</v>
      </c>
      <c r="AM349" s="1336" t="s">
        <v>1596</v>
      </c>
      <c r="AN349" s="327">
        <f t="shared" si="95"/>
        <v>0</v>
      </c>
      <c r="AO349" s="327">
        <f t="shared" si="98"/>
        <v>0</v>
      </c>
      <c r="AP349" s="327">
        <f t="shared" si="98"/>
        <v>0</v>
      </c>
      <c r="AQ349" s="327">
        <f t="shared" si="98"/>
        <v>0</v>
      </c>
      <c r="AR349" s="327">
        <f t="shared" si="98"/>
        <v>0</v>
      </c>
      <c r="AS349" s="327">
        <f t="shared" si="98"/>
        <v>0</v>
      </c>
      <c r="AT349" s="327">
        <f t="shared" si="98"/>
        <v>0</v>
      </c>
      <c r="AU349" s="327">
        <f t="shared" si="98"/>
        <v>0</v>
      </c>
      <c r="AV349" s="327">
        <f t="shared" si="98"/>
        <v>0</v>
      </c>
      <c r="AW349" s="327">
        <f t="shared" si="98"/>
        <v>0</v>
      </c>
      <c r="AX349" s="327">
        <f t="shared" si="98"/>
        <v>0</v>
      </c>
      <c r="AY349" s="327">
        <f t="shared" si="98"/>
        <v>0</v>
      </c>
      <c r="AZ349" s="327">
        <f t="shared" si="98"/>
        <v>0</v>
      </c>
      <c r="BA349" s="327">
        <f t="shared" si="98"/>
        <v>0</v>
      </c>
      <c r="BB349" s="327">
        <f t="shared" si="98"/>
        <v>0</v>
      </c>
      <c r="BC349" s="327">
        <f t="shared" si="96"/>
        <v>0</v>
      </c>
      <c r="BD349" s="327">
        <f t="shared" si="96"/>
        <v>0</v>
      </c>
      <c r="BE349" s="327">
        <f t="shared" si="96"/>
        <v>0</v>
      </c>
      <c r="BF349" s="327">
        <f t="shared" si="92"/>
        <v>0</v>
      </c>
    </row>
    <row r="350" spans="2:58" ht="14.25">
      <c r="B350" s="6" t="s">
        <v>173</v>
      </c>
      <c r="C350" s="1845" t="s">
        <v>176</v>
      </c>
      <c r="D350" s="1911" t="s">
        <v>179</v>
      </c>
      <c r="E350" s="1914" t="s">
        <v>15</v>
      </c>
      <c r="F350" s="1572" t="s">
        <v>16</v>
      </c>
      <c r="G350" s="1915">
        <v>17.850000000000001</v>
      </c>
      <c r="H350" s="1874"/>
      <c r="I350" s="1916">
        <v>0</v>
      </c>
      <c r="J350" s="1917"/>
      <c r="K350" s="1851"/>
      <c r="R350" s="327">
        <f t="shared" si="93"/>
        <v>0</v>
      </c>
      <c r="S350" s="327">
        <f t="shared" si="97"/>
        <v>0</v>
      </c>
      <c r="T350" s="327">
        <f t="shared" si="97"/>
        <v>0</v>
      </c>
      <c r="U350" s="327">
        <f t="shared" si="97"/>
        <v>0</v>
      </c>
      <c r="V350" s="327">
        <f t="shared" si="97"/>
        <v>0</v>
      </c>
      <c r="W350" s="327">
        <f t="shared" si="97"/>
        <v>0</v>
      </c>
      <c r="X350" s="327">
        <f t="shared" si="97"/>
        <v>0</v>
      </c>
      <c r="Y350" s="327">
        <f t="shared" si="97"/>
        <v>0</v>
      </c>
      <c r="Z350" s="327">
        <f t="shared" si="97"/>
        <v>0</v>
      </c>
      <c r="AA350" s="327">
        <f t="shared" si="97"/>
        <v>0</v>
      </c>
      <c r="AB350" s="327">
        <f t="shared" si="97"/>
        <v>0</v>
      </c>
      <c r="AC350" s="327">
        <f t="shared" si="97"/>
        <v>0</v>
      </c>
      <c r="AD350" s="327">
        <f t="shared" si="97"/>
        <v>0</v>
      </c>
      <c r="AE350" s="327">
        <f t="shared" si="97"/>
        <v>0</v>
      </c>
      <c r="AF350" s="327">
        <f t="shared" si="97"/>
        <v>0</v>
      </c>
      <c r="AG350" s="327">
        <f t="shared" si="94"/>
        <v>0</v>
      </c>
      <c r="AH350" s="327">
        <f t="shared" si="94"/>
        <v>0</v>
      </c>
      <c r="AI350" s="327">
        <f t="shared" si="94"/>
        <v>0</v>
      </c>
      <c r="AJ350" s="327">
        <f t="shared" si="91"/>
        <v>0</v>
      </c>
      <c r="AK350" s="1336" t="s">
        <v>1596</v>
      </c>
      <c r="AL350" s="89" t="s">
        <v>1596</v>
      </c>
      <c r="AM350" s="1336" t="s">
        <v>1596</v>
      </c>
      <c r="AN350" s="327">
        <f t="shared" si="95"/>
        <v>0</v>
      </c>
      <c r="AO350" s="327">
        <f t="shared" si="98"/>
        <v>0</v>
      </c>
      <c r="AP350" s="327">
        <f t="shared" si="98"/>
        <v>0</v>
      </c>
      <c r="AQ350" s="327">
        <f t="shared" si="98"/>
        <v>0</v>
      </c>
      <c r="AR350" s="327">
        <f t="shared" si="98"/>
        <v>0</v>
      </c>
      <c r="AS350" s="327">
        <f t="shared" si="98"/>
        <v>0</v>
      </c>
      <c r="AT350" s="327">
        <f t="shared" si="98"/>
        <v>0</v>
      </c>
      <c r="AU350" s="327">
        <f t="shared" si="98"/>
        <v>0</v>
      </c>
      <c r="AV350" s="327">
        <f t="shared" si="98"/>
        <v>0</v>
      </c>
      <c r="AW350" s="327">
        <f t="shared" si="98"/>
        <v>0</v>
      </c>
      <c r="AX350" s="327">
        <f t="shared" si="98"/>
        <v>0</v>
      </c>
      <c r="AY350" s="327">
        <f t="shared" si="98"/>
        <v>0</v>
      </c>
      <c r="AZ350" s="327">
        <f t="shared" si="98"/>
        <v>0</v>
      </c>
      <c r="BA350" s="327">
        <f t="shared" si="98"/>
        <v>0</v>
      </c>
      <c r="BB350" s="327">
        <f t="shared" si="98"/>
        <v>0</v>
      </c>
      <c r="BC350" s="327">
        <f t="shared" si="96"/>
        <v>0</v>
      </c>
      <c r="BD350" s="327">
        <f t="shared" si="96"/>
        <v>0</v>
      </c>
      <c r="BE350" s="327">
        <f t="shared" si="96"/>
        <v>0</v>
      </c>
      <c r="BF350" s="327">
        <f t="shared" si="92"/>
        <v>0</v>
      </c>
    </row>
    <row r="351" spans="2:58" ht="14.25">
      <c r="B351" s="6" t="s">
        <v>173</v>
      </c>
      <c r="C351" s="1845" t="s">
        <v>174</v>
      </c>
      <c r="D351" s="1911" t="s">
        <v>180</v>
      </c>
      <c r="E351" s="1914" t="s">
        <v>25</v>
      </c>
      <c r="F351" s="1572" t="s">
        <v>16</v>
      </c>
      <c r="G351" s="1915">
        <v>17.850000000000001</v>
      </c>
      <c r="H351" s="1874">
        <v>35209.907202161405</v>
      </c>
      <c r="I351" s="1916">
        <v>35209.907202161405</v>
      </c>
      <c r="J351" s="1917">
        <v>35209.910000000003</v>
      </c>
      <c r="K351" s="1851">
        <v>9.08</v>
      </c>
      <c r="R351" s="327">
        <f t="shared" si="93"/>
        <v>319705.95739562553</v>
      </c>
      <c r="S351" s="327">
        <f t="shared" si="97"/>
        <v>170063.85178643954</v>
      </c>
      <c r="T351" s="327">
        <f t="shared" si="97"/>
        <v>7041.9814404322824</v>
      </c>
      <c r="U351" s="327">
        <f t="shared" si="97"/>
        <v>70771.913476344416</v>
      </c>
      <c r="V351" s="327">
        <f t="shared" si="97"/>
        <v>0</v>
      </c>
      <c r="W351" s="327">
        <f t="shared" si="97"/>
        <v>51054.36544313404</v>
      </c>
      <c r="X351" s="327">
        <f t="shared" si="97"/>
        <v>704.19814404322813</v>
      </c>
      <c r="Y351" s="327">
        <f t="shared" si="97"/>
        <v>1056.2972160648419</v>
      </c>
      <c r="Z351" s="327">
        <f t="shared" si="97"/>
        <v>704.19814404322813</v>
      </c>
      <c r="AA351" s="327">
        <f t="shared" si="97"/>
        <v>1408.3962880864563</v>
      </c>
      <c r="AB351" s="327">
        <f t="shared" si="97"/>
        <v>4225.1888642593676</v>
      </c>
      <c r="AC351" s="327">
        <f t="shared" si="97"/>
        <v>1056.2972160648419</v>
      </c>
      <c r="AD351" s="327">
        <f t="shared" si="97"/>
        <v>1056.2972160648419</v>
      </c>
      <c r="AE351" s="327">
        <f t="shared" si="97"/>
        <v>704.19814404322813</v>
      </c>
      <c r="AF351" s="327">
        <f t="shared" si="97"/>
        <v>352.09907202161406</v>
      </c>
      <c r="AG351" s="327">
        <f t="shared" si="94"/>
        <v>4929.3870083025968</v>
      </c>
      <c r="AH351" s="327">
        <f t="shared" si="94"/>
        <v>1760.4953601080706</v>
      </c>
      <c r="AI351" s="327">
        <f t="shared" si="94"/>
        <v>1760.4953601080706</v>
      </c>
      <c r="AJ351" s="327">
        <f t="shared" si="91"/>
        <v>1056.2972160648419</v>
      </c>
      <c r="AK351" s="1336" t="s">
        <v>1596</v>
      </c>
      <c r="AL351" s="89" t="s">
        <v>1596</v>
      </c>
      <c r="AM351" s="1336" t="s">
        <v>1596</v>
      </c>
      <c r="AN351" s="327">
        <f t="shared" si="95"/>
        <v>319705.98280000006</v>
      </c>
      <c r="AO351" s="327">
        <f t="shared" si="98"/>
        <v>170063.86529999998</v>
      </c>
      <c r="AP351" s="327">
        <f t="shared" si="98"/>
        <v>7041.9820000000027</v>
      </c>
      <c r="AQ351" s="327">
        <f t="shared" si="98"/>
        <v>70771.919099999999</v>
      </c>
      <c r="AR351" s="327">
        <f t="shared" si="98"/>
        <v>0</v>
      </c>
      <c r="AS351" s="327">
        <f t="shared" si="98"/>
        <v>51054.369500000015</v>
      </c>
      <c r="AT351" s="327">
        <f t="shared" si="98"/>
        <v>704.19820000000016</v>
      </c>
      <c r="AU351" s="327">
        <f t="shared" si="98"/>
        <v>1056.2973000000002</v>
      </c>
      <c r="AV351" s="327">
        <f t="shared" si="98"/>
        <v>704.19820000000016</v>
      </c>
      <c r="AW351" s="327">
        <f t="shared" si="98"/>
        <v>1408.3964000000003</v>
      </c>
      <c r="AX351" s="327">
        <f t="shared" si="98"/>
        <v>4225.1892000000007</v>
      </c>
      <c r="AY351" s="327">
        <f t="shared" si="98"/>
        <v>1056.2973000000002</v>
      </c>
      <c r="AZ351" s="327">
        <f t="shared" si="98"/>
        <v>1056.2973000000002</v>
      </c>
      <c r="BA351" s="327">
        <f t="shared" si="98"/>
        <v>704.19820000000016</v>
      </c>
      <c r="BB351" s="327">
        <f t="shared" si="98"/>
        <v>352.09910000000008</v>
      </c>
      <c r="BC351" s="327">
        <f t="shared" si="96"/>
        <v>4929.3874000000014</v>
      </c>
      <c r="BD351" s="327">
        <f t="shared" si="96"/>
        <v>1760.4955000000007</v>
      </c>
      <c r="BE351" s="327">
        <f t="shared" si="96"/>
        <v>1760.4955000000007</v>
      </c>
      <c r="BF351" s="327">
        <f t="shared" si="92"/>
        <v>1056.2973000000002</v>
      </c>
    </row>
    <row r="352" spans="2:58" ht="14.25">
      <c r="B352" s="6" t="s">
        <v>173</v>
      </c>
      <c r="C352" s="1845" t="s">
        <v>174</v>
      </c>
      <c r="D352" s="1911" t="s">
        <v>180</v>
      </c>
      <c r="E352" s="1914" t="s">
        <v>15</v>
      </c>
      <c r="F352" s="1572" t="s">
        <v>16</v>
      </c>
      <c r="G352" s="1915">
        <v>17.850000000000001</v>
      </c>
      <c r="H352" s="1874">
        <v>4230.1887999999999</v>
      </c>
      <c r="I352" s="1916">
        <v>4230.1887999999999</v>
      </c>
      <c r="J352" s="1917">
        <v>4230.1899999999996</v>
      </c>
      <c r="K352" s="1851">
        <v>12.2</v>
      </c>
      <c r="R352" s="327">
        <f t="shared" si="93"/>
        <v>51608.303359999998</v>
      </c>
      <c r="S352" s="327">
        <f t="shared" si="97"/>
        <v>20431.811904000013</v>
      </c>
      <c r="T352" s="327">
        <f t="shared" si="97"/>
        <v>846.03776000000016</v>
      </c>
      <c r="U352" s="327">
        <f t="shared" si="97"/>
        <v>8502.6794879999998</v>
      </c>
      <c r="V352" s="327">
        <f t="shared" si="97"/>
        <v>0</v>
      </c>
      <c r="W352" s="327">
        <f t="shared" si="97"/>
        <v>19331.962816000003</v>
      </c>
      <c r="X352" s="327">
        <f t="shared" si="97"/>
        <v>84.603776000000025</v>
      </c>
      <c r="Y352" s="327">
        <f t="shared" si="97"/>
        <v>126.905664</v>
      </c>
      <c r="Z352" s="327">
        <f t="shared" si="97"/>
        <v>84.603776000000025</v>
      </c>
      <c r="AA352" s="327">
        <f t="shared" si="97"/>
        <v>169.20755200000005</v>
      </c>
      <c r="AB352" s="327">
        <f t="shared" si="97"/>
        <v>507.62265600000001</v>
      </c>
      <c r="AC352" s="327">
        <f t="shared" si="97"/>
        <v>126.905664</v>
      </c>
      <c r="AD352" s="327">
        <f t="shared" si="97"/>
        <v>126.905664</v>
      </c>
      <c r="AE352" s="327">
        <f t="shared" si="97"/>
        <v>84.603776000000025</v>
      </c>
      <c r="AF352" s="327">
        <f t="shared" si="97"/>
        <v>42.301888000000012</v>
      </c>
      <c r="AG352" s="327">
        <f t="shared" si="94"/>
        <v>592.22643200000005</v>
      </c>
      <c r="AH352" s="327">
        <f t="shared" si="94"/>
        <v>211.50944000000004</v>
      </c>
      <c r="AI352" s="327">
        <f t="shared" si="94"/>
        <v>211.50944000000004</v>
      </c>
      <c r="AJ352" s="327">
        <f t="shared" si="91"/>
        <v>126.905664</v>
      </c>
      <c r="AK352" s="1336" t="s">
        <v>1596</v>
      </c>
      <c r="AL352" s="89" t="s">
        <v>1596</v>
      </c>
      <c r="AM352" s="1336" t="s">
        <v>1596</v>
      </c>
      <c r="AN352" s="327">
        <f t="shared" si="95"/>
        <v>51608.317999999992</v>
      </c>
      <c r="AO352" s="327">
        <f t="shared" si="98"/>
        <v>20431.817700000011</v>
      </c>
      <c r="AP352" s="327">
        <f t="shared" si="98"/>
        <v>846.03800000000012</v>
      </c>
      <c r="AQ352" s="327">
        <f t="shared" si="98"/>
        <v>8502.6818999999996</v>
      </c>
      <c r="AR352" s="327">
        <f t="shared" si="98"/>
        <v>0</v>
      </c>
      <c r="AS352" s="327">
        <f t="shared" si="98"/>
        <v>19331.9683</v>
      </c>
      <c r="AT352" s="327">
        <f t="shared" si="98"/>
        <v>84.603800000000007</v>
      </c>
      <c r="AU352" s="327">
        <f t="shared" si="98"/>
        <v>126.9057</v>
      </c>
      <c r="AV352" s="327">
        <f t="shared" si="98"/>
        <v>84.603800000000007</v>
      </c>
      <c r="AW352" s="327">
        <f t="shared" si="98"/>
        <v>169.20760000000001</v>
      </c>
      <c r="AX352" s="327">
        <f t="shared" si="98"/>
        <v>507.62279999999998</v>
      </c>
      <c r="AY352" s="327">
        <f t="shared" si="98"/>
        <v>126.9057</v>
      </c>
      <c r="AZ352" s="327">
        <f t="shared" si="98"/>
        <v>126.9057</v>
      </c>
      <c r="BA352" s="327">
        <f t="shared" si="98"/>
        <v>84.603800000000007</v>
      </c>
      <c r="BB352" s="327">
        <f t="shared" si="98"/>
        <v>42.301900000000003</v>
      </c>
      <c r="BC352" s="327">
        <f t="shared" si="96"/>
        <v>592.22659999999996</v>
      </c>
      <c r="BD352" s="327">
        <f t="shared" si="96"/>
        <v>211.50950000000003</v>
      </c>
      <c r="BE352" s="327">
        <f t="shared" si="96"/>
        <v>211.50950000000003</v>
      </c>
      <c r="BF352" s="327">
        <f t="shared" si="92"/>
        <v>126.9057</v>
      </c>
    </row>
    <row r="353" spans="2:58" ht="14.25">
      <c r="B353" s="6" t="s">
        <v>173</v>
      </c>
      <c r="C353" s="1845" t="s">
        <v>174</v>
      </c>
      <c r="D353" s="1911" t="s">
        <v>181</v>
      </c>
      <c r="E353" s="1914" t="s">
        <v>25</v>
      </c>
      <c r="F353" s="1572" t="s">
        <v>16</v>
      </c>
      <c r="G353" s="1915">
        <v>17.39</v>
      </c>
      <c r="H353" s="1874">
        <v>8544.8072203675001</v>
      </c>
      <c r="I353" s="1916">
        <v>8544.8072203675001</v>
      </c>
      <c r="J353" s="1917">
        <v>8544.69</v>
      </c>
      <c r="K353" s="1851">
        <v>9.08</v>
      </c>
      <c r="R353" s="327">
        <f t="shared" si="93"/>
        <v>77586.849560936898</v>
      </c>
      <c r="S353" s="327">
        <f t="shared" si="97"/>
        <v>41271.418874375013</v>
      </c>
      <c r="T353" s="327">
        <f t="shared" si="97"/>
        <v>1708.9614440735004</v>
      </c>
      <c r="U353" s="327">
        <f t="shared" si="97"/>
        <v>17175.062512938672</v>
      </c>
      <c r="V353" s="327">
        <f t="shared" si="97"/>
        <v>0</v>
      </c>
      <c r="W353" s="327">
        <f t="shared" si="97"/>
        <v>12389.970469532876</v>
      </c>
      <c r="X353" s="327">
        <f t="shared" si="97"/>
        <v>170.89614440735002</v>
      </c>
      <c r="Y353" s="327">
        <f t="shared" si="97"/>
        <v>256.34421661102499</v>
      </c>
      <c r="Z353" s="327">
        <f t="shared" si="97"/>
        <v>170.89614440735002</v>
      </c>
      <c r="AA353" s="327">
        <f t="shared" si="97"/>
        <v>341.79228881470004</v>
      </c>
      <c r="AB353" s="327">
        <f t="shared" si="97"/>
        <v>1025.3768664441</v>
      </c>
      <c r="AC353" s="327">
        <f t="shared" si="97"/>
        <v>256.34421661102499</v>
      </c>
      <c r="AD353" s="327">
        <f t="shared" si="97"/>
        <v>256.34421661102499</v>
      </c>
      <c r="AE353" s="327">
        <f t="shared" si="97"/>
        <v>170.89614440735002</v>
      </c>
      <c r="AF353" s="327">
        <f t="shared" si="97"/>
        <v>85.448072203675011</v>
      </c>
      <c r="AG353" s="327">
        <f t="shared" si="94"/>
        <v>1196.2730108514502</v>
      </c>
      <c r="AH353" s="327">
        <f t="shared" si="94"/>
        <v>427.2403610183751</v>
      </c>
      <c r="AI353" s="327">
        <f t="shared" si="94"/>
        <v>427.2403610183751</v>
      </c>
      <c r="AJ353" s="327">
        <f t="shared" si="91"/>
        <v>256.34421661102499</v>
      </c>
      <c r="AK353" s="1336" t="s">
        <v>1596</v>
      </c>
      <c r="AL353" s="89" t="s">
        <v>1596</v>
      </c>
      <c r="AM353" s="1336" t="s">
        <v>1596</v>
      </c>
      <c r="AN353" s="327">
        <f t="shared" si="95"/>
        <v>77585.785199999998</v>
      </c>
      <c r="AO353" s="327">
        <f t="shared" si="98"/>
        <v>41270.852699999989</v>
      </c>
      <c r="AP353" s="327">
        <f t="shared" si="98"/>
        <v>1708.9380000000003</v>
      </c>
      <c r="AQ353" s="327">
        <f t="shared" si="98"/>
        <v>17174.826899999996</v>
      </c>
      <c r="AR353" s="327">
        <f t="shared" si="98"/>
        <v>0</v>
      </c>
      <c r="AS353" s="327">
        <f t="shared" si="98"/>
        <v>12389.800500000001</v>
      </c>
      <c r="AT353" s="327">
        <f t="shared" si="98"/>
        <v>170.8938</v>
      </c>
      <c r="AU353" s="327">
        <f t="shared" si="98"/>
        <v>256.34069999999997</v>
      </c>
      <c r="AV353" s="327">
        <f t="shared" si="98"/>
        <v>170.8938</v>
      </c>
      <c r="AW353" s="327">
        <f t="shared" si="98"/>
        <v>341.7876</v>
      </c>
      <c r="AX353" s="327">
        <f t="shared" si="98"/>
        <v>1025.3627999999999</v>
      </c>
      <c r="AY353" s="327">
        <f t="shared" si="98"/>
        <v>256.34069999999997</v>
      </c>
      <c r="AZ353" s="327">
        <f t="shared" si="98"/>
        <v>256.34069999999997</v>
      </c>
      <c r="BA353" s="327">
        <f t="shared" si="98"/>
        <v>170.8938</v>
      </c>
      <c r="BB353" s="327">
        <f t="shared" si="98"/>
        <v>85.446899999999999</v>
      </c>
      <c r="BC353" s="327">
        <f t="shared" si="96"/>
        <v>1196.2566000000002</v>
      </c>
      <c r="BD353" s="327">
        <f t="shared" si="96"/>
        <v>427.23450000000008</v>
      </c>
      <c r="BE353" s="327">
        <f t="shared" si="96"/>
        <v>427.23450000000008</v>
      </c>
      <c r="BF353" s="327">
        <f t="shared" si="92"/>
        <v>256.34069999999997</v>
      </c>
    </row>
    <row r="354" spans="2:58" ht="14.25">
      <c r="B354" s="6" t="s">
        <v>173</v>
      </c>
      <c r="C354" s="1845" t="s">
        <v>174</v>
      </c>
      <c r="D354" s="1911" t="s">
        <v>90</v>
      </c>
      <c r="E354" s="1914" t="s">
        <v>25</v>
      </c>
      <c r="F354" s="1572" t="s">
        <v>16</v>
      </c>
      <c r="G354" s="1915">
        <v>17.940000000000001</v>
      </c>
      <c r="H354" s="1874">
        <v>2814.4791375946043</v>
      </c>
      <c r="I354" s="1916">
        <v>2814.4791375946043</v>
      </c>
      <c r="J354" s="1917">
        <v>2814.48</v>
      </c>
      <c r="K354" s="1851">
        <v>9.08</v>
      </c>
      <c r="R354" s="327">
        <f t="shared" si="93"/>
        <v>25555.470569359008</v>
      </c>
      <c r="S354" s="327">
        <f t="shared" si="97"/>
        <v>13593.934234581935</v>
      </c>
      <c r="T354" s="327">
        <f t="shared" si="97"/>
        <v>562.89582751892101</v>
      </c>
      <c r="U354" s="327">
        <f t="shared" si="97"/>
        <v>5657.1030665651542</v>
      </c>
      <c r="V354" s="327">
        <f t="shared" si="97"/>
        <v>0</v>
      </c>
      <c r="W354" s="327">
        <f t="shared" si="97"/>
        <v>4080.9947495121769</v>
      </c>
      <c r="X354" s="327">
        <f t="shared" si="97"/>
        <v>56.289582751892091</v>
      </c>
      <c r="Y354" s="327">
        <f t="shared" si="97"/>
        <v>84.434374127838126</v>
      </c>
      <c r="Z354" s="327">
        <f t="shared" si="97"/>
        <v>56.289582751892091</v>
      </c>
      <c r="AA354" s="327">
        <f t="shared" si="97"/>
        <v>112.57916550378418</v>
      </c>
      <c r="AB354" s="327">
        <f t="shared" si="97"/>
        <v>337.7374965113525</v>
      </c>
      <c r="AC354" s="327">
        <f t="shared" si="97"/>
        <v>84.434374127838126</v>
      </c>
      <c r="AD354" s="327">
        <f t="shared" si="97"/>
        <v>84.434374127838126</v>
      </c>
      <c r="AE354" s="327">
        <f t="shared" si="97"/>
        <v>56.289582751892091</v>
      </c>
      <c r="AF354" s="327">
        <f t="shared" si="97"/>
        <v>28.144791375946046</v>
      </c>
      <c r="AG354" s="327">
        <f t="shared" si="94"/>
        <v>394.02707926324467</v>
      </c>
      <c r="AH354" s="327">
        <f t="shared" si="94"/>
        <v>140.72395687973025</v>
      </c>
      <c r="AI354" s="327">
        <f t="shared" si="94"/>
        <v>140.72395687973025</v>
      </c>
      <c r="AJ354" s="327">
        <f t="shared" si="91"/>
        <v>84.434374127838126</v>
      </c>
      <c r="AK354" s="1336" t="s">
        <v>1596</v>
      </c>
      <c r="AL354" s="89" t="s">
        <v>1596</v>
      </c>
      <c r="AM354" s="1336" t="s">
        <v>1596</v>
      </c>
      <c r="AN354" s="327">
        <f t="shared" si="95"/>
        <v>25555.4784</v>
      </c>
      <c r="AO354" s="327">
        <f t="shared" si="98"/>
        <v>13593.938399999997</v>
      </c>
      <c r="AP354" s="327">
        <f t="shared" si="98"/>
        <v>562.89600000000007</v>
      </c>
      <c r="AQ354" s="327">
        <f t="shared" si="98"/>
        <v>5657.1047999999992</v>
      </c>
      <c r="AR354" s="327">
        <f t="shared" si="98"/>
        <v>0</v>
      </c>
      <c r="AS354" s="327">
        <f t="shared" si="98"/>
        <v>4080.9960000000005</v>
      </c>
      <c r="AT354" s="327">
        <f t="shared" si="98"/>
        <v>56.289600000000007</v>
      </c>
      <c r="AU354" s="327">
        <f t="shared" si="98"/>
        <v>84.434399999999997</v>
      </c>
      <c r="AV354" s="327">
        <f t="shared" si="98"/>
        <v>56.289600000000007</v>
      </c>
      <c r="AW354" s="327">
        <f t="shared" si="98"/>
        <v>112.57920000000001</v>
      </c>
      <c r="AX354" s="327">
        <f t="shared" si="98"/>
        <v>337.73759999999999</v>
      </c>
      <c r="AY354" s="327">
        <f t="shared" si="98"/>
        <v>84.434399999999997</v>
      </c>
      <c r="AZ354" s="327">
        <f t="shared" si="98"/>
        <v>84.434399999999997</v>
      </c>
      <c r="BA354" s="327">
        <f t="shared" si="98"/>
        <v>56.289600000000007</v>
      </c>
      <c r="BB354" s="327">
        <f t="shared" si="98"/>
        <v>28.144800000000004</v>
      </c>
      <c r="BC354" s="327">
        <f t="shared" si="96"/>
        <v>394.02720000000005</v>
      </c>
      <c r="BD354" s="327">
        <f t="shared" si="96"/>
        <v>140.72400000000002</v>
      </c>
      <c r="BE354" s="327">
        <f t="shared" si="96"/>
        <v>140.72400000000002</v>
      </c>
      <c r="BF354" s="327">
        <f t="shared" si="92"/>
        <v>84.434399999999997</v>
      </c>
    </row>
    <row r="355" spans="2:58" ht="14.25">
      <c r="B355" s="6" t="s">
        <v>173</v>
      </c>
      <c r="C355" s="1845" t="s">
        <v>182</v>
      </c>
      <c r="D355" s="1911" t="s">
        <v>183</v>
      </c>
      <c r="E355" s="1914" t="s">
        <v>19</v>
      </c>
      <c r="F355" s="1572" t="s">
        <v>16</v>
      </c>
      <c r="G355" s="1915">
        <v>17.39</v>
      </c>
      <c r="H355" s="1874">
        <v>27511.291015625</v>
      </c>
      <c r="I355" s="1849">
        <v>27511.291015625</v>
      </c>
      <c r="J355" s="1850">
        <v>27511</v>
      </c>
      <c r="K355" s="1851">
        <v>17.59</v>
      </c>
      <c r="R355" s="327">
        <f t="shared" si="93"/>
        <v>483923.60896484373</v>
      </c>
      <c r="S355" s="327">
        <f t="shared" si="97"/>
        <v>132879.53560546885</v>
      </c>
      <c r="T355" s="327">
        <f t="shared" si="97"/>
        <v>5502.2582031250004</v>
      </c>
      <c r="U355" s="327">
        <f t="shared" si="97"/>
        <v>55297.694941406247</v>
      </c>
      <c r="V355" s="327">
        <f t="shared" si="97"/>
        <v>0</v>
      </c>
      <c r="W355" s="327">
        <f t="shared" si="97"/>
        <v>274012.45851562498</v>
      </c>
      <c r="X355" s="327">
        <f t="shared" si="97"/>
        <v>550.2258203125001</v>
      </c>
      <c r="Y355" s="327">
        <f t="shared" si="97"/>
        <v>825.33873046874987</v>
      </c>
      <c r="Z355" s="327">
        <f t="shared" si="97"/>
        <v>550.2258203125001</v>
      </c>
      <c r="AA355" s="327">
        <f t="shared" si="97"/>
        <v>1100.4516406250002</v>
      </c>
      <c r="AB355" s="327">
        <f t="shared" si="97"/>
        <v>3301.3549218749995</v>
      </c>
      <c r="AC355" s="327">
        <f t="shared" si="97"/>
        <v>825.33873046874987</v>
      </c>
      <c r="AD355" s="327">
        <f t="shared" si="97"/>
        <v>825.33873046874987</v>
      </c>
      <c r="AE355" s="327">
        <f t="shared" si="97"/>
        <v>550.2258203125001</v>
      </c>
      <c r="AF355" s="327">
        <f t="shared" si="97"/>
        <v>275.11291015625005</v>
      </c>
      <c r="AG355" s="327">
        <f t="shared" si="94"/>
        <v>3851.5807421875002</v>
      </c>
      <c r="AH355" s="327">
        <f t="shared" si="94"/>
        <v>1375.5645507812501</v>
      </c>
      <c r="AI355" s="327">
        <f t="shared" si="94"/>
        <v>1375.5645507812501</v>
      </c>
      <c r="AJ355" s="327">
        <f t="shared" si="91"/>
        <v>825.33873046874987</v>
      </c>
      <c r="AK355" s="1336" t="s">
        <v>1596</v>
      </c>
      <c r="AL355" s="89" t="s">
        <v>1596</v>
      </c>
      <c r="AM355" s="1336" t="s">
        <v>1596</v>
      </c>
      <c r="AN355" s="327">
        <f t="shared" si="95"/>
        <v>483918.49</v>
      </c>
      <c r="AO355" s="327">
        <f t="shared" si="98"/>
        <v>132878.13000000009</v>
      </c>
      <c r="AP355" s="327">
        <f t="shared" si="98"/>
        <v>5502.2000000000007</v>
      </c>
      <c r="AQ355" s="327">
        <f t="shared" si="98"/>
        <v>55297.109999999993</v>
      </c>
      <c r="AR355" s="327">
        <f t="shared" si="98"/>
        <v>0</v>
      </c>
      <c r="AS355" s="327">
        <f t="shared" si="98"/>
        <v>274009.56</v>
      </c>
      <c r="AT355" s="327">
        <f t="shared" si="98"/>
        <v>550.22</v>
      </c>
      <c r="AU355" s="327">
        <f t="shared" si="98"/>
        <v>825.32999999999993</v>
      </c>
      <c r="AV355" s="327">
        <f t="shared" si="98"/>
        <v>550.22</v>
      </c>
      <c r="AW355" s="327">
        <f t="shared" si="98"/>
        <v>1100.44</v>
      </c>
      <c r="AX355" s="327">
        <f t="shared" si="98"/>
        <v>3301.3199999999997</v>
      </c>
      <c r="AY355" s="327">
        <f t="shared" si="98"/>
        <v>825.32999999999993</v>
      </c>
      <c r="AZ355" s="327">
        <f t="shared" si="98"/>
        <v>825.32999999999993</v>
      </c>
      <c r="BA355" s="327">
        <f t="shared" si="98"/>
        <v>550.22</v>
      </c>
      <c r="BB355" s="327">
        <f t="shared" si="98"/>
        <v>275.11</v>
      </c>
      <c r="BC355" s="327">
        <f t="shared" si="96"/>
        <v>3851.5400000000004</v>
      </c>
      <c r="BD355" s="327">
        <f t="shared" si="96"/>
        <v>1375.5500000000002</v>
      </c>
      <c r="BE355" s="327">
        <f t="shared" si="96"/>
        <v>1375.5500000000002</v>
      </c>
      <c r="BF355" s="327">
        <f t="shared" si="92"/>
        <v>825.32999999999993</v>
      </c>
    </row>
    <row r="356" spans="2:58" ht="14.25">
      <c r="B356" s="10" t="s">
        <v>173</v>
      </c>
      <c r="C356" s="1918" t="s">
        <v>184</v>
      </c>
      <c r="D356" s="1919" t="s">
        <v>185</v>
      </c>
      <c r="E356" s="1920" t="s">
        <v>15</v>
      </c>
      <c r="F356" s="1921" t="s">
        <v>16</v>
      </c>
      <c r="G356" s="1922">
        <v>17.96</v>
      </c>
      <c r="H356" s="1923">
        <v>133.48580799999999</v>
      </c>
      <c r="I356" s="1849">
        <v>133.48580799999999</v>
      </c>
      <c r="J356" s="1908">
        <v>133.49</v>
      </c>
      <c r="K356" s="1910">
        <v>12.2</v>
      </c>
      <c r="R356" s="327">
        <f t="shared" si="93"/>
        <v>1628.5268575999999</v>
      </c>
      <c r="S356" s="327">
        <f t="shared" si="97"/>
        <v>644.73645264000038</v>
      </c>
      <c r="T356" s="327">
        <f t="shared" si="97"/>
        <v>26.697161600000005</v>
      </c>
      <c r="U356" s="327">
        <f t="shared" si="97"/>
        <v>268.30647407999999</v>
      </c>
      <c r="V356" s="327">
        <f t="shared" si="97"/>
        <v>0</v>
      </c>
      <c r="W356" s="327">
        <f t="shared" si="97"/>
        <v>610.03014256000006</v>
      </c>
      <c r="X356" s="327">
        <f t="shared" si="97"/>
        <v>2.6697161600000006</v>
      </c>
      <c r="Y356" s="327">
        <f t="shared" si="97"/>
        <v>4.0045742400000002</v>
      </c>
      <c r="Z356" s="327">
        <f t="shared" si="97"/>
        <v>2.6697161600000006</v>
      </c>
      <c r="AA356" s="327">
        <f t="shared" si="97"/>
        <v>5.3394323200000011</v>
      </c>
      <c r="AB356" s="327">
        <f t="shared" si="97"/>
        <v>16.018296960000001</v>
      </c>
      <c r="AC356" s="327">
        <f t="shared" si="97"/>
        <v>4.0045742400000002</v>
      </c>
      <c r="AD356" s="327">
        <f t="shared" si="97"/>
        <v>4.0045742400000002</v>
      </c>
      <c r="AE356" s="327">
        <f t="shared" si="97"/>
        <v>2.6697161600000006</v>
      </c>
      <c r="AF356" s="327">
        <f t="shared" si="97"/>
        <v>1.3348580800000003</v>
      </c>
      <c r="AG356" s="327">
        <f t="shared" si="94"/>
        <v>18.688013120000001</v>
      </c>
      <c r="AH356" s="327">
        <f t="shared" si="94"/>
        <v>6.6742904000000012</v>
      </c>
      <c r="AI356" s="327">
        <f t="shared" si="94"/>
        <v>6.6742904000000012</v>
      </c>
      <c r="AJ356" s="327">
        <f t="shared" si="91"/>
        <v>4.0045742400000002</v>
      </c>
      <c r="AK356" s="1336" t="s">
        <v>1596</v>
      </c>
      <c r="AL356" s="89" t="s">
        <v>1596</v>
      </c>
      <c r="AM356" s="1336" t="s">
        <v>1596</v>
      </c>
      <c r="AN356" s="327">
        <f t="shared" si="95"/>
        <v>1628.578</v>
      </c>
      <c r="AO356" s="327">
        <f t="shared" si="98"/>
        <v>644.75670000000048</v>
      </c>
      <c r="AP356" s="327">
        <f t="shared" si="98"/>
        <v>26.698000000000008</v>
      </c>
      <c r="AQ356" s="327">
        <f t="shared" si="98"/>
        <v>268.31490000000002</v>
      </c>
      <c r="AR356" s="327">
        <f t="shared" si="98"/>
        <v>0</v>
      </c>
      <c r="AS356" s="327">
        <f t="shared" si="98"/>
        <v>610.04930000000013</v>
      </c>
      <c r="AT356" s="327">
        <f t="shared" si="98"/>
        <v>2.6698000000000008</v>
      </c>
      <c r="AU356" s="327">
        <f t="shared" si="98"/>
        <v>4.0047000000000006</v>
      </c>
      <c r="AV356" s="327">
        <f t="shared" si="98"/>
        <v>2.6698000000000008</v>
      </c>
      <c r="AW356" s="327">
        <f t="shared" si="98"/>
        <v>5.3396000000000017</v>
      </c>
      <c r="AX356" s="327">
        <f t="shared" si="98"/>
        <v>16.018800000000002</v>
      </c>
      <c r="AY356" s="327">
        <f t="shared" si="98"/>
        <v>4.0047000000000006</v>
      </c>
      <c r="AZ356" s="327">
        <f t="shared" si="98"/>
        <v>4.0047000000000006</v>
      </c>
      <c r="BA356" s="327">
        <f t="shared" si="98"/>
        <v>2.6698000000000008</v>
      </c>
      <c r="BB356" s="327">
        <f t="shared" si="98"/>
        <v>1.3349000000000004</v>
      </c>
      <c r="BC356" s="327">
        <f t="shared" si="96"/>
        <v>18.688600000000001</v>
      </c>
      <c r="BD356" s="327">
        <f t="shared" si="96"/>
        <v>6.6745000000000019</v>
      </c>
      <c r="BE356" s="327">
        <f t="shared" si="96"/>
        <v>6.6745000000000019</v>
      </c>
      <c r="BF356" s="327">
        <f t="shared" si="92"/>
        <v>4.0047000000000006</v>
      </c>
    </row>
    <row r="357" spans="2:58" ht="14.25">
      <c r="B357" s="17" t="s">
        <v>186</v>
      </c>
      <c r="C357" s="1845" t="s">
        <v>187</v>
      </c>
      <c r="D357" s="1911" t="s">
        <v>188</v>
      </c>
      <c r="E357" s="1914" t="s">
        <v>25</v>
      </c>
      <c r="F357" s="1567" t="s">
        <v>16</v>
      </c>
      <c r="G357" s="1924">
        <v>17.55</v>
      </c>
      <c r="H357" s="1874">
        <v>2169.8362469539502</v>
      </c>
      <c r="I357" s="1925">
        <v>2169.8362469539502</v>
      </c>
      <c r="J357" s="1862">
        <v>2169.8362486643437</v>
      </c>
      <c r="K357" s="1851">
        <v>9.17</v>
      </c>
      <c r="R357" s="327">
        <f t="shared" si="93"/>
        <v>19702.113122341867</v>
      </c>
      <c r="S357" s="327">
        <f t="shared" si="97"/>
        <v>10480.309072787577</v>
      </c>
      <c r="T357" s="327">
        <f t="shared" si="97"/>
        <v>433.96724939079013</v>
      </c>
      <c r="U357" s="327">
        <f t="shared" si="97"/>
        <v>4361.3708563774389</v>
      </c>
      <c r="V357" s="327">
        <f t="shared" si="97"/>
        <v>0</v>
      </c>
      <c r="W357" s="327">
        <f t="shared" si="97"/>
        <v>3146.2625580832282</v>
      </c>
      <c r="X357" s="327">
        <f t="shared" si="97"/>
        <v>43.396724939079007</v>
      </c>
      <c r="Y357" s="327">
        <f t="shared" si="97"/>
        <v>65.095087408618497</v>
      </c>
      <c r="Z357" s="327">
        <f t="shared" si="97"/>
        <v>43.396724939079007</v>
      </c>
      <c r="AA357" s="327">
        <f t="shared" si="97"/>
        <v>86.793449878158015</v>
      </c>
      <c r="AB357" s="327">
        <f t="shared" si="97"/>
        <v>260.38034963447399</v>
      </c>
      <c r="AC357" s="327">
        <f t="shared" si="97"/>
        <v>65.095087408618497</v>
      </c>
      <c r="AD357" s="327">
        <f t="shared" si="97"/>
        <v>65.095087408618497</v>
      </c>
      <c r="AE357" s="327">
        <f t="shared" si="97"/>
        <v>43.396724939079007</v>
      </c>
      <c r="AF357" s="327">
        <f t="shared" si="97"/>
        <v>21.698362469539504</v>
      </c>
      <c r="AG357" s="327">
        <f t="shared" si="94"/>
        <v>303.77707457355308</v>
      </c>
      <c r="AH357" s="327">
        <f t="shared" si="94"/>
        <v>108.49181234769753</v>
      </c>
      <c r="AI357" s="327">
        <f t="shared" si="94"/>
        <v>108.49181234769753</v>
      </c>
      <c r="AJ357" s="327">
        <f t="shared" si="91"/>
        <v>65.095087408618497</v>
      </c>
      <c r="AK357" s="1336" t="s">
        <v>1596</v>
      </c>
      <c r="AL357" s="89" t="s">
        <v>1596</v>
      </c>
      <c r="AM357" s="1336" t="s">
        <v>1596</v>
      </c>
      <c r="AN357" s="327">
        <f t="shared" si="95"/>
        <v>19897.39840025203</v>
      </c>
      <c r="AO357" s="327">
        <f t="shared" si="98"/>
        <v>10584.188796609833</v>
      </c>
      <c r="AP357" s="327">
        <f t="shared" si="98"/>
        <v>438.26868723022102</v>
      </c>
      <c r="AQ357" s="327">
        <f t="shared" si="98"/>
        <v>4404.6003066637195</v>
      </c>
      <c r="AR357" s="327">
        <f t="shared" si="98"/>
        <v>0</v>
      </c>
      <c r="AS357" s="327">
        <f t="shared" si="98"/>
        <v>3177.4479824191021</v>
      </c>
      <c r="AT357" s="327">
        <f t="shared" si="98"/>
        <v>43.826868723022095</v>
      </c>
      <c r="AU357" s="327">
        <f t="shared" si="98"/>
        <v>65.740303084533139</v>
      </c>
      <c r="AV357" s="327">
        <f t="shared" si="98"/>
        <v>43.826868723022095</v>
      </c>
      <c r="AW357" s="327">
        <f t="shared" si="98"/>
        <v>87.65373744604419</v>
      </c>
      <c r="AX357" s="327">
        <f t="shared" si="98"/>
        <v>262.96121233813255</v>
      </c>
      <c r="AY357" s="327">
        <f t="shared" si="98"/>
        <v>65.740303084533139</v>
      </c>
      <c r="AZ357" s="327">
        <f t="shared" si="98"/>
        <v>65.740303084533139</v>
      </c>
      <c r="BA357" s="327">
        <f t="shared" si="98"/>
        <v>43.826868723022095</v>
      </c>
      <c r="BB357" s="327">
        <f t="shared" si="98"/>
        <v>21.913434361511047</v>
      </c>
      <c r="BC357" s="327">
        <f t="shared" si="96"/>
        <v>306.78808106115468</v>
      </c>
      <c r="BD357" s="327">
        <f t="shared" si="96"/>
        <v>109.56717180755525</v>
      </c>
      <c r="BE357" s="327">
        <f t="shared" si="96"/>
        <v>109.56717180755525</v>
      </c>
      <c r="BF357" s="327">
        <f t="shared" si="92"/>
        <v>65.740303084533139</v>
      </c>
    </row>
    <row r="358" spans="2:58" ht="14.25">
      <c r="B358" s="6" t="s">
        <v>186</v>
      </c>
      <c r="C358" s="1845" t="s">
        <v>187</v>
      </c>
      <c r="D358" s="1911" t="s">
        <v>189</v>
      </c>
      <c r="E358" s="1914" t="s">
        <v>25</v>
      </c>
      <c r="F358" s="1567" t="s">
        <v>16</v>
      </c>
      <c r="G358" s="1924">
        <v>17.43</v>
      </c>
      <c r="H358" s="1874">
        <v>7054.7925123639952</v>
      </c>
      <c r="I358" s="1849">
        <v>7054.7925123639952</v>
      </c>
      <c r="J358" s="1862">
        <v>7054.7925179250005</v>
      </c>
      <c r="K358" s="1851">
        <v>9.1</v>
      </c>
      <c r="R358" s="327">
        <f t="shared" si="93"/>
        <v>64057.516012265078</v>
      </c>
      <c r="S358" s="327">
        <f t="shared" si="97"/>
        <v>34074.647834718089</v>
      </c>
      <c r="T358" s="327">
        <f t="shared" si="97"/>
        <v>1410.9585024727994</v>
      </c>
      <c r="U358" s="327">
        <f t="shared" si="97"/>
        <v>14180.132949851628</v>
      </c>
      <c r="V358" s="327">
        <f t="shared" si="97"/>
        <v>0</v>
      </c>
      <c r="W358" s="327">
        <f t="shared" si="97"/>
        <v>10229.449142927795</v>
      </c>
      <c r="X358" s="327">
        <f t="shared" si="97"/>
        <v>141.09585024727991</v>
      </c>
      <c r="Y358" s="327">
        <f t="shared" si="97"/>
        <v>211.64377537091983</v>
      </c>
      <c r="Z358" s="327">
        <f t="shared" si="97"/>
        <v>141.09585024727991</v>
      </c>
      <c r="AA358" s="327">
        <f t="shared" si="97"/>
        <v>282.19170049455983</v>
      </c>
      <c r="AB358" s="327">
        <f t="shared" si="97"/>
        <v>846.5751014836793</v>
      </c>
      <c r="AC358" s="327">
        <f t="shared" si="97"/>
        <v>211.64377537091983</v>
      </c>
      <c r="AD358" s="327">
        <f t="shared" si="97"/>
        <v>211.64377537091983</v>
      </c>
      <c r="AE358" s="327">
        <f t="shared" si="97"/>
        <v>141.09585024727991</v>
      </c>
      <c r="AF358" s="327">
        <f t="shared" si="97"/>
        <v>70.547925123639956</v>
      </c>
      <c r="AG358" s="327">
        <f t="shared" si="94"/>
        <v>987.67095173095947</v>
      </c>
      <c r="AH358" s="327">
        <f t="shared" si="94"/>
        <v>352.73962561819985</v>
      </c>
      <c r="AI358" s="327">
        <f t="shared" si="94"/>
        <v>352.73962561819985</v>
      </c>
      <c r="AJ358" s="327">
        <f t="shared" si="91"/>
        <v>211.64377537091983</v>
      </c>
      <c r="AK358" s="1336" t="s">
        <v>1596</v>
      </c>
      <c r="AL358" s="89" t="s">
        <v>1596</v>
      </c>
      <c r="AM358" s="1336" t="s">
        <v>1596</v>
      </c>
      <c r="AN358" s="327">
        <f t="shared" si="95"/>
        <v>64198.6119131175</v>
      </c>
      <c r="AO358" s="327">
        <f t="shared" si="98"/>
        <v>34149.702152021746</v>
      </c>
      <c r="AP358" s="327">
        <f t="shared" si="98"/>
        <v>1414.0663416986235</v>
      </c>
      <c r="AQ358" s="327">
        <f t="shared" si="98"/>
        <v>14211.366734071164</v>
      </c>
      <c r="AR358" s="327">
        <f t="shared" si="98"/>
        <v>0</v>
      </c>
      <c r="AS358" s="327">
        <f t="shared" si="98"/>
        <v>10251.980977315021</v>
      </c>
      <c r="AT358" s="327">
        <f t="shared" si="98"/>
        <v>141.40663416986234</v>
      </c>
      <c r="AU358" s="327">
        <f t="shared" si="98"/>
        <v>212.10995125479349</v>
      </c>
      <c r="AV358" s="327">
        <f t="shared" si="98"/>
        <v>141.40663416986234</v>
      </c>
      <c r="AW358" s="327">
        <f t="shared" si="98"/>
        <v>282.81326833972469</v>
      </c>
      <c r="AX358" s="327">
        <f t="shared" si="98"/>
        <v>848.43980501917395</v>
      </c>
      <c r="AY358" s="327">
        <f t="shared" si="98"/>
        <v>212.10995125479349</v>
      </c>
      <c r="AZ358" s="327">
        <f t="shared" si="98"/>
        <v>212.10995125479349</v>
      </c>
      <c r="BA358" s="327">
        <f t="shared" si="98"/>
        <v>141.40663416986234</v>
      </c>
      <c r="BB358" s="327">
        <f t="shared" si="98"/>
        <v>70.703317084931172</v>
      </c>
      <c r="BC358" s="327">
        <f t="shared" si="96"/>
        <v>989.84643918903646</v>
      </c>
      <c r="BD358" s="327">
        <f t="shared" si="96"/>
        <v>353.51658542465589</v>
      </c>
      <c r="BE358" s="327">
        <f t="shared" si="96"/>
        <v>353.51658542465589</v>
      </c>
      <c r="BF358" s="327">
        <f t="shared" si="92"/>
        <v>212.10995125479349</v>
      </c>
    </row>
    <row r="359" spans="2:58" ht="14.25">
      <c r="B359" s="6" t="s">
        <v>186</v>
      </c>
      <c r="C359" s="1845" t="s">
        <v>187</v>
      </c>
      <c r="D359" s="1911" t="s">
        <v>190</v>
      </c>
      <c r="E359" s="1914" t="s">
        <v>25</v>
      </c>
      <c r="F359" s="1567" t="s">
        <v>16</v>
      </c>
      <c r="G359" s="1924">
        <v>17.63</v>
      </c>
      <c r="H359" s="1874">
        <v>10073.478771618144</v>
      </c>
      <c r="I359" s="1881">
        <v>10073.478771618144</v>
      </c>
      <c r="J359" s="1862">
        <v>10073.478782060731</v>
      </c>
      <c r="K359" s="1851">
        <v>9.2100000000000009</v>
      </c>
      <c r="R359" s="327">
        <f t="shared" si="93"/>
        <v>91467.187246292742</v>
      </c>
      <c r="S359" s="327">
        <f t="shared" si="97"/>
        <v>48654.902466915621</v>
      </c>
      <c r="T359" s="327">
        <f t="shared" si="97"/>
        <v>2014.6957543236292</v>
      </c>
      <c r="U359" s="327">
        <f t="shared" si="97"/>
        <v>20247.692330952465</v>
      </c>
      <c r="V359" s="327">
        <f t="shared" si="97"/>
        <v>0</v>
      </c>
      <c r="W359" s="327">
        <f t="shared" si="97"/>
        <v>14606.544218846309</v>
      </c>
      <c r="X359" s="327">
        <f t="shared" si="97"/>
        <v>201.46957543236289</v>
      </c>
      <c r="Y359" s="327">
        <f t="shared" si="97"/>
        <v>302.20436314854425</v>
      </c>
      <c r="Z359" s="327">
        <f t="shared" si="97"/>
        <v>201.46957543236289</v>
      </c>
      <c r="AA359" s="327">
        <f t="shared" si="97"/>
        <v>402.93915086472578</v>
      </c>
      <c r="AB359" s="327">
        <f t="shared" si="97"/>
        <v>1208.817452594177</v>
      </c>
      <c r="AC359" s="327">
        <f t="shared" si="97"/>
        <v>302.20436314854425</v>
      </c>
      <c r="AD359" s="327">
        <f t="shared" si="97"/>
        <v>302.20436314854425</v>
      </c>
      <c r="AE359" s="327">
        <f t="shared" si="97"/>
        <v>201.46957543236289</v>
      </c>
      <c r="AF359" s="327">
        <f t="shared" si="97"/>
        <v>100.73478771618144</v>
      </c>
      <c r="AG359" s="327">
        <f t="shared" si="94"/>
        <v>1410.2870280265402</v>
      </c>
      <c r="AH359" s="327">
        <f t="shared" si="94"/>
        <v>503.6739385809073</v>
      </c>
      <c r="AI359" s="327">
        <f t="shared" si="94"/>
        <v>503.6739385809073</v>
      </c>
      <c r="AJ359" s="327">
        <f t="shared" si="91"/>
        <v>302.20436314854425</v>
      </c>
      <c r="AK359" s="1336" t="s">
        <v>1596</v>
      </c>
      <c r="AL359" s="89" t="s">
        <v>1596</v>
      </c>
      <c r="AM359" s="1336" t="s">
        <v>1596</v>
      </c>
      <c r="AN359" s="327">
        <f t="shared" si="95"/>
        <v>92776.739582779337</v>
      </c>
      <c r="AO359" s="327">
        <f t="shared" si="98"/>
        <v>49351.503544584149</v>
      </c>
      <c r="AP359" s="327">
        <f t="shared" si="98"/>
        <v>2043.5405194444793</v>
      </c>
      <c r="AQ359" s="327">
        <f t="shared" si="98"/>
        <v>20537.582220417011</v>
      </c>
      <c r="AR359" s="327">
        <f t="shared" si="98"/>
        <v>0</v>
      </c>
      <c r="AS359" s="327">
        <f t="shared" si="98"/>
        <v>14815.668765972474</v>
      </c>
      <c r="AT359" s="327">
        <f t="shared" si="98"/>
        <v>204.35405194444789</v>
      </c>
      <c r="AU359" s="327">
        <f t="shared" si="98"/>
        <v>306.53107791667179</v>
      </c>
      <c r="AV359" s="327">
        <f t="shared" si="98"/>
        <v>204.35405194444789</v>
      </c>
      <c r="AW359" s="327">
        <f t="shared" si="98"/>
        <v>408.70810388889578</v>
      </c>
      <c r="AX359" s="327">
        <f t="shared" si="98"/>
        <v>1226.1243116666872</v>
      </c>
      <c r="AY359" s="327">
        <f t="shared" si="98"/>
        <v>306.53107791667179</v>
      </c>
      <c r="AZ359" s="327">
        <f t="shared" si="98"/>
        <v>306.53107791667179</v>
      </c>
      <c r="BA359" s="327">
        <f t="shared" si="98"/>
        <v>204.35405194444789</v>
      </c>
      <c r="BB359" s="327">
        <f t="shared" si="98"/>
        <v>102.17702597222394</v>
      </c>
      <c r="BC359" s="327">
        <f t="shared" si="96"/>
        <v>1430.4783636111354</v>
      </c>
      <c r="BD359" s="327">
        <f t="shared" si="96"/>
        <v>510.88512986111982</v>
      </c>
      <c r="BE359" s="327">
        <f t="shared" si="96"/>
        <v>510.88512986111982</v>
      </c>
      <c r="BF359" s="327">
        <f t="shared" si="92"/>
        <v>306.53107791667179</v>
      </c>
    </row>
    <row r="360" spans="2:58" ht="14.25">
      <c r="B360" s="11" t="s">
        <v>186</v>
      </c>
      <c r="C360" s="1926" t="s">
        <v>187</v>
      </c>
      <c r="D360" s="1911" t="s">
        <v>191</v>
      </c>
      <c r="E360" s="1914" t="s">
        <v>25</v>
      </c>
      <c r="F360" s="1567" t="s">
        <v>16</v>
      </c>
      <c r="G360" s="1924">
        <v>17.63</v>
      </c>
      <c r="H360" s="1874">
        <v>3174.1749979477149</v>
      </c>
      <c r="I360" s="1881">
        <v>3174.1749979477149</v>
      </c>
      <c r="J360" s="1862">
        <v>3174.1749979477149</v>
      </c>
      <c r="K360" s="1851">
        <v>9.2100000000000009</v>
      </c>
      <c r="R360" s="327">
        <f t="shared" si="93"/>
        <v>28821.508981365252</v>
      </c>
      <c r="S360" s="327">
        <f t="shared" si="97"/>
        <v>15331.265240087459</v>
      </c>
      <c r="T360" s="327">
        <f t="shared" si="97"/>
        <v>634.83499958954314</v>
      </c>
      <c r="U360" s="327">
        <f t="shared" si="97"/>
        <v>6380.0917458749063</v>
      </c>
      <c r="V360" s="327">
        <f t="shared" si="97"/>
        <v>0</v>
      </c>
      <c r="W360" s="327">
        <f t="shared" si="97"/>
        <v>4602.553747024187</v>
      </c>
      <c r="X360" s="327">
        <f t="shared" si="97"/>
        <v>63.483499958954305</v>
      </c>
      <c r="Y360" s="327">
        <f t="shared" si="97"/>
        <v>95.225249938431446</v>
      </c>
      <c r="Z360" s="327">
        <f t="shared" si="97"/>
        <v>63.483499958954305</v>
      </c>
      <c r="AA360" s="327">
        <f t="shared" si="97"/>
        <v>126.96699991790861</v>
      </c>
      <c r="AB360" s="327">
        <f t="shared" si="97"/>
        <v>380.90099975372578</v>
      </c>
      <c r="AC360" s="327">
        <f t="shared" si="97"/>
        <v>95.225249938431446</v>
      </c>
      <c r="AD360" s="327">
        <f t="shared" si="97"/>
        <v>95.225249938431446</v>
      </c>
      <c r="AE360" s="327">
        <f t="shared" si="97"/>
        <v>63.483499958954305</v>
      </c>
      <c r="AF360" s="327">
        <f t="shared" si="97"/>
        <v>31.741749979477152</v>
      </c>
      <c r="AG360" s="327">
        <f t="shared" si="94"/>
        <v>444.38449971268017</v>
      </c>
      <c r="AH360" s="327">
        <f t="shared" si="94"/>
        <v>158.70874989738579</v>
      </c>
      <c r="AI360" s="327">
        <f t="shared" si="94"/>
        <v>158.70874989738579</v>
      </c>
      <c r="AJ360" s="327">
        <f t="shared" si="91"/>
        <v>95.225249938431446</v>
      </c>
      <c r="AK360" s="1336" t="s">
        <v>1596</v>
      </c>
      <c r="AL360" s="89" t="s">
        <v>1596</v>
      </c>
      <c r="AM360" s="1336" t="s">
        <v>1596</v>
      </c>
      <c r="AN360" s="327">
        <f t="shared" si="95"/>
        <v>29234.151731098456</v>
      </c>
      <c r="AO360" s="327">
        <f t="shared" si="98"/>
        <v>15550.765733612941</v>
      </c>
      <c r="AP360" s="327">
        <f t="shared" si="98"/>
        <v>643.9240469404948</v>
      </c>
      <c r="AQ360" s="327">
        <f t="shared" si="98"/>
        <v>6471.4366717519706</v>
      </c>
      <c r="AR360" s="327">
        <f t="shared" si="98"/>
        <v>0</v>
      </c>
      <c r="AS360" s="327">
        <f t="shared" si="98"/>
        <v>4668.449340318587</v>
      </c>
      <c r="AT360" s="327">
        <f t="shared" si="98"/>
        <v>64.392404694049475</v>
      </c>
      <c r="AU360" s="327">
        <f t="shared" si="98"/>
        <v>96.588607041074184</v>
      </c>
      <c r="AV360" s="327">
        <f t="shared" si="98"/>
        <v>64.392404694049475</v>
      </c>
      <c r="AW360" s="327">
        <f t="shared" si="98"/>
        <v>128.78480938809895</v>
      </c>
      <c r="AX360" s="327">
        <f t="shared" si="98"/>
        <v>386.35442816429673</v>
      </c>
      <c r="AY360" s="327">
        <f t="shared" si="98"/>
        <v>96.588607041074184</v>
      </c>
      <c r="AZ360" s="327">
        <f t="shared" si="98"/>
        <v>96.588607041074184</v>
      </c>
      <c r="BA360" s="327">
        <f t="shared" si="98"/>
        <v>64.392404694049475</v>
      </c>
      <c r="BB360" s="327">
        <f t="shared" si="98"/>
        <v>32.196202347024737</v>
      </c>
      <c r="BC360" s="327">
        <f t="shared" si="96"/>
        <v>450.74683285834629</v>
      </c>
      <c r="BD360" s="327">
        <f t="shared" si="96"/>
        <v>160.9810117351237</v>
      </c>
      <c r="BE360" s="327">
        <f t="shared" si="96"/>
        <v>160.9810117351237</v>
      </c>
      <c r="BF360" s="327">
        <f t="shared" si="92"/>
        <v>96.588607041074184</v>
      </c>
    </row>
    <row r="361" spans="2:58" ht="14.25">
      <c r="B361" s="6" t="s">
        <v>186</v>
      </c>
      <c r="C361" s="1845" t="s">
        <v>187</v>
      </c>
      <c r="D361" s="1911" t="s">
        <v>192</v>
      </c>
      <c r="E361" s="1914" t="s">
        <v>25</v>
      </c>
      <c r="F361" s="1567" t="s">
        <v>16</v>
      </c>
      <c r="G361" s="1924">
        <v>17.55</v>
      </c>
      <c r="H361" s="1874">
        <v>812.09703039450835</v>
      </c>
      <c r="I361" s="1881">
        <v>812.09703039450835</v>
      </c>
      <c r="J361" s="1862">
        <v>812.09703103465131</v>
      </c>
      <c r="K361" s="1851">
        <v>9.17</v>
      </c>
      <c r="R361" s="327">
        <f t="shared" si="93"/>
        <v>7373.8410359821355</v>
      </c>
      <c r="S361" s="327">
        <f t="shared" si="97"/>
        <v>3922.428656805474</v>
      </c>
      <c r="T361" s="327">
        <f t="shared" si="97"/>
        <v>162.41940607890169</v>
      </c>
      <c r="U361" s="327">
        <f t="shared" si="97"/>
        <v>1632.3150310929616</v>
      </c>
      <c r="V361" s="327">
        <f t="shared" si="97"/>
        <v>0</v>
      </c>
      <c r="W361" s="327">
        <f t="shared" si="97"/>
        <v>1177.5406940720372</v>
      </c>
      <c r="X361" s="327">
        <f t="shared" si="97"/>
        <v>16.241940607890168</v>
      </c>
      <c r="Y361" s="327">
        <f t="shared" si="97"/>
        <v>24.362910911835247</v>
      </c>
      <c r="Z361" s="327">
        <f t="shared" si="97"/>
        <v>16.241940607890168</v>
      </c>
      <c r="AA361" s="327">
        <f t="shared" si="97"/>
        <v>32.483881215780336</v>
      </c>
      <c r="AB361" s="327">
        <f t="shared" si="97"/>
        <v>97.451643647340987</v>
      </c>
      <c r="AC361" s="327">
        <f t="shared" si="97"/>
        <v>24.362910911835247</v>
      </c>
      <c r="AD361" s="327">
        <f t="shared" si="97"/>
        <v>24.362910911835247</v>
      </c>
      <c r="AE361" s="327">
        <f t="shared" si="97"/>
        <v>16.241940607890168</v>
      </c>
      <c r="AF361" s="327">
        <f t="shared" si="97"/>
        <v>8.120970303945084</v>
      </c>
      <c r="AG361" s="327">
        <f t="shared" si="94"/>
        <v>113.69358425523117</v>
      </c>
      <c r="AH361" s="327">
        <f t="shared" si="94"/>
        <v>40.604851519725422</v>
      </c>
      <c r="AI361" s="327">
        <f t="shared" si="94"/>
        <v>40.604851519725422</v>
      </c>
      <c r="AJ361" s="327">
        <f t="shared" si="91"/>
        <v>24.362910911835247</v>
      </c>
      <c r="AK361" s="1336" t="s">
        <v>1596</v>
      </c>
      <c r="AL361" s="89" t="s">
        <v>1596</v>
      </c>
      <c r="AM361" s="1336" t="s">
        <v>1596</v>
      </c>
      <c r="AN361" s="327">
        <f t="shared" si="95"/>
        <v>7446.929774587752</v>
      </c>
      <c r="AO361" s="327">
        <f t="shared" si="98"/>
        <v>3961.3073580681535</v>
      </c>
      <c r="AP361" s="327">
        <f t="shared" si="98"/>
        <v>164.02929018915756</v>
      </c>
      <c r="AQ361" s="327">
        <f t="shared" si="98"/>
        <v>1648.4943664010329</v>
      </c>
      <c r="AR361" s="327">
        <f t="shared" si="98"/>
        <v>0</v>
      </c>
      <c r="AS361" s="327">
        <f t="shared" si="98"/>
        <v>1189.2123538713922</v>
      </c>
      <c r="AT361" s="327">
        <f t="shared" si="98"/>
        <v>16.402929018915756</v>
      </c>
      <c r="AU361" s="327">
        <f t="shared" si="98"/>
        <v>24.604393528373627</v>
      </c>
      <c r="AV361" s="327">
        <f t="shared" si="98"/>
        <v>16.402929018915756</v>
      </c>
      <c r="AW361" s="327">
        <f t="shared" si="98"/>
        <v>32.805858037831513</v>
      </c>
      <c r="AX361" s="327">
        <f t="shared" si="98"/>
        <v>98.41757411349451</v>
      </c>
      <c r="AY361" s="327">
        <f t="shared" si="98"/>
        <v>24.604393528373627</v>
      </c>
      <c r="AZ361" s="327">
        <f t="shared" si="98"/>
        <v>24.604393528373627</v>
      </c>
      <c r="BA361" s="327">
        <f t="shared" si="98"/>
        <v>16.402929018915756</v>
      </c>
      <c r="BB361" s="327">
        <f t="shared" si="98"/>
        <v>8.2014645094578782</v>
      </c>
      <c r="BC361" s="327">
        <f t="shared" si="96"/>
        <v>114.82050313241028</v>
      </c>
      <c r="BD361" s="327">
        <f t="shared" si="96"/>
        <v>41.007322547289391</v>
      </c>
      <c r="BE361" s="327">
        <f t="shared" si="96"/>
        <v>41.007322547289391</v>
      </c>
      <c r="BF361" s="327">
        <f t="shared" si="92"/>
        <v>24.604393528373627</v>
      </c>
    </row>
    <row r="362" spans="2:58" ht="14.25">
      <c r="B362" s="6" t="s">
        <v>186</v>
      </c>
      <c r="C362" s="1845" t="s">
        <v>187</v>
      </c>
      <c r="D362" s="1911" t="s">
        <v>193</v>
      </c>
      <c r="E362" s="1914" t="s">
        <v>15</v>
      </c>
      <c r="F362" s="1567" t="s">
        <v>16</v>
      </c>
      <c r="G362" s="1924">
        <v>17.39</v>
      </c>
      <c r="H362" s="1896">
        <v>13.8</v>
      </c>
      <c r="I362" s="1881">
        <v>13.8</v>
      </c>
      <c r="J362" s="1862">
        <v>13.8</v>
      </c>
      <c r="K362" s="1851">
        <v>12.2</v>
      </c>
      <c r="R362" s="327">
        <f t="shared" si="93"/>
        <v>168.35999999999999</v>
      </c>
      <c r="S362" s="327">
        <f t="shared" si="97"/>
        <v>66.654000000000039</v>
      </c>
      <c r="T362" s="327">
        <f t="shared" si="97"/>
        <v>2.7600000000000007</v>
      </c>
      <c r="U362" s="327">
        <f t="shared" si="97"/>
        <v>27.738</v>
      </c>
      <c r="V362" s="327">
        <f t="shared" si="97"/>
        <v>0</v>
      </c>
      <c r="W362" s="327">
        <f t="shared" si="97"/>
        <v>63.066000000000003</v>
      </c>
      <c r="X362" s="327">
        <f t="shared" si="97"/>
        <v>0.27600000000000002</v>
      </c>
      <c r="Y362" s="327">
        <f t="shared" si="97"/>
        <v>0.41399999999999998</v>
      </c>
      <c r="Z362" s="327">
        <f t="shared" si="97"/>
        <v>0.27600000000000002</v>
      </c>
      <c r="AA362" s="327">
        <f t="shared" si="97"/>
        <v>0.55200000000000005</v>
      </c>
      <c r="AB362" s="327">
        <f t="shared" si="97"/>
        <v>1.6559999999999999</v>
      </c>
      <c r="AC362" s="327">
        <f t="shared" si="97"/>
        <v>0.41399999999999998</v>
      </c>
      <c r="AD362" s="327">
        <f t="shared" si="97"/>
        <v>0.41399999999999998</v>
      </c>
      <c r="AE362" s="327">
        <f t="shared" si="97"/>
        <v>0.27600000000000002</v>
      </c>
      <c r="AF362" s="327">
        <f t="shared" si="97"/>
        <v>0.13800000000000001</v>
      </c>
      <c r="AG362" s="327">
        <f t="shared" si="94"/>
        <v>1.9319999999999999</v>
      </c>
      <c r="AH362" s="327">
        <f t="shared" si="94"/>
        <v>0.69000000000000017</v>
      </c>
      <c r="AI362" s="327">
        <f t="shared" si="94"/>
        <v>0.69000000000000017</v>
      </c>
      <c r="AJ362" s="327">
        <f t="shared" si="91"/>
        <v>0.41399999999999998</v>
      </c>
      <c r="AK362" s="1336" t="s">
        <v>1596</v>
      </c>
      <c r="AL362" s="89" t="s">
        <v>1596</v>
      </c>
      <c r="AM362" s="1336" t="s">
        <v>1596</v>
      </c>
      <c r="AN362" s="327">
        <f t="shared" si="95"/>
        <v>168.35999999999999</v>
      </c>
      <c r="AO362" s="327">
        <f t="shared" si="98"/>
        <v>66.654000000000039</v>
      </c>
      <c r="AP362" s="327">
        <f t="shared" si="98"/>
        <v>2.7600000000000007</v>
      </c>
      <c r="AQ362" s="327">
        <f t="shared" si="98"/>
        <v>27.738</v>
      </c>
      <c r="AR362" s="327">
        <f t="shared" si="98"/>
        <v>0</v>
      </c>
      <c r="AS362" s="327">
        <f t="shared" si="98"/>
        <v>63.066000000000003</v>
      </c>
      <c r="AT362" s="327">
        <f t="shared" si="98"/>
        <v>0.27600000000000002</v>
      </c>
      <c r="AU362" s="327">
        <f t="shared" si="98"/>
        <v>0.41399999999999998</v>
      </c>
      <c r="AV362" s="327">
        <f t="shared" si="98"/>
        <v>0.27600000000000002</v>
      </c>
      <c r="AW362" s="327">
        <f t="shared" si="98"/>
        <v>0.55200000000000005</v>
      </c>
      <c r="AX362" s="327">
        <f t="shared" si="98"/>
        <v>1.6559999999999999</v>
      </c>
      <c r="AY362" s="327">
        <f t="shared" si="98"/>
        <v>0.41399999999999998</v>
      </c>
      <c r="AZ362" s="327">
        <f t="shared" si="98"/>
        <v>0.41399999999999998</v>
      </c>
      <c r="BA362" s="327">
        <f t="shared" si="98"/>
        <v>0.27600000000000002</v>
      </c>
      <c r="BB362" s="327">
        <f t="shared" si="98"/>
        <v>0.13800000000000001</v>
      </c>
      <c r="BC362" s="327">
        <f t="shared" si="96"/>
        <v>1.9319999999999999</v>
      </c>
      <c r="BD362" s="327">
        <f t="shared" si="96"/>
        <v>0.69000000000000017</v>
      </c>
      <c r="BE362" s="327">
        <f t="shared" si="96"/>
        <v>0.69000000000000017</v>
      </c>
      <c r="BF362" s="327">
        <f t="shared" si="92"/>
        <v>0.41399999999999998</v>
      </c>
    </row>
    <row r="363" spans="2:58" ht="14.25">
      <c r="B363" s="6" t="s">
        <v>186</v>
      </c>
      <c r="C363" s="1845" t="s">
        <v>187</v>
      </c>
      <c r="D363" s="1911" t="s">
        <v>194</v>
      </c>
      <c r="E363" s="1914" t="s">
        <v>25</v>
      </c>
      <c r="F363" s="1567" t="s">
        <v>16</v>
      </c>
      <c r="G363" s="1924">
        <v>17.55</v>
      </c>
      <c r="H363" s="1896">
        <v>131.36228144761247</v>
      </c>
      <c r="I363" s="1881">
        <v>131.36228144761247</v>
      </c>
      <c r="J363" s="1862">
        <v>131.36228155116001</v>
      </c>
      <c r="K363" s="1851">
        <v>9.17</v>
      </c>
      <c r="R363" s="327">
        <f t="shared" si="93"/>
        <v>1192.7695155443212</v>
      </c>
      <c r="S363" s="327">
        <f t="shared" si="97"/>
        <v>634.47981939196802</v>
      </c>
      <c r="T363" s="327">
        <f t="shared" si="97"/>
        <v>26.272456289522498</v>
      </c>
      <c r="U363" s="327">
        <f t="shared" si="97"/>
        <v>264.038185709701</v>
      </c>
      <c r="V363" s="327">
        <f t="shared" si="97"/>
        <v>0</v>
      </c>
      <c r="W363" s="327">
        <f t="shared" si="97"/>
        <v>190.4753080990381</v>
      </c>
      <c r="X363" s="327">
        <f t="shared" si="97"/>
        <v>2.6272456289522497</v>
      </c>
      <c r="Y363" s="327">
        <f t="shared" si="97"/>
        <v>3.9408684434283736</v>
      </c>
      <c r="Z363" s="327">
        <f t="shared" si="97"/>
        <v>2.6272456289522497</v>
      </c>
      <c r="AA363" s="327">
        <f t="shared" si="97"/>
        <v>5.2544912579044993</v>
      </c>
      <c r="AB363" s="327">
        <f t="shared" si="97"/>
        <v>15.763473773713494</v>
      </c>
      <c r="AC363" s="327">
        <f t="shared" si="97"/>
        <v>3.9408684434283736</v>
      </c>
      <c r="AD363" s="327">
        <f t="shared" si="97"/>
        <v>3.9408684434283736</v>
      </c>
      <c r="AE363" s="327">
        <f t="shared" si="97"/>
        <v>2.6272456289522497</v>
      </c>
      <c r="AF363" s="327">
        <f t="shared" si="97"/>
        <v>1.3136228144761248</v>
      </c>
      <c r="AG363" s="327">
        <f t="shared" si="94"/>
        <v>18.390719402665749</v>
      </c>
      <c r="AH363" s="327">
        <f t="shared" si="94"/>
        <v>6.5681140723806246</v>
      </c>
      <c r="AI363" s="327">
        <f t="shared" si="94"/>
        <v>6.5681140723806246</v>
      </c>
      <c r="AJ363" s="327">
        <f t="shared" si="91"/>
        <v>3.9408684434283736</v>
      </c>
      <c r="AK363" s="1336" t="s">
        <v>1596</v>
      </c>
      <c r="AL363" s="89" t="s">
        <v>1596</v>
      </c>
      <c r="AM363" s="1336" t="s">
        <v>1596</v>
      </c>
      <c r="AN363" s="327">
        <f t="shared" si="95"/>
        <v>1204.5921218241372</v>
      </c>
      <c r="AO363" s="327">
        <f t="shared" si="98"/>
        <v>640.76871678530631</v>
      </c>
      <c r="AP363" s="327">
        <f t="shared" si="98"/>
        <v>26.532866119474392</v>
      </c>
      <c r="AQ363" s="327">
        <f t="shared" si="98"/>
        <v>266.65530450071753</v>
      </c>
      <c r="AR363" s="327">
        <f t="shared" si="98"/>
        <v>0</v>
      </c>
      <c r="AS363" s="327">
        <f t="shared" si="98"/>
        <v>192.36327936618932</v>
      </c>
      <c r="AT363" s="327">
        <f t="shared" si="98"/>
        <v>2.653286611947439</v>
      </c>
      <c r="AU363" s="327">
        <f t="shared" si="98"/>
        <v>3.9799299179211576</v>
      </c>
      <c r="AV363" s="327">
        <f t="shared" si="98"/>
        <v>2.653286611947439</v>
      </c>
      <c r="AW363" s="327">
        <f t="shared" si="98"/>
        <v>5.306573223894878</v>
      </c>
      <c r="AX363" s="327">
        <f t="shared" si="98"/>
        <v>15.91971967168463</v>
      </c>
      <c r="AY363" s="327">
        <f t="shared" si="98"/>
        <v>3.9799299179211576</v>
      </c>
      <c r="AZ363" s="327">
        <f t="shared" si="98"/>
        <v>3.9799299179211576</v>
      </c>
      <c r="BA363" s="327">
        <f t="shared" si="98"/>
        <v>2.653286611947439</v>
      </c>
      <c r="BB363" s="327">
        <f t="shared" si="98"/>
        <v>1.3266433059737195</v>
      </c>
      <c r="BC363" s="327">
        <f t="shared" si="96"/>
        <v>18.573006283632072</v>
      </c>
      <c r="BD363" s="327">
        <f t="shared" si="96"/>
        <v>6.6332165298685979</v>
      </c>
      <c r="BE363" s="327">
        <f t="shared" si="96"/>
        <v>6.6332165298685979</v>
      </c>
      <c r="BF363" s="327">
        <f t="shared" si="92"/>
        <v>3.9799299179211576</v>
      </c>
    </row>
    <row r="364" spans="2:58" ht="14.25">
      <c r="B364" s="6" t="s">
        <v>186</v>
      </c>
      <c r="C364" s="1845" t="s">
        <v>187</v>
      </c>
      <c r="D364" s="1911" t="s">
        <v>195</v>
      </c>
      <c r="E364" s="1914" t="s">
        <v>25</v>
      </c>
      <c r="F364" s="1567" t="s">
        <v>16</v>
      </c>
      <c r="G364" s="1924">
        <v>17.63</v>
      </c>
      <c r="H364" s="1896">
        <v>1570.4581592740719</v>
      </c>
      <c r="I364" s="1881">
        <v>1570.4581592740719</v>
      </c>
      <c r="J364" s="1862">
        <v>1570.4581605120002</v>
      </c>
      <c r="K364" s="1851">
        <v>9.2100000000000009</v>
      </c>
      <c r="R364" s="327">
        <f t="shared" si="93"/>
        <v>14259.760086208573</v>
      </c>
      <c r="S364" s="327">
        <f t="shared" si="97"/>
        <v>7585.3129092937652</v>
      </c>
      <c r="T364" s="327">
        <f t="shared" si="97"/>
        <v>314.09163185481447</v>
      </c>
      <c r="U364" s="327">
        <f t="shared" si="97"/>
        <v>3156.6209001408843</v>
      </c>
      <c r="V364" s="327">
        <f t="shared" si="97"/>
        <v>0</v>
      </c>
      <c r="W364" s="327">
        <f t="shared" si="97"/>
        <v>2277.1643309474043</v>
      </c>
      <c r="X364" s="327">
        <f t="shared" si="97"/>
        <v>31.409163185481439</v>
      </c>
      <c r="Y364" s="327">
        <f t="shared" si="97"/>
        <v>47.113744778222149</v>
      </c>
      <c r="Z364" s="327">
        <f t="shared" si="97"/>
        <v>31.409163185481439</v>
      </c>
      <c r="AA364" s="327">
        <f t="shared" si="97"/>
        <v>62.818326370962879</v>
      </c>
      <c r="AB364" s="327">
        <f t="shared" si="97"/>
        <v>188.45497911288859</v>
      </c>
      <c r="AC364" s="327">
        <f t="shared" si="97"/>
        <v>47.113744778222149</v>
      </c>
      <c r="AD364" s="327">
        <f t="shared" si="97"/>
        <v>47.113744778222149</v>
      </c>
      <c r="AE364" s="327">
        <f t="shared" si="97"/>
        <v>31.409163185481439</v>
      </c>
      <c r="AF364" s="327">
        <f t="shared" si="97"/>
        <v>15.70458159274072</v>
      </c>
      <c r="AG364" s="327">
        <f t="shared" si="94"/>
        <v>219.8641422983701</v>
      </c>
      <c r="AH364" s="327">
        <f t="shared" si="94"/>
        <v>78.522907963703616</v>
      </c>
      <c r="AI364" s="327">
        <f t="shared" si="94"/>
        <v>78.522907963703616</v>
      </c>
      <c r="AJ364" s="327">
        <f t="shared" si="91"/>
        <v>47.113744778222149</v>
      </c>
      <c r="AK364" s="1336" t="s">
        <v>1596</v>
      </c>
      <c r="AL364" s="89" t="s">
        <v>1596</v>
      </c>
      <c r="AM364" s="1336" t="s">
        <v>1596</v>
      </c>
      <c r="AN364" s="327">
        <f t="shared" si="95"/>
        <v>14463.919658315523</v>
      </c>
      <c r="AO364" s="327">
        <f t="shared" si="98"/>
        <v>7693.9132103154134</v>
      </c>
      <c r="AP364" s="327">
        <f t="shared" si="98"/>
        <v>318.58853872941688</v>
      </c>
      <c r="AQ364" s="327">
        <f t="shared" si="98"/>
        <v>3201.8148142306386</v>
      </c>
      <c r="AR364" s="327">
        <f t="shared" si="98"/>
        <v>0</v>
      </c>
      <c r="AS364" s="327">
        <f t="shared" si="98"/>
        <v>2309.7669057882722</v>
      </c>
      <c r="AT364" s="327">
        <f t="shared" si="98"/>
        <v>31.858853872941683</v>
      </c>
      <c r="AU364" s="327">
        <f t="shared" si="98"/>
        <v>47.788280809412512</v>
      </c>
      <c r="AV364" s="327">
        <f t="shared" si="98"/>
        <v>31.858853872941683</v>
      </c>
      <c r="AW364" s="327">
        <f t="shared" si="98"/>
        <v>63.717707745883366</v>
      </c>
      <c r="AX364" s="327">
        <f t="shared" si="98"/>
        <v>191.15312323765005</v>
      </c>
      <c r="AY364" s="327">
        <f t="shared" si="98"/>
        <v>47.788280809412512</v>
      </c>
      <c r="AZ364" s="327">
        <f t="shared" si="98"/>
        <v>47.788280809412512</v>
      </c>
      <c r="BA364" s="327">
        <f t="shared" si="98"/>
        <v>31.858853872941683</v>
      </c>
      <c r="BB364" s="327">
        <f t="shared" si="98"/>
        <v>15.929426936470842</v>
      </c>
      <c r="BC364" s="327">
        <f t="shared" si="96"/>
        <v>223.01197711059177</v>
      </c>
      <c r="BD364" s="327">
        <f t="shared" si="96"/>
        <v>79.647134682354221</v>
      </c>
      <c r="BE364" s="327">
        <f t="shared" si="96"/>
        <v>79.647134682354221</v>
      </c>
      <c r="BF364" s="327">
        <f t="shared" si="92"/>
        <v>47.788280809412512</v>
      </c>
    </row>
    <row r="365" spans="2:58" ht="14.25">
      <c r="B365" s="6" t="s">
        <v>186</v>
      </c>
      <c r="C365" s="1845" t="s">
        <v>196</v>
      </c>
      <c r="D365" s="1911" t="s">
        <v>197</v>
      </c>
      <c r="E365" s="1914" t="s">
        <v>19</v>
      </c>
      <c r="F365" s="1567" t="s">
        <v>16</v>
      </c>
      <c r="G365" s="1924">
        <v>17.39</v>
      </c>
      <c r="H365" s="1896">
        <v>4060.2595200000001</v>
      </c>
      <c r="I365" s="1881">
        <v>4060.2595200000001</v>
      </c>
      <c r="J365" s="1862">
        <v>4060</v>
      </c>
      <c r="K365" s="1851">
        <v>17.59</v>
      </c>
      <c r="R365" s="327">
        <f t="shared" si="93"/>
        <v>71419.964956800002</v>
      </c>
      <c r="S365" s="327">
        <f t="shared" si="97"/>
        <v>19611.053481600014</v>
      </c>
      <c r="T365" s="327">
        <f t="shared" ref="S365:AF383" si="99">+$R365*VLOOKUP($E365,$P$5:$AF$7,T$1+3,FALSE)</f>
        <v>812.05190400000015</v>
      </c>
      <c r="U365" s="327">
        <f t="shared" si="99"/>
        <v>8161.1216352000001</v>
      </c>
      <c r="V365" s="327">
        <f t="shared" si="99"/>
        <v>0</v>
      </c>
      <c r="W365" s="327">
        <f t="shared" si="99"/>
        <v>40440.184819199996</v>
      </c>
      <c r="X365" s="327">
        <f t="shared" si="99"/>
        <v>81.205190400000006</v>
      </c>
      <c r="Y365" s="327">
        <f t="shared" si="99"/>
        <v>121.8077856</v>
      </c>
      <c r="Z365" s="327">
        <f t="shared" si="99"/>
        <v>81.205190400000006</v>
      </c>
      <c r="AA365" s="327">
        <f t="shared" si="99"/>
        <v>162.41038080000001</v>
      </c>
      <c r="AB365" s="327">
        <f t="shared" si="99"/>
        <v>487.23114240000001</v>
      </c>
      <c r="AC365" s="327">
        <f t="shared" si="99"/>
        <v>121.8077856</v>
      </c>
      <c r="AD365" s="327">
        <f t="shared" si="99"/>
        <v>121.8077856</v>
      </c>
      <c r="AE365" s="327">
        <f t="shared" si="99"/>
        <v>81.205190400000006</v>
      </c>
      <c r="AF365" s="327">
        <f t="shared" si="99"/>
        <v>40.602595200000003</v>
      </c>
      <c r="AG365" s="327">
        <f t="shared" si="94"/>
        <v>568.43633280000006</v>
      </c>
      <c r="AH365" s="327">
        <f t="shared" si="94"/>
        <v>203.01297600000004</v>
      </c>
      <c r="AI365" s="327">
        <f t="shared" si="94"/>
        <v>203.01297600000004</v>
      </c>
      <c r="AJ365" s="327">
        <f t="shared" si="91"/>
        <v>121.8077856</v>
      </c>
      <c r="AK365" s="1336" t="s">
        <v>1596</v>
      </c>
      <c r="AL365" s="89" t="s">
        <v>1596</v>
      </c>
      <c r="AM365" s="1336" t="s">
        <v>1596</v>
      </c>
      <c r="AN365" s="327">
        <f t="shared" si="95"/>
        <v>71415.399999999994</v>
      </c>
      <c r="AO365" s="327">
        <f t="shared" si="98"/>
        <v>19609.80000000001</v>
      </c>
      <c r="AP365" s="327">
        <f t="shared" ref="AO365:BB383" si="100">+$AN365*VLOOKUP($E365,$AL$5:$BB$7,AP$1+3,FALSE)</f>
        <v>812.00000000000011</v>
      </c>
      <c r="AQ365" s="327">
        <f t="shared" si="100"/>
        <v>8160.5999999999985</v>
      </c>
      <c r="AR365" s="327">
        <f t="shared" si="100"/>
        <v>0</v>
      </c>
      <c r="AS365" s="327">
        <f t="shared" si="100"/>
        <v>40437.599999999991</v>
      </c>
      <c r="AT365" s="327">
        <f t="shared" si="100"/>
        <v>81.2</v>
      </c>
      <c r="AU365" s="327">
        <f t="shared" si="100"/>
        <v>121.79999999999998</v>
      </c>
      <c r="AV365" s="327">
        <f t="shared" si="100"/>
        <v>81.2</v>
      </c>
      <c r="AW365" s="327">
        <f t="shared" si="100"/>
        <v>162.4</v>
      </c>
      <c r="AX365" s="327">
        <f t="shared" si="100"/>
        <v>487.19999999999993</v>
      </c>
      <c r="AY365" s="327">
        <f t="shared" si="100"/>
        <v>121.79999999999998</v>
      </c>
      <c r="AZ365" s="327">
        <f t="shared" si="100"/>
        <v>121.79999999999998</v>
      </c>
      <c r="BA365" s="327">
        <f t="shared" si="100"/>
        <v>81.2</v>
      </c>
      <c r="BB365" s="327">
        <f t="shared" si="100"/>
        <v>40.6</v>
      </c>
      <c r="BC365" s="327">
        <f t="shared" si="96"/>
        <v>568.4</v>
      </c>
      <c r="BD365" s="327">
        <f t="shared" si="96"/>
        <v>203.00000000000003</v>
      </c>
      <c r="BE365" s="327">
        <f t="shared" si="96"/>
        <v>203.00000000000003</v>
      </c>
      <c r="BF365" s="327">
        <f t="shared" si="92"/>
        <v>121.79999999999998</v>
      </c>
    </row>
    <row r="366" spans="2:58" ht="14.25">
      <c r="B366" s="6" t="s">
        <v>186</v>
      </c>
      <c r="C366" s="1845" t="s">
        <v>198</v>
      </c>
      <c r="D366" s="1911" t="s">
        <v>199</v>
      </c>
      <c r="E366" s="1914" t="s">
        <v>19</v>
      </c>
      <c r="F366" s="1567" t="s">
        <v>16</v>
      </c>
      <c r="G366" s="1924">
        <v>17.39</v>
      </c>
      <c r="H366" s="1896">
        <v>7737.0896138964845</v>
      </c>
      <c r="I366" s="1881">
        <v>7737.0896138964845</v>
      </c>
      <c r="J366" s="1862">
        <v>7737</v>
      </c>
      <c r="K366" s="1851">
        <v>17.59</v>
      </c>
      <c r="R366" s="327">
        <f t="shared" si="93"/>
        <v>136095.40630843915</v>
      </c>
      <c r="S366" s="327">
        <f t="shared" si="99"/>
        <v>37370.142835120045</v>
      </c>
      <c r="T366" s="327">
        <f t="shared" si="99"/>
        <v>1547.417922779297</v>
      </c>
      <c r="U366" s="327">
        <f t="shared" si="99"/>
        <v>15551.550123931933</v>
      </c>
      <c r="V366" s="327">
        <f t="shared" si="99"/>
        <v>0</v>
      </c>
      <c r="W366" s="327">
        <f t="shared" si="99"/>
        <v>77061.412554408977</v>
      </c>
      <c r="X366" s="327">
        <f t="shared" si="99"/>
        <v>154.7417922779297</v>
      </c>
      <c r="Y366" s="327">
        <f t="shared" si="99"/>
        <v>232.11268841689451</v>
      </c>
      <c r="Z366" s="327">
        <f t="shared" si="99"/>
        <v>154.7417922779297</v>
      </c>
      <c r="AA366" s="327">
        <f t="shared" si="99"/>
        <v>309.48358455585941</v>
      </c>
      <c r="AB366" s="327">
        <f t="shared" si="99"/>
        <v>928.45075366757806</v>
      </c>
      <c r="AC366" s="327">
        <f t="shared" si="99"/>
        <v>232.11268841689451</v>
      </c>
      <c r="AD366" s="327">
        <f t="shared" si="99"/>
        <v>232.11268841689451</v>
      </c>
      <c r="AE366" s="327">
        <f t="shared" si="99"/>
        <v>154.7417922779297</v>
      </c>
      <c r="AF366" s="327">
        <f t="shared" si="99"/>
        <v>77.370896138964852</v>
      </c>
      <c r="AG366" s="327">
        <f t="shared" si="94"/>
        <v>1083.1925459455078</v>
      </c>
      <c r="AH366" s="327">
        <f t="shared" si="94"/>
        <v>386.85448069482425</v>
      </c>
      <c r="AI366" s="327">
        <f t="shared" si="94"/>
        <v>386.85448069482425</v>
      </c>
      <c r="AJ366" s="327">
        <f t="shared" si="91"/>
        <v>232.11268841689451</v>
      </c>
      <c r="AK366" s="1336" t="s">
        <v>1596</v>
      </c>
      <c r="AL366" s="89" t="s">
        <v>1596</v>
      </c>
      <c r="AM366" s="1336" t="s">
        <v>1596</v>
      </c>
      <c r="AN366" s="327">
        <f t="shared" si="95"/>
        <v>136093.82999999999</v>
      </c>
      <c r="AO366" s="327">
        <f t="shared" si="100"/>
        <v>37369.710000000021</v>
      </c>
      <c r="AP366" s="327">
        <f t="shared" si="100"/>
        <v>1547.4</v>
      </c>
      <c r="AQ366" s="327">
        <f t="shared" si="100"/>
        <v>15551.369999999997</v>
      </c>
      <c r="AR366" s="327">
        <f t="shared" si="100"/>
        <v>0</v>
      </c>
      <c r="AS366" s="327">
        <f t="shared" si="100"/>
        <v>77060.51999999999</v>
      </c>
      <c r="AT366" s="327">
        <f t="shared" si="100"/>
        <v>154.74</v>
      </c>
      <c r="AU366" s="327">
        <f t="shared" si="100"/>
        <v>232.10999999999996</v>
      </c>
      <c r="AV366" s="327">
        <f t="shared" si="100"/>
        <v>154.74</v>
      </c>
      <c r="AW366" s="327">
        <f t="shared" si="100"/>
        <v>309.48</v>
      </c>
      <c r="AX366" s="327">
        <f t="shared" si="100"/>
        <v>928.43999999999983</v>
      </c>
      <c r="AY366" s="327">
        <f t="shared" si="100"/>
        <v>232.10999999999996</v>
      </c>
      <c r="AZ366" s="327">
        <f t="shared" si="100"/>
        <v>232.10999999999996</v>
      </c>
      <c r="BA366" s="327">
        <f t="shared" si="100"/>
        <v>154.74</v>
      </c>
      <c r="BB366" s="327">
        <f t="shared" si="100"/>
        <v>77.37</v>
      </c>
      <c r="BC366" s="327">
        <f t="shared" si="96"/>
        <v>1083.18</v>
      </c>
      <c r="BD366" s="327">
        <f t="shared" si="96"/>
        <v>386.85</v>
      </c>
      <c r="BE366" s="327">
        <f t="shared" si="96"/>
        <v>386.85</v>
      </c>
      <c r="BF366" s="327">
        <f t="shared" si="92"/>
        <v>232.10999999999996</v>
      </c>
    </row>
    <row r="367" spans="2:58" ht="14.25">
      <c r="B367" s="6" t="s">
        <v>186</v>
      </c>
      <c r="C367" s="1845" t="s">
        <v>200</v>
      </c>
      <c r="D367" s="1911" t="s">
        <v>143</v>
      </c>
      <c r="E367" s="1914" t="s">
        <v>19</v>
      </c>
      <c r="F367" s="1567" t="s">
        <v>16</v>
      </c>
      <c r="G367" s="1924">
        <v>17.39</v>
      </c>
      <c r="H367" s="1896">
        <v>12687.946573891202</v>
      </c>
      <c r="I367" s="1881">
        <v>12687.946573891202</v>
      </c>
      <c r="J367" s="1862">
        <v>12690</v>
      </c>
      <c r="K367" s="1851">
        <v>17.59</v>
      </c>
      <c r="R367" s="327">
        <f t="shared" si="93"/>
        <v>223180.98023474624</v>
      </c>
      <c r="S367" s="327">
        <f t="shared" si="99"/>
        <v>61282.781951894547</v>
      </c>
      <c r="T367" s="327">
        <f t="shared" si="99"/>
        <v>2537.5893147782408</v>
      </c>
      <c r="U367" s="327">
        <f t="shared" si="99"/>
        <v>25502.772613521316</v>
      </c>
      <c r="V367" s="327">
        <f t="shared" si="99"/>
        <v>0</v>
      </c>
      <c r="W367" s="327">
        <f t="shared" si="99"/>
        <v>126371.94787595636</v>
      </c>
      <c r="X367" s="327">
        <f t="shared" si="99"/>
        <v>253.75893147782406</v>
      </c>
      <c r="Y367" s="327">
        <f t="shared" si="99"/>
        <v>380.63839721673605</v>
      </c>
      <c r="Z367" s="327">
        <f t="shared" si="99"/>
        <v>253.75893147782406</v>
      </c>
      <c r="AA367" s="327">
        <f t="shared" si="99"/>
        <v>507.51786295564813</v>
      </c>
      <c r="AB367" s="327">
        <f t="shared" si="99"/>
        <v>1522.5535888669442</v>
      </c>
      <c r="AC367" s="327">
        <f t="shared" si="99"/>
        <v>380.63839721673605</v>
      </c>
      <c r="AD367" s="327">
        <f t="shared" si="99"/>
        <v>380.63839721673605</v>
      </c>
      <c r="AE367" s="327">
        <f t="shared" si="99"/>
        <v>253.75893147782406</v>
      </c>
      <c r="AF367" s="327">
        <f t="shared" si="99"/>
        <v>126.87946573891203</v>
      </c>
      <c r="AG367" s="327">
        <f t="shared" si="94"/>
        <v>1776.3125203447685</v>
      </c>
      <c r="AH367" s="327">
        <f t="shared" si="94"/>
        <v>634.3973286945602</v>
      </c>
      <c r="AI367" s="327">
        <f t="shared" si="94"/>
        <v>634.3973286945602</v>
      </c>
      <c r="AJ367" s="327">
        <f t="shared" si="91"/>
        <v>380.63839721673605</v>
      </c>
      <c r="AK367" s="1336" t="s">
        <v>1596</v>
      </c>
      <c r="AL367" s="89" t="s">
        <v>1596</v>
      </c>
      <c r="AM367" s="1336" t="s">
        <v>1596</v>
      </c>
      <c r="AN367" s="327">
        <f t="shared" si="95"/>
        <v>223217.1</v>
      </c>
      <c r="AO367" s="327">
        <f t="shared" si="100"/>
        <v>61292.700000000041</v>
      </c>
      <c r="AP367" s="327">
        <f t="shared" si="100"/>
        <v>2538.0000000000005</v>
      </c>
      <c r="AQ367" s="327">
        <f t="shared" si="100"/>
        <v>25506.899999999998</v>
      </c>
      <c r="AR367" s="327">
        <f t="shared" si="100"/>
        <v>0</v>
      </c>
      <c r="AS367" s="327">
        <f t="shared" si="100"/>
        <v>126392.4</v>
      </c>
      <c r="AT367" s="327">
        <f t="shared" si="100"/>
        <v>253.80000000000004</v>
      </c>
      <c r="AU367" s="327">
        <f t="shared" si="100"/>
        <v>380.7</v>
      </c>
      <c r="AV367" s="327">
        <f t="shared" si="100"/>
        <v>253.80000000000004</v>
      </c>
      <c r="AW367" s="327">
        <f t="shared" si="100"/>
        <v>507.60000000000008</v>
      </c>
      <c r="AX367" s="327">
        <f t="shared" si="100"/>
        <v>1522.8</v>
      </c>
      <c r="AY367" s="327">
        <f t="shared" si="100"/>
        <v>380.7</v>
      </c>
      <c r="AZ367" s="327">
        <f t="shared" si="100"/>
        <v>380.7</v>
      </c>
      <c r="BA367" s="327">
        <f t="shared" si="100"/>
        <v>253.80000000000004</v>
      </c>
      <c r="BB367" s="327">
        <f t="shared" si="100"/>
        <v>126.90000000000002</v>
      </c>
      <c r="BC367" s="327">
        <f t="shared" si="96"/>
        <v>1776.6000000000001</v>
      </c>
      <c r="BD367" s="327">
        <f t="shared" si="96"/>
        <v>634.50000000000011</v>
      </c>
      <c r="BE367" s="327">
        <f t="shared" si="96"/>
        <v>634.50000000000011</v>
      </c>
      <c r="BF367" s="327">
        <f t="shared" si="92"/>
        <v>380.7</v>
      </c>
    </row>
    <row r="368" spans="2:58" ht="14.25">
      <c r="B368" s="6" t="s">
        <v>186</v>
      </c>
      <c r="C368" s="1845" t="s">
        <v>201</v>
      </c>
      <c r="D368" s="1911" t="s">
        <v>86</v>
      </c>
      <c r="E368" s="1914" t="s">
        <v>25</v>
      </c>
      <c r="F368" s="1572" t="s">
        <v>16</v>
      </c>
      <c r="G368" s="1927">
        <v>17.440000000000001</v>
      </c>
      <c r="H368" s="1896">
        <v>1975.48108</v>
      </c>
      <c r="I368" s="1849">
        <v>1975.48108</v>
      </c>
      <c r="J368" s="1862">
        <v>1975</v>
      </c>
      <c r="K368" s="1851">
        <v>9.08</v>
      </c>
      <c r="R368" s="327">
        <f t="shared" si="93"/>
        <v>17937.368206399999</v>
      </c>
      <c r="S368" s="327">
        <f t="shared" si="99"/>
        <v>9541.5736163999973</v>
      </c>
      <c r="T368" s="327">
        <f t="shared" si="99"/>
        <v>395.09621600000003</v>
      </c>
      <c r="U368" s="327">
        <f t="shared" si="99"/>
        <v>3970.7169707999992</v>
      </c>
      <c r="V368" s="327">
        <f t="shared" si="99"/>
        <v>0</v>
      </c>
      <c r="W368" s="327">
        <f t="shared" si="99"/>
        <v>2864.4475660000003</v>
      </c>
      <c r="X368" s="327">
        <f t="shared" si="99"/>
        <v>39.509621600000003</v>
      </c>
      <c r="Y368" s="327">
        <f t="shared" si="99"/>
        <v>59.26443239999999</v>
      </c>
      <c r="Z368" s="327">
        <f t="shared" si="99"/>
        <v>39.509621600000003</v>
      </c>
      <c r="AA368" s="327">
        <f t="shared" si="99"/>
        <v>79.019243200000005</v>
      </c>
      <c r="AB368" s="327">
        <f t="shared" si="99"/>
        <v>237.05772959999996</v>
      </c>
      <c r="AC368" s="327">
        <f t="shared" si="99"/>
        <v>59.26443239999999</v>
      </c>
      <c r="AD368" s="327">
        <f t="shared" si="99"/>
        <v>59.26443239999999</v>
      </c>
      <c r="AE368" s="327">
        <f t="shared" si="99"/>
        <v>39.509621600000003</v>
      </c>
      <c r="AF368" s="327">
        <f t="shared" si="99"/>
        <v>19.754810800000001</v>
      </c>
      <c r="AG368" s="327">
        <f t="shared" si="94"/>
        <v>276.56735120000002</v>
      </c>
      <c r="AH368" s="327">
        <f t="shared" si="94"/>
        <v>98.774054000000007</v>
      </c>
      <c r="AI368" s="327">
        <f t="shared" si="94"/>
        <v>98.774054000000007</v>
      </c>
      <c r="AJ368" s="327">
        <f t="shared" si="91"/>
        <v>59.26443239999999</v>
      </c>
      <c r="AK368" s="1336" t="s">
        <v>1596</v>
      </c>
      <c r="AL368" s="89" t="s">
        <v>1596</v>
      </c>
      <c r="AM368" s="1336" t="s">
        <v>1596</v>
      </c>
      <c r="AN368" s="327">
        <f t="shared" si="95"/>
        <v>17933</v>
      </c>
      <c r="AO368" s="327">
        <f t="shared" si="100"/>
        <v>9539.2499999999982</v>
      </c>
      <c r="AP368" s="327">
        <f t="shared" si="100"/>
        <v>395.00000000000006</v>
      </c>
      <c r="AQ368" s="327">
        <f t="shared" si="100"/>
        <v>3969.7499999999995</v>
      </c>
      <c r="AR368" s="327">
        <f t="shared" si="100"/>
        <v>0</v>
      </c>
      <c r="AS368" s="327">
        <f t="shared" si="100"/>
        <v>2863.7500000000005</v>
      </c>
      <c r="AT368" s="327">
        <f t="shared" si="100"/>
        <v>39.500000000000007</v>
      </c>
      <c r="AU368" s="327">
        <f t="shared" si="100"/>
        <v>59.249999999999993</v>
      </c>
      <c r="AV368" s="327">
        <f t="shared" si="100"/>
        <v>39.500000000000007</v>
      </c>
      <c r="AW368" s="327">
        <f t="shared" si="100"/>
        <v>79.000000000000014</v>
      </c>
      <c r="AX368" s="327">
        <f t="shared" si="100"/>
        <v>236.99999999999997</v>
      </c>
      <c r="AY368" s="327">
        <f t="shared" si="100"/>
        <v>59.249999999999993</v>
      </c>
      <c r="AZ368" s="327">
        <f t="shared" si="100"/>
        <v>59.249999999999993</v>
      </c>
      <c r="BA368" s="327">
        <f t="shared" si="100"/>
        <v>39.500000000000007</v>
      </c>
      <c r="BB368" s="327">
        <f t="shared" si="100"/>
        <v>19.750000000000004</v>
      </c>
      <c r="BC368" s="327">
        <f t="shared" si="96"/>
        <v>276.50000000000006</v>
      </c>
      <c r="BD368" s="327">
        <f t="shared" si="96"/>
        <v>98.750000000000014</v>
      </c>
      <c r="BE368" s="327">
        <f t="shared" si="96"/>
        <v>98.750000000000014</v>
      </c>
      <c r="BF368" s="327">
        <f t="shared" si="92"/>
        <v>59.249999999999993</v>
      </c>
    </row>
    <row r="369" spans="2:58" ht="14.25">
      <c r="B369" s="6" t="s">
        <v>186</v>
      </c>
      <c r="C369" s="1845" t="s">
        <v>201</v>
      </c>
      <c r="D369" s="1911" t="s">
        <v>1663</v>
      </c>
      <c r="E369" s="1914" t="s">
        <v>15</v>
      </c>
      <c r="F369" s="1572" t="s">
        <v>16</v>
      </c>
      <c r="G369" s="1927">
        <v>17.59</v>
      </c>
      <c r="H369" s="1896">
        <v>28.8</v>
      </c>
      <c r="I369" s="1849">
        <v>28.8</v>
      </c>
      <c r="J369" s="1862">
        <v>28.8</v>
      </c>
      <c r="K369" s="1851">
        <v>12.2</v>
      </c>
      <c r="R369" s="327">
        <f t="shared" si="93"/>
        <v>351.36</v>
      </c>
      <c r="S369" s="327">
        <f t="shared" si="99"/>
        <v>139.1040000000001</v>
      </c>
      <c r="T369" s="327">
        <f t="shared" si="99"/>
        <v>5.7600000000000016</v>
      </c>
      <c r="U369" s="327">
        <f t="shared" si="99"/>
        <v>57.888000000000005</v>
      </c>
      <c r="V369" s="327">
        <f t="shared" si="99"/>
        <v>0</v>
      </c>
      <c r="W369" s="327">
        <f t="shared" si="99"/>
        <v>131.61600000000001</v>
      </c>
      <c r="X369" s="327">
        <f t="shared" si="99"/>
        <v>0.57600000000000018</v>
      </c>
      <c r="Y369" s="327">
        <f t="shared" si="99"/>
        <v>0.8640000000000001</v>
      </c>
      <c r="Z369" s="327">
        <f t="shared" si="99"/>
        <v>0.57600000000000018</v>
      </c>
      <c r="AA369" s="327">
        <f t="shared" si="99"/>
        <v>1.1520000000000004</v>
      </c>
      <c r="AB369" s="327">
        <f t="shared" si="99"/>
        <v>3.4560000000000004</v>
      </c>
      <c r="AC369" s="327">
        <f t="shared" si="99"/>
        <v>0.8640000000000001</v>
      </c>
      <c r="AD369" s="327">
        <f t="shared" si="99"/>
        <v>0.8640000000000001</v>
      </c>
      <c r="AE369" s="327">
        <f t="shared" si="99"/>
        <v>0.57600000000000018</v>
      </c>
      <c r="AF369" s="327">
        <f t="shared" si="99"/>
        <v>0.28800000000000009</v>
      </c>
      <c r="AG369" s="327">
        <f t="shared" si="94"/>
        <v>4.0320000000000009</v>
      </c>
      <c r="AH369" s="327">
        <f t="shared" si="94"/>
        <v>1.4400000000000004</v>
      </c>
      <c r="AI369" s="327">
        <f t="shared" si="94"/>
        <v>1.4400000000000004</v>
      </c>
      <c r="AJ369" s="327">
        <f t="shared" si="91"/>
        <v>0.8640000000000001</v>
      </c>
      <c r="AK369" s="1336" t="s">
        <v>1596</v>
      </c>
      <c r="AL369" s="89" t="s">
        <v>1596</v>
      </c>
      <c r="AM369" s="1336" t="s">
        <v>1596</v>
      </c>
      <c r="AN369" s="327">
        <f t="shared" si="95"/>
        <v>351.36</v>
      </c>
      <c r="AO369" s="327">
        <f t="shared" si="100"/>
        <v>139.1040000000001</v>
      </c>
      <c r="AP369" s="327">
        <f t="shared" si="100"/>
        <v>5.7600000000000016</v>
      </c>
      <c r="AQ369" s="327">
        <f t="shared" si="100"/>
        <v>57.888000000000005</v>
      </c>
      <c r="AR369" s="327">
        <f t="shared" si="100"/>
        <v>0</v>
      </c>
      <c r="AS369" s="327">
        <f t="shared" si="100"/>
        <v>131.61600000000001</v>
      </c>
      <c r="AT369" s="327">
        <f t="shared" si="100"/>
        <v>0.57600000000000018</v>
      </c>
      <c r="AU369" s="327">
        <f t="shared" si="100"/>
        <v>0.8640000000000001</v>
      </c>
      <c r="AV369" s="327">
        <f t="shared" si="100"/>
        <v>0.57600000000000018</v>
      </c>
      <c r="AW369" s="327">
        <f t="shared" si="100"/>
        <v>1.1520000000000004</v>
      </c>
      <c r="AX369" s="327">
        <f t="shared" si="100"/>
        <v>3.4560000000000004</v>
      </c>
      <c r="AY369" s="327">
        <f t="shared" si="100"/>
        <v>0.8640000000000001</v>
      </c>
      <c r="AZ369" s="327">
        <f t="shared" si="100"/>
        <v>0.8640000000000001</v>
      </c>
      <c r="BA369" s="327">
        <f t="shared" si="100"/>
        <v>0.57600000000000018</v>
      </c>
      <c r="BB369" s="327">
        <f t="shared" si="100"/>
        <v>0.28800000000000009</v>
      </c>
      <c r="BC369" s="327">
        <f t="shared" si="96"/>
        <v>4.0320000000000009</v>
      </c>
      <c r="BD369" s="327">
        <f t="shared" si="96"/>
        <v>1.4400000000000004</v>
      </c>
      <c r="BE369" s="327">
        <f t="shared" si="96"/>
        <v>1.4400000000000004</v>
      </c>
      <c r="BF369" s="327">
        <f t="shared" si="92"/>
        <v>0.8640000000000001</v>
      </c>
    </row>
    <row r="370" spans="2:58" ht="14.25">
      <c r="B370" s="6" t="s">
        <v>186</v>
      </c>
      <c r="C370" s="1845" t="s">
        <v>201</v>
      </c>
      <c r="D370" s="1911" t="s">
        <v>36</v>
      </c>
      <c r="E370" s="1914" t="s">
        <v>15</v>
      </c>
      <c r="F370" s="1572" t="s">
        <v>16</v>
      </c>
      <c r="G370" s="1927">
        <v>17.39</v>
      </c>
      <c r="H370" s="1896">
        <v>8272.7769600000011</v>
      </c>
      <c r="I370" s="1849">
        <v>8272.7769600000011</v>
      </c>
      <c r="J370" s="1862">
        <v>8272.7800000000007</v>
      </c>
      <c r="K370" s="1851">
        <v>12.2</v>
      </c>
      <c r="R370" s="327">
        <f t="shared" si="93"/>
        <v>100927.878912</v>
      </c>
      <c r="S370" s="327">
        <f t="shared" si="99"/>
        <v>39957.512716800033</v>
      </c>
      <c r="T370" s="327">
        <f t="shared" si="99"/>
        <v>1654.5553920000004</v>
      </c>
      <c r="U370" s="327">
        <f t="shared" si="99"/>
        <v>16628.2816896</v>
      </c>
      <c r="V370" s="327">
        <f t="shared" si="99"/>
        <v>0</v>
      </c>
      <c r="W370" s="327">
        <f t="shared" si="99"/>
        <v>37806.590707200005</v>
      </c>
      <c r="X370" s="327">
        <f t="shared" si="99"/>
        <v>165.45553920000003</v>
      </c>
      <c r="Y370" s="327">
        <f t="shared" si="99"/>
        <v>248.18330880000002</v>
      </c>
      <c r="Z370" s="327">
        <f t="shared" si="99"/>
        <v>165.45553920000003</v>
      </c>
      <c r="AA370" s="327">
        <f t="shared" si="99"/>
        <v>330.91107840000006</v>
      </c>
      <c r="AB370" s="327">
        <f t="shared" si="99"/>
        <v>992.73323520000008</v>
      </c>
      <c r="AC370" s="327">
        <f t="shared" si="99"/>
        <v>248.18330880000002</v>
      </c>
      <c r="AD370" s="327">
        <f t="shared" si="99"/>
        <v>248.18330880000002</v>
      </c>
      <c r="AE370" s="327">
        <f t="shared" si="99"/>
        <v>165.45553920000003</v>
      </c>
      <c r="AF370" s="327">
        <f t="shared" si="99"/>
        <v>82.727769600000016</v>
      </c>
      <c r="AG370" s="327">
        <f t="shared" si="94"/>
        <v>1158.1887744000001</v>
      </c>
      <c r="AH370" s="327">
        <f t="shared" si="94"/>
        <v>413.63884800000011</v>
      </c>
      <c r="AI370" s="327">
        <f t="shared" si="94"/>
        <v>413.63884800000011</v>
      </c>
      <c r="AJ370" s="327">
        <f t="shared" si="91"/>
        <v>248.18330880000002</v>
      </c>
      <c r="AK370" s="1336" t="s">
        <v>1596</v>
      </c>
      <c r="AL370" s="89" t="s">
        <v>1596</v>
      </c>
      <c r="AM370" s="1336" t="s">
        <v>1596</v>
      </c>
      <c r="AN370" s="327">
        <f t="shared" si="95"/>
        <v>100927.916</v>
      </c>
      <c r="AO370" s="327">
        <f t="shared" si="100"/>
        <v>39957.527400000028</v>
      </c>
      <c r="AP370" s="327">
        <f t="shared" si="100"/>
        <v>1654.5560000000005</v>
      </c>
      <c r="AQ370" s="327">
        <f t="shared" si="100"/>
        <v>16628.287800000002</v>
      </c>
      <c r="AR370" s="327">
        <f t="shared" si="100"/>
        <v>0</v>
      </c>
      <c r="AS370" s="327">
        <f t="shared" si="100"/>
        <v>37806.604600000006</v>
      </c>
      <c r="AT370" s="327">
        <f t="shared" si="100"/>
        <v>165.45560000000003</v>
      </c>
      <c r="AU370" s="327">
        <f t="shared" si="100"/>
        <v>248.18340000000001</v>
      </c>
      <c r="AV370" s="327">
        <f t="shared" si="100"/>
        <v>165.45560000000003</v>
      </c>
      <c r="AW370" s="327">
        <f t="shared" si="100"/>
        <v>330.91120000000006</v>
      </c>
      <c r="AX370" s="327">
        <f t="shared" si="100"/>
        <v>992.73360000000002</v>
      </c>
      <c r="AY370" s="327">
        <f t="shared" si="100"/>
        <v>248.18340000000001</v>
      </c>
      <c r="AZ370" s="327">
        <f t="shared" si="100"/>
        <v>248.18340000000001</v>
      </c>
      <c r="BA370" s="327">
        <f t="shared" si="100"/>
        <v>165.45560000000003</v>
      </c>
      <c r="BB370" s="327">
        <f t="shared" si="100"/>
        <v>82.727800000000016</v>
      </c>
      <c r="BC370" s="327">
        <f t="shared" si="96"/>
        <v>1158.1892</v>
      </c>
      <c r="BD370" s="327">
        <f t="shared" si="96"/>
        <v>413.63900000000012</v>
      </c>
      <c r="BE370" s="327">
        <f t="shared" si="96"/>
        <v>413.63900000000012</v>
      </c>
      <c r="BF370" s="327">
        <f t="shared" si="92"/>
        <v>248.18340000000001</v>
      </c>
    </row>
    <row r="371" spans="2:58" ht="14.25">
      <c r="B371" s="6" t="s">
        <v>186</v>
      </c>
      <c r="C371" s="1845" t="s">
        <v>201</v>
      </c>
      <c r="D371" s="1911" t="s">
        <v>202</v>
      </c>
      <c r="E371" s="1914" t="s">
        <v>19</v>
      </c>
      <c r="F371" s="1572" t="s">
        <v>16</v>
      </c>
      <c r="G371" s="1927">
        <v>17.39</v>
      </c>
      <c r="H371" s="1896">
        <v>6299.9588595744699</v>
      </c>
      <c r="I371" s="1849">
        <v>6299.9588595744699</v>
      </c>
      <c r="J371" s="1862">
        <v>6299.96</v>
      </c>
      <c r="K371" s="1851">
        <v>17.59</v>
      </c>
      <c r="R371" s="327">
        <f t="shared" si="93"/>
        <v>110816.27633991493</v>
      </c>
      <c r="S371" s="327">
        <f t="shared" si="99"/>
        <v>30428.801291744709</v>
      </c>
      <c r="T371" s="327">
        <f t="shared" si="99"/>
        <v>1259.9917719148941</v>
      </c>
      <c r="U371" s="327">
        <f t="shared" si="99"/>
        <v>12662.917307744685</v>
      </c>
      <c r="V371" s="327">
        <f t="shared" si="99"/>
        <v>0</v>
      </c>
      <c r="W371" s="327">
        <f t="shared" si="99"/>
        <v>62747.590241361715</v>
      </c>
      <c r="X371" s="327">
        <f t="shared" si="99"/>
        <v>125.99917719148941</v>
      </c>
      <c r="Y371" s="327">
        <f t="shared" si="99"/>
        <v>188.99876578723408</v>
      </c>
      <c r="Z371" s="327">
        <f t="shared" si="99"/>
        <v>125.99917719148941</v>
      </c>
      <c r="AA371" s="327">
        <f t="shared" si="99"/>
        <v>251.99835438297882</v>
      </c>
      <c r="AB371" s="327">
        <f t="shared" si="99"/>
        <v>755.99506314893631</v>
      </c>
      <c r="AC371" s="327">
        <f t="shared" si="99"/>
        <v>188.99876578723408</v>
      </c>
      <c r="AD371" s="327">
        <f t="shared" si="99"/>
        <v>188.99876578723408</v>
      </c>
      <c r="AE371" s="327">
        <f t="shared" si="99"/>
        <v>125.99917719148941</v>
      </c>
      <c r="AF371" s="327">
        <f t="shared" si="99"/>
        <v>62.999588595744704</v>
      </c>
      <c r="AG371" s="327">
        <f t="shared" si="94"/>
        <v>881.9942403404259</v>
      </c>
      <c r="AH371" s="327">
        <f t="shared" si="94"/>
        <v>314.99794297872353</v>
      </c>
      <c r="AI371" s="327">
        <f t="shared" si="94"/>
        <v>314.99794297872353</v>
      </c>
      <c r="AJ371" s="327">
        <f t="shared" si="91"/>
        <v>188.99876578723408</v>
      </c>
      <c r="AK371" s="1336" t="s">
        <v>1596</v>
      </c>
      <c r="AL371" s="89" t="s">
        <v>1596</v>
      </c>
      <c r="AM371" s="1336" t="s">
        <v>1596</v>
      </c>
      <c r="AN371" s="327">
        <f t="shared" si="95"/>
        <v>110816.29640000001</v>
      </c>
      <c r="AO371" s="327">
        <f t="shared" si="100"/>
        <v>30428.80680000002</v>
      </c>
      <c r="AP371" s="327">
        <f t="shared" si="100"/>
        <v>1259.9920000000002</v>
      </c>
      <c r="AQ371" s="327">
        <f t="shared" si="100"/>
        <v>12662.919599999999</v>
      </c>
      <c r="AR371" s="327">
        <f t="shared" si="100"/>
        <v>0</v>
      </c>
      <c r="AS371" s="327">
        <f t="shared" si="100"/>
        <v>62747.601600000002</v>
      </c>
      <c r="AT371" s="327">
        <f t="shared" si="100"/>
        <v>125.99920000000003</v>
      </c>
      <c r="AU371" s="327">
        <f t="shared" si="100"/>
        <v>188.99879999999999</v>
      </c>
      <c r="AV371" s="327">
        <f t="shared" si="100"/>
        <v>125.99920000000003</v>
      </c>
      <c r="AW371" s="327">
        <f t="shared" si="100"/>
        <v>251.99840000000006</v>
      </c>
      <c r="AX371" s="327">
        <f t="shared" si="100"/>
        <v>755.99519999999995</v>
      </c>
      <c r="AY371" s="327">
        <f t="shared" si="100"/>
        <v>188.99879999999999</v>
      </c>
      <c r="AZ371" s="327">
        <f t="shared" si="100"/>
        <v>188.99879999999999</v>
      </c>
      <c r="BA371" s="327">
        <f t="shared" si="100"/>
        <v>125.99920000000003</v>
      </c>
      <c r="BB371" s="327">
        <f t="shared" si="100"/>
        <v>62.999600000000015</v>
      </c>
      <c r="BC371" s="327">
        <f t="shared" si="96"/>
        <v>881.99440000000016</v>
      </c>
      <c r="BD371" s="327">
        <f t="shared" si="96"/>
        <v>314.99800000000005</v>
      </c>
      <c r="BE371" s="327">
        <f t="shared" si="96"/>
        <v>314.99800000000005</v>
      </c>
      <c r="BF371" s="327">
        <f t="shared" si="92"/>
        <v>188.99879999999999</v>
      </c>
    </row>
    <row r="372" spans="2:58" ht="14.25">
      <c r="B372" s="6" t="s">
        <v>186</v>
      </c>
      <c r="C372" s="1845" t="s">
        <v>201</v>
      </c>
      <c r="D372" s="1911" t="s">
        <v>203</v>
      </c>
      <c r="E372" s="1914" t="s">
        <v>19</v>
      </c>
      <c r="F372" s="1572" t="s">
        <v>16</v>
      </c>
      <c r="G372" s="1927">
        <v>17.850000000000001</v>
      </c>
      <c r="H372" s="1896">
        <v>0</v>
      </c>
      <c r="I372" s="1849">
        <v>0</v>
      </c>
      <c r="J372" s="1862">
        <v>0</v>
      </c>
      <c r="K372" s="1851">
        <v>17.59</v>
      </c>
      <c r="R372" s="327">
        <f t="shared" si="93"/>
        <v>0</v>
      </c>
      <c r="S372" s="327">
        <f t="shared" si="99"/>
        <v>0</v>
      </c>
      <c r="T372" s="327">
        <f t="shared" si="99"/>
        <v>0</v>
      </c>
      <c r="U372" s="327">
        <f t="shared" si="99"/>
        <v>0</v>
      </c>
      <c r="V372" s="327">
        <f t="shared" si="99"/>
        <v>0</v>
      </c>
      <c r="W372" s="327">
        <f t="shared" si="99"/>
        <v>0</v>
      </c>
      <c r="X372" s="327">
        <f t="shared" si="99"/>
        <v>0</v>
      </c>
      <c r="Y372" s="327">
        <f t="shared" si="99"/>
        <v>0</v>
      </c>
      <c r="Z372" s="327">
        <f t="shared" si="99"/>
        <v>0</v>
      </c>
      <c r="AA372" s="327">
        <f t="shared" si="99"/>
        <v>0</v>
      </c>
      <c r="AB372" s="327">
        <f t="shared" si="99"/>
        <v>0</v>
      </c>
      <c r="AC372" s="327">
        <f t="shared" si="99"/>
        <v>0</v>
      </c>
      <c r="AD372" s="327">
        <f t="shared" si="99"/>
        <v>0</v>
      </c>
      <c r="AE372" s="327">
        <f t="shared" si="99"/>
        <v>0</v>
      </c>
      <c r="AF372" s="327">
        <f t="shared" si="99"/>
        <v>0</v>
      </c>
      <c r="AG372" s="327">
        <f t="shared" si="94"/>
        <v>0</v>
      </c>
      <c r="AH372" s="327">
        <f t="shared" si="94"/>
        <v>0</v>
      </c>
      <c r="AI372" s="327">
        <f t="shared" si="94"/>
        <v>0</v>
      </c>
      <c r="AJ372" s="327">
        <f t="shared" si="91"/>
        <v>0</v>
      </c>
      <c r="AK372" s="1336" t="s">
        <v>1596</v>
      </c>
      <c r="AL372" s="89" t="s">
        <v>1596</v>
      </c>
      <c r="AM372" s="1336" t="s">
        <v>1596</v>
      </c>
      <c r="AN372" s="327">
        <f t="shared" si="95"/>
        <v>0</v>
      </c>
      <c r="AO372" s="327">
        <f t="shared" si="100"/>
        <v>0</v>
      </c>
      <c r="AP372" s="327">
        <f t="shared" si="100"/>
        <v>0</v>
      </c>
      <c r="AQ372" s="327">
        <f t="shared" si="100"/>
        <v>0</v>
      </c>
      <c r="AR372" s="327">
        <f t="shared" si="100"/>
        <v>0</v>
      </c>
      <c r="AS372" s="327">
        <f t="shared" si="100"/>
        <v>0</v>
      </c>
      <c r="AT372" s="327">
        <f t="shared" si="100"/>
        <v>0</v>
      </c>
      <c r="AU372" s="327">
        <f t="shared" si="100"/>
        <v>0</v>
      </c>
      <c r="AV372" s="327">
        <f t="shared" si="100"/>
        <v>0</v>
      </c>
      <c r="AW372" s="327">
        <f t="shared" si="100"/>
        <v>0</v>
      </c>
      <c r="AX372" s="327">
        <f t="shared" si="100"/>
        <v>0</v>
      </c>
      <c r="AY372" s="327">
        <f t="shared" si="100"/>
        <v>0</v>
      </c>
      <c r="AZ372" s="327">
        <f t="shared" si="100"/>
        <v>0</v>
      </c>
      <c r="BA372" s="327">
        <f t="shared" si="100"/>
        <v>0</v>
      </c>
      <c r="BB372" s="327">
        <f t="shared" si="100"/>
        <v>0</v>
      </c>
      <c r="BC372" s="327">
        <f t="shared" si="96"/>
        <v>0</v>
      </c>
      <c r="BD372" s="327">
        <f t="shared" si="96"/>
        <v>0</v>
      </c>
      <c r="BE372" s="327">
        <f t="shared" si="96"/>
        <v>0</v>
      </c>
      <c r="BF372" s="327">
        <f t="shared" si="92"/>
        <v>0</v>
      </c>
    </row>
    <row r="373" spans="2:58" ht="14.25">
      <c r="B373" s="7" t="s">
        <v>186</v>
      </c>
      <c r="C373" s="1855" t="s">
        <v>204</v>
      </c>
      <c r="D373" s="1928" t="s">
        <v>205</v>
      </c>
      <c r="E373" s="1929" t="s">
        <v>15</v>
      </c>
      <c r="F373" s="1577" t="s">
        <v>16</v>
      </c>
      <c r="G373" s="1930">
        <v>17.5</v>
      </c>
      <c r="H373" s="1931">
        <v>351.505824339215</v>
      </c>
      <c r="I373" s="1932">
        <v>351.505824339215</v>
      </c>
      <c r="J373" s="1862">
        <v>351.505824339215</v>
      </c>
      <c r="K373" s="1851">
        <v>12.2</v>
      </c>
      <c r="R373" s="327">
        <f t="shared" si="93"/>
        <v>4288.371056938423</v>
      </c>
      <c r="S373" s="327">
        <f t="shared" si="99"/>
        <v>1697.7731315584097</v>
      </c>
      <c r="T373" s="327">
        <f t="shared" si="99"/>
        <v>70.301164867843013</v>
      </c>
      <c r="U373" s="327">
        <f t="shared" si="99"/>
        <v>706.52670692182221</v>
      </c>
      <c r="V373" s="327">
        <f t="shared" si="99"/>
        <v>0</v>
      </c>
      <c r="W373" s="327">
        <f t="shared" si="99"/>
        <v>1606.3816172302129</v>
      </c>
      <c r="X373" s="327">
        <f t="shared" si="99"/>
        <v>7.0301164867843013</v>
      </c>
      <c r="Y373" s="327">
        <f t="shared" si="99"/>
        <v>10.54517473017645</v>
      </c>
      <c r="Z373" s="327">
        <f t="shared" si="99"/>
        <v>7.0301164867843013</v>
      </c>
      <c r="AA373" s="327">
        <f t="shared" si="99"/>
        <v>14.060232973568603</v>
      </c>
      <c r="AB373" s="327">
        <f t="shared" si="99"/>
        <v>42.180698920705801</v>
      </c>
      <c r="AC373" s="327">
        <f t="shared" si="99"/>
        <v>10.54517473017645</v>
      </c>
      <c r="AD373" s="327">
        <f t="shared" si="99"/>
        <v>10.54517473017645</v>
      </c>
      <c r="AE373" s="327">
        <f t="shared" si="99"/>
        <v>7.0301164867843013</v>
      </c>
      <c r="AF373" s="327">
        <f t="shared" si="99"/>
        <v>3.5150582433921507</v>
      </c>
      <c r="AG373" s="327">
        <f t="shared" si="94"/>
        <v>49.210815407490102</v>
      </c>
      <c r="AH373" s="327">
        <f t="shared" si="94"/>
        <v>17.575291216960753</v>
      </c>
      <c r="AI373" s="327">
        <f t="shared" si="94"/>
        <v>17.575291216960753</v>
      </c>
      <c r="AJ373" s="327">
        <f t="shared" si="91"/>
        <v>10.54517473017645</v>
      </c>
      <c r="AK373" s="1336" t="s">
        <v>1596</v>
      </c>
      <c r="AL373" s="89" t="s">
        <v>1596</v>
      </c>
      <c r="AM373" s="1336" t="s">
        <v>1596</v>
      </c>
      <c r="AN373" s="327">
        <f t="shared" si="95"/>
        <v>4288.371056938423</v>
      </c>
      <c r="AO373" s="327">
        <f t="shared" si="100"/>
        <v>1697.7731315584097</v>
      </c>
      <c r="AP373" s="327">
        <f t="shared" si="100"/>
        <v>70.301164867843013</v>
      </c>
      <c r="AQ373" s="327">
        <f t="shared" si="100"/>
        <v>706.52670692182221</v>
      </c>
      <c r="AR373" s="327">
        <f t="shared" si="100"/>
        <v>0</v>
      </c>
      <c r="AS373" s="327">
        <f t="shared" si="100"/>
        <v>1606.3816172302129</v>
      </c>
      <c r="AT373" s="327">
        <f t="shared" si="100"/>
        <v>7.0301164867843013</v>
      </c>
      <c r="AU373" s="327">
        <f t="shared" si="100"/>
        <v>10.54517473017645</v>
      </c>
      <c r="AV373" s="327">
        <f t="shared" si="100"/>
        <v>7.0301164867843013</v>
      </c>
      <c r="AW373" s="327">
        <f t="shared" si="100"/>
        <v>14.060232973568603</v>
      </c>
      <c r="AX373" s="327">
        <f t="shared" si="100"/>
        <v>42.180698920705801</v>
      </c>
      <c r="AY373" s="327">
        <f t="shared" si="100"/>
        <v>10.54517473017645</v>
      </c>
      <c r="AZ373" s="327">
        <f t="shared" si="100"/>
        <v>10.54517473017645</v>
      </c>
      <c r="BA373" s="327">
        <f t="shared" si="100"/>
        <v>7.0301164867843013</v>
      </c>
      <c r="BB373" s="327">
        <f t="shared" si="100"/>
        <v>3.5150582433921507</v>
      </c>
      <c r="BC373" s="327">
        <f t="shared" si="96"/>
        <v>49.210815407490102</v>
      </c>
      <c r="BD373" s="327">
        <f t="shared" si="96"/>
        <v>17.575291216960753</v>
      </c>
      <c r="BE373" s="327">
        <f t="shared" si="96"/>
        <v>17.575291216960753</v>
      </c>
      <c r="BF373" s="327">
        <f t="shared" si="92"/>
        <v>10.54517473017645</v>
      </c>
    </row>
    <row r="374" spans="2:58" ht="14.25">
      <c r="B374" s="17" t="s">
        <v>206</v>
      </c>
      <c r="C374" s="1864" t="s">
        <v>207</v>
      </c>
      <c r="D374" s="1933" t="s">
        <v>208</v>
      </c>
      <c r="E374" s="1914" t="s">
        <v>19</v>
      </c>
      <c r="F374" s="1567" t="s">
        <v>16</v>
      </c>
      <c r="G374" s="1924">
        <v>17.39</v>
      </c>
      <c r="H374" s="1897">
        <v>12960</v>
      </c>
      <c r="I374" s="1925">
        <v>12960</v>
      </c>
      <c r="J374" s="1934">
        <v>12960</v>
      </c>
      <c r="K374" s="1935">
        <v>17.59</v>
      </c>
      <c r="R374" s="327">
        <f t="shared" si="93"/>
        <v>227966.4</v>
      </c>
      <c r="S374" s="327">
        <f t="shared" si="99"/>
        <v>62596.800000000039</v>
      </c>
      <c r="T374" s="327">
        <f t="shared" si="99"/>
        <v>2592.0000000000005</v>
      </c>
      <c r="U374" s="327">
        <f t="shared" si="99"/>
        <v>26049.599999999999</v>
      </c>
      <c r="V374" s="327">
        <f t="shared" si="99"/>
        <v>0</v>
      </c>
      <c r="W374" s="327">
        <f t="shared" si="99"/>
        <v>129081.59999999999</v>
      </c>
      <c r="X374" s="327">
        <f t="shared" si="99"/>
        <v>259.20000000000005</v>
      </c>
      <c r="Y374" s="327">
        <f t="shared" si="99"/>
        <v>388.79999999999995</v>
      </c>
      <c r="Z374" s="327">
        <f t="shared" si="99"/>
        <v>259.20000000000005</v>
      </c>
      <c r="AA374" s="327">
        <f t="shared" si="99"/>
        <v>518.40000000000009</v>
      </c>
      <c r="AB374" s="327">
        <f t="shared" si="99"/>
        <v>1555.1999999999998</v>
      </c>
      <c r="AC374" s="327">
        <f t="shared" si="99"/>
        <v>388.79999999999995</v>
      </c>
      <c r="AD374" s="327">
        <f t="shared" si="99"/>
        <v>388.79999999999995</v>
      </c>
      <c r="AE374" s="327">
        <f t="shared" si="99"/>
        <v>259.20000000000005</v>
      </c>
      <c r="AF374" s="327">
        <f t="shared" si="99"/>
        <v>129.60000000000002</v>
      </c>
      <c r="AG374" s="327">
        <f t="shared" si="94"/>
        <v>1814.4</v>
      </c>
      <c r="AH374" s="327">
        <f t="shared" si="94"/>
        <v>648.00000000000011</v>
      </c>
      <c r="AI374" s="327">
        <f t="shared" si="94"/>
        <v>648.00000000000011</v>
      </c>
      <c r="AJ374" s="327">
        <f t="shared" si="91"/>
        <v>388.79999999999995</v>
      </c>
      <c r="AK374" s="1336" t="s">
        <v>1596</v>
      </c>
      <c r="AL374" s="89" t="s">
        <v>1596</v>
      </c>
      <c r="AM374" s="1336" t="s">
        <v>1596</v>
      </c>
      <c r="AN374" s="327">
        <f t="shared" si="95"/>
        <v>227966.4</v>
      </c>
      <c r="AO374" s="327">
        <f t="shared" si="100"/>
        <v>62596.800000000039</v>
      </c>
      <c r="AP374" s="327">
        <f t="shared" si="100"/>
        <v>2592.0000000000005</v>
      </c>
      <c r="AQ374" s="327">
        <f t="shared" si="100"/>
        <v>26049.599999999999</v>
      </c>
      <c r="AR374" s="327">
        <f t="shared" si="100"/>
        <v>0</v>
      </c>
      <c r="AS374" s="327">
        <f t="shared" si="100"/>
        <v>129081.59999999999</v>
      </c>
      <c r="AT374" s="327">
        <f t="shared" si="100"/>
        <v>259.20000000000005</v>
      </c>
      <c r="AU374" s="327">
        <f t="shared" si="100"/>
        <v>388.79999999999995</v>
      </c>
      <c r="AV374" s="327">
        <f t="shared" si="100"/>
        <v>259.20000000000005</v>
      </c>
      <c r="AW374" s="327">
        <f t="shared" si="100"/>
        <v>518.40000000000009</v>
      </c>
      <c r="AX374" s="327">
        <f t="shared" si="100"/>
        <v>1555.1999999999998</v>
      </c>
      <c r="AY374" s="327">
        <f t="shared" si="100"/>
        <v>388.79999999999995</v>
      </c>
      <c r="AZ374" s="327">
        <f t="shared" si="100"/>
        <v>388.79999999999995</v>
      </c>
      <c r="BA374" s="327">
        <f t="shared" si="100"/>
        <v>259.20000000000005</v>
      </c>
      <c r="BB374" s="327">
        <f t="shared" si="100"/>
        <v>129.60000000000002</v>
      </c>
      <c r="BC374" s="327">
        <f t="shared" si="96"/>
        <v>1814.4</v>
      </c>
      <c r="BD374" s="327">
        <f t="shared" si="96"/>
        <v>648.00000000000011</v>
      </c>
      <c r="BE374" s="327">
        <f t="shared" si="96"/>
        <v>648.00000000000011</v>
      </c>
      <c r="BF374" s="327">
        <f t="shared" si="92"/>
        <v>388.79999999999995</v>
      </c>
    </row>
    <row r="375" spans="2:58" ht="14.25">
      <c r="B375" s="7" t="s">
        <v>206</v>
      </c>
      <c r="C375" s="1868" t="s">
        <v>209</v>
      </c>
      <c r="D375" s="1936" t="s">
        <v>210</v>
      </c>
      <c r="E375" s="1929" t="s">
        <v>19</v>
      </c>
      <c r="F375" s="1937" t="s">
        <v>16</v>
      </c>
      <c r="G375" s="1938">
        <v>17.71</v>
      </c>
      <c r="H375" s="1939">
        <v>14769.545899999999</v>
      </c>
      <c r="I375" s="1932">
        <v>15042.782499149998</v>
      </c>
      <c r="J375" s="1908">
        <v>15042.782499149998</v>
      </c>
      <c r="K375" s="1910">
        <v>17.59</v>
      </c>
      <c r="R375" s="327">
        <f t="shared" si="93"/>
        <v>264602.54416004848</v>
      </c>
      <c r="S375" s="327">
        <f t="shared" si="99"/>
        <v>72656.639470894545</v>
      </c>
      <c r="T375" s="327">
        <f t="shared" si="99"/>
        <v>3008.5564998300001</v>
      </c>
      <c r="U375" s="327">
        <f t="shared" si="99"/>
        <v>30235.992823291497</v>
      </c>
      <c r="V375" s="327">
        <f t="shared" si="99"/>
        <v>0</v>
      </c>
      <c r="W375" s="327">
        <f t="shared" si="99"/>
        <v>149826.11369153397</v>
      </c>
      <c r="X375" s="327">
        <f t="shared" si="99"/>
        <v>300.85564998300003</v>
      </c>
      <c r="Y375" s="327">
        <f t="shared" si="99"/>
        <v>451.28347497449994</v>
      </c>
      <c r="Z375" s="327">
        <f t="shared" si="99"/>
        <v>300.85564998300003</v>
      </c>
      <c r="AA375" s="327">
        <f t="shared" si="99"/>
        <v>601.71129996600007</v>
      </c>
      <c r="AB375" s="327">
        <f t="shared" si="99"/>
        <v>1805.1338998979998</v>
      </c>
      <c r="AC375" s="327">
        <f t="shared" si="99"/>
        <v>451.28347497449994</v>
      </c>
      <c r="AD375" s="327">
        <f t="shared" si="99"/>
        <v>451.28347497449994</v>
      </c>
      <c r="AE375" s="327">
        <f t="shared" si="99"/>
        <v>300.85564998300003</v>
      </c>
      <c r="AF375" s="327">
        <f t="shared" si="99"/>
        <v>150.42782499150002</v>
      </c>
      <c r="AG375" s="327">
        <f t="shared" si="94"/>
        <v>2105.9895498810001</v>
      </c>
      <c r="AH375" s="327">
        <f t="shared" si="94"/>
        <v>752.13912495750003</v>
      </c>
      <c r="AI375" s="327">
        <f t="shared" si="94"/>
        <v>752.13912495750003</v>
      </c>
      <c r="AJ375" s="327">
        <f t="shared" si="91"/>
        <v>451.28347497449994</v>
      </c>
      <c r="AK375" s="1336" t="s">
        <v>1596</v>
      </c>
      <c r="AL375" s="89" t="s">
        <v>1596</v>
      </c>
      <c r="AM375" s="1336" t="s">
        <v>1596</v>
      </c>
      <c r="AN375" s="327">
        <f t="shared" si="95"/>
        <v>264602.54416004848</v>
      </c>
      <c r="AO375" s="327">
        <f t="shared" si="100"/>
        <v>72656.639470894545</v>
      </c>
      <c r="AP375" s="327">
        <f t="shared" si="100"/>
        <v>3008.5564998300001</v>
      </c>
      <c r="AQ375" s="327">
        <f t="shared" si="100"/>
        <v>30235.992823291497</v>
      </c>
      <c r="AR375" s="327">
        <f t="shared" si="100"/>
        <v>0</v>
      </c>
      <c r="AS375" s="327">
        <f t="shared" si="100"/>
        <v>149826.11369153397</v>
      </c>
      <c r="AT375" s="327">
        <f t="shared" si="100"/>
        <v>300.85564998300003</v>
      </c>
      <c r="AU375" s="327">
        <f t="shared" si="100"/>
        <v>451.28347497449994</v>
      </c>
      <c r="AV375" s="327">
        <f t="shared" si="100"/>
        <v>300.85564998300003</v>
      </c>
      <c r="AW375" s="327">
        <f t="shared" si="100"/>
        <v>601.71129996600007</v>
      </c>
      <c r="AX375" s="327">
        <f t="shared" si="100"/>
        <v>1805.1338998979998</v>
      </c>
      <c r="AY375" s="327">
        <f t="shared" si="100"/>
        <v>451.28347497449994</v>
      </c>
      <c r="AZ375" s="327">
        <f t="shared" si="100"/>
        <v>451.28347497449994</v>
      </c>
      <c r="BA375" s="327">
        <f t="shared" si="100"/>
        <v>300.85564998300003</v>
      </c>
      <c r="BB375" s="327">
        <f t="shared" si="100"/>
        <v>150.42782499150002</v>
      </c>
      <c r="BC375" s="327">
        <f t="shared" si="96"/>
        <v>2105.9895498810001</v>
      </c>
      <c r="BD375" s="327">
        <f t="shared" si="96"/>
        <v>752.13912495750003</v>
      </c>
      <c r="BE375" s="327">
        <f t="shared" si="96"/>
        <v>752.13912495750003</v>
      </c>
      <c r="BF375" s="327">
        <f t="shared" si="92"/>
        <v>451.28347497449994</v>
      </c>
    </row>
    <row r="376" spans="2:58" ht="14.25">
      <c r="B376" s="17" t="s">
        <v>217</v>
      </c>
      <c r="C376" s="1845" t="s">
        <v>85</v>
      </c>
      <c r="D376" s="1911" t="s">
        <v>86</v>
      </c>
      <c r="E376" s="1912" t="s">
        <v>15</v>
      </c>
      <c r="F376" s="1572" t="s">
        <v>16</v>
      </c>
      <c r="G376" s="1924">
        <v>17.940000000000001</v>
      </c>
      <c r="H376" s="2211">
        <v>137.85990410117347</v>
      </c>
      <c r="I376" s="2215">
        <v>137.85990410117347</v>
      </c>
      <c r="J376" s="2225">
        <v>215</v>
      </c>
      <c r="K376" s="1851">
        <v>12.2</v>
      </c>
      <c r="R376" s="327">
        <f t="shared" si="93"/>
        <v>1681.8908300343162</v>
      </c>
      <c r="S376" s="327">
        <f t="shared" si="99"/>
        <v>665.86333680866835</v>
      </c>
      <c r="T376" s="327">
        <f t="shared" si="99"/>
        <v>27.5719808202347</v>
      </c>
      <c r="U376" s="327">
        <f t="shared" si="99"/>
        <v>277.09840724335868</v>
      </c>
      <c r="V376" s="327">
        <f t="shared" si="99"/>
        <v>0</v>
      </c>
      <c r="W376" s="327">
        <f t="shared" si="99"/>
        <v>630.01976174236279</v>
      </c>
      <c r="X376" s="327">
        <f t="shared" si="99"/>
        <v>2.7571980820234701</v>
      </c>
      <c r="Y376" s="327">
        <f t="shared" si="99"/>
        <v>4.1357971230352044</v>
      </c>
      <c r="Z376" s="327">
        <f t="shared" si="99"/>
        <v>2.7571980820234701</v>
      </c>
      <c r="AA376" s="327">
        <f t="shared" si="99"/>
        <v>5.5143961640469401</v>
      </c>
      <c r="AB376" s="327">
        <f t="shared" si="99"/>
        <v>16.543188492140818</v>
      </c>
      <c r="AC376" s="327">
        <f t="shared" si="99"/>
        <v>4.1357971230352044</v>
      </c>
      <c r="AD376" s="327">
        <f t="shared" si="99"/>
        <v>4.1357971230352044</v>
      </c>
      <c r="AE376" s="327">
        <f t="shared" si="99"/>
        <v>2.7571980820234701</v>
      </c>
      <c r="AF376" s="327">
        <f t="shared" si="99"/>
        <v>1.378599041011735</v>
      </c>
      <c r="AG376" s="327">
        <f t="shared" si="94"/>
        <v>19.300386574164285</v>
      </c>
      <c r="AH376" s="327">
        <f t="shared" si="94"/>
        <v>6.8929952050586749</v>
      </c>
      <c r="AI376" s="327">
        <f t="shared" si="94"/>
        <v>6.8929952050586749</v>
      </c>
      <c r="AJ376" s="327">
        <f t="shared" si="91"/>
        <v>4.1357971230352044</v>
      </c>
      <c r="AK376" s="1336" t="s">
        <v>1596</v>
      </c>
      <c r="AL376" s="89" t="s">
        <v>1596</v>
      </c>
      <c r="AM376" s="1336" t="s">
        <v>1596</v>
      </c>
      <c r="AN376" s="327">
        <f t="shared" si="95"/>
        <v>2623</v>
      </c>
      <c r="AO376" s="327">
        <f t="shared" si="100"/>
        <v>1038.4500000000007</v>
      </c>
      <c r="AP376" s="327">
        <f t="shared" si="100"/>
        <v>43.000000000000014</v>
      </c>
      <c r="AQ376" s="327">
        <f t="shared" si="100"/>
        <v>432.15000000000003</v>
      </c>
      <c r="AR376" s="327">
        <f t="shared" si="100"/>
        <v>0</v>
      </c>
      <c r="AS376" s="327">
        <f t="shared" si="100"/>
        <v>982.55000000000018</v>
      </c>
      <c r="AT376" s="327">
        <f t="shared" si="100"/>
        <v>4.3000000000000007</v>
      </c>
      <c r="AU376" s="327">
        <f t="shared" si="100"/>
        <v>6.45</v>
      </c>
      <c r="AV376" s="327">
        <f t="shared" si="100"/>
        <v>4.3000000000000007</v>
      </c>
      <c r="AW376" s="327">
        <f t="shared" si="100"/>
        <v>8.6000000000000014</v>
      </c>
      <c r="AX376" s="327">
        <f t="shared" si="100"/>
        <v>25.8</v>
      </c>
      <c r="AY376" s="327">
        <f t="shared" si="100"/>
        <v>6.45</v>
      </c>
      <c r="AZ376" s="327">
        <f t="shared" si="100"/>
        <v>6.45</v>
      </c>
      <c r="BA376" s="327">
        <f t="shared" si="100"/>
        <v>4.3000000000000007</v>
      </c>
      <c r="BB376" s="327">
        <f t="shared" si="100"/>
        <v>2.1500000000000004</v>
      </c>
      <c r="BC376" s="327">
        <f t="shared" si="96"/>
        <v>30.100000000000005</v>
      </c>
      <c r="BD376" s="327">
        <f t="shared" si="96"/>
        <v>10.750000000000004</v>
      </c>
      <c r="BE376" s="327">
        <f t="shared" si="96"/>
        <v>10.750000000000004</v>
      </c>
      <c r="BF376" s="327">
        <f t="shared" si="92"/>
        <v>6.45</v>
      </c>
    </row>
    <row r="377" spans="2:58" ht="14.25">
      <c r="B377" s="6" t="s">
        <v>217</v>
      </c>
      <c r="C377" s="1845" t="s">
        <v>85</v>
      </c>
      <c r="D377" s="1911" t="s">
        <v>86</v>
      </c>
      <c r="E377" s="1912" t="s">
        <v>25</v>
      </c>
      <c r="F377" s="1572" t="s">
        <v>16</v>
      </c>
      <c r="G377" s="1924">
        <v>17.940000000000001</v>
      </c>
      <c r="H377" s="2211">
        <v>3743.7314618766422</v>
      </c>
      <c r="I377" s="2215">
        <v>3743.7314618766422</v>
      </c>
      <c r="J377" s="2225">
        <v>3743.7314618766422</v>
      </c>
      <c r="K377" s="1851">
        <v>9.08</v>
      </c>
      <c r="R377" s="327">
        <f t="shared" si="93"/>
        <v>33993.081673839915</v>
      </c>
      <c r="S377" s="327">
        <f t="shared" si="99"/>
        <v>18082.222960864179</v>
      </c>
      <c r="T377" s="327">
        <f t="shared" si="99"/>
        <v>748.74629237532872</v>
      </c>
      <c r="U377" s="327">
        <f t="shared" si="99"/>
        <v>7524.9002383720508</v>
      </c>
      <c r="V377" s="327">
        <f t="shared" si="99"/>
        <v>0</v>
      </c>
      <c r="W377" s="327">
        <f t="shared" si="99"/>
        <v>5428.4106197211322</v>
      </c>
      <c r="X377" s="327">
        <f t="shared" si="99"/>
        <v>74.874629237532858</v>
      </c>
      <c r="Y377" s="327">
        <f t="shared" si="99"/>
        <v>112.31194385629927</v>
      </c>
      <c r="Z377" s="327">
        <f t="shared" si="99"/>
        <v>74.874629237532858</v>
      </c>
      <c r="AA377" s="327">
        <f t="shared" si="99"/>
        <v>149.74925847506572</v>
      </c>
      <c r="AB377" s="327">
        <f t="shared" si="99"/>
        <v>449.24777542519706</v>
      </c>
      <c r="AC377" s="327">
        <f t="shared" si="99"/>
        <v>112.31194385629927</v>
      </c>
      <c r="AD377" s="327">
        <f t="shared" si="99"/>
        <v>112.31194385629927</v>
      </c>
      <c r="AE377" s="327">
        <f t="shared" si="99"/>
        <v>74.874629237532858</v>
      </c>
      <c r="AF377" s="327">
        <f t="shared" si="99"/>
        <v>37.437314618766429</v>
      </c>
      <c r="AG377" s="327">
        <f t="shared" si="94"/>
        <v>524.12240466272999</v>
      </c>
      <c r="AH377" s="327">
        <f t="shared" si="94"/>
        <v>187.18657309383218</v>
      </c>
      <c r="AI377" s="327">
        <f t="shared" si="94"/>
        <v>187.18657309383218</v>
      </c>
      <c r="AJ377" s="327">
        <f t="shared" si="91"/>
        <v>112.31194385629927</v>
      </c>
      <c r="AK377" s="1336" t="s">
        <v>1596</v>
      </c>
      <c r="AL377" s="89" t="s">
        <v>1596</v>
      </c>
      <c r="AM377" s="1336" t="s">
        <v>1596</v>
      </c>
      <c r="AN377" s="327">
        <f t="shared" si="95"/>
        <v>33993.081673839915</v>
      </c>
      <c r="AO377" s="327">
        <f t="shared" si="100"/>
        <v>18082.222960864179</v>
      </c>
      <c r="AP377" s="327">
        <f t="shared" si="100"/>
        <v>748.74629237532872</v>
      </c>
      <c r="AQ377" s="327">
        <f t="shared" si="100"/>
        <v>7524.9002383720508</v>
      </c>
      <c r="AR377" s="327">
        <f t="shared" si="100"/>
        <v>0</v>
      </c>
      <c r="AS377" s="327">
        <f t="shared" si="100"/>
        <v>5428.4106197211322</v>
      </c>
      <c r="AT377" s="327">
        <f t="shared" si="100"/>
        <v>74.874629237532858</v>
      </c>
      <c r="AU377" s="327">
        <f t="shared" si="100"/>
        <v>112.31194385629927</v>
      </c>
      <c r="AV377" s="327">
        <f t="shared" si="100"/>
        <v>74.874629237532858</v>
      </c>
      <c r="AW377" s="327">
        <f t="shared" si="100"/>
        <v>149.74925847506572</v>
      </c>
      <c r="AX377" s="327">
        <f t="shared" si="100"/>
        <v>449.24777542519706</v>
      </c>
      <c r="AY377" s="327">
        <f t="shared" si="100"/>
        <v>112.31194385629927</v>
      </c>
      <c r="AZ377" s="327">
        <f t="shared" si="100"/>
        <v>112.31194385629927</v>
      </c>
      <c r="BA377" s="327">
        <f t="shared" si="100"/>
        <v>74.874629237532858</v>
      </c>
      <c r="BB377" s="327">
        <f t="shared" si="100"/>
        <v>37.437314618766429</v>
      </c>
      <c r="BC377" s="327">
        <f t="shared" si="96"/>
        <v>524.12240466272999</v>
      </c>
      <c r="BD377" s="327">
        <f t="shared" si="96"/>
        <v>187.18657309383218</v>
      </c>
      <c r="BE377" s="327">
        <f t="shared" si="96"/>
        <v>187.18657309383218</v>
      </c>
      <c r="BF377" s="327">
        <f t="shared" si="92"/>
        <v>112.31194385629927</v>
      </c>
    </row>
    <row r="378" spans="2:58" ht="14.25">
      <c r="B378" s="6" t="s">
        <v>217</v>
      </c>
      <c r="C378" s="1845" t="s">
        <v>85</v>
      </c>
      <c r="D378" s="1911" t="s">
        <v>87</v>
      </c>
      <c r="E378" s="1912" t="s">
        <v>25</v>
      </c>
      <c r="F378" s="1572" t="s">
        <v>16</v>
      </c>
      <c r="G378" s="1924">
        <v>18.010000000000002</v>
      </c>
      <c r="H378" s="2211">
        <v>81.512011491104374</v>
      </c>
      <c r="I378" s="2215">
        <v>81.512011491104374</v>
      </c>
      <c r="J378" s="2225">
        <v>81.512011491104374</v>
      </c>
      <c r="K378" s="1851">
        <v>9.08</v>
      </c>
      <c r="R378" s="327">
        <f t="shared" si="93"/>
        <v>740.12906433922774</v>
      </c>
      <c r="S378" s="327">
        <f t="shared" si="99"/>
        <v>393.70301550203402</v>
      </c>
      <c r="T378" s="327">
        <f t="shared" si="99"/>
        <v>16.30240229822088</v>
      </c>
      <c r="U378" s="327">
        <f t="shared" si="99"/>
        <v>163.83914309711977</v>
      </c>
      <c r="V378" s="327">
        <f t="shared" si="99"/>
        <v>0</v>
      </c>
      <c r="W378" s="327">
        <f t="shared" si="99"/>
        <v>118.19241666210137</v>
      </c>
      <c r="X378" s="327">
        <f t="shared" si="99"/>
        <v>1.6302402298220877</v>
      </c>
      <c r="Y378" s="327">
        <f t="shared" si="99"/>
        <v>2.4453603447331309</v>
      </c>
      <c r="Z378" s="327">
        <f t="shared" si="99"/>
        <v>1.6302402298220877</v>
      </c>
      <c r="AA378" s="327">
        <f t="shared" si="99"/>
        <v>3.2604804596441754</v>
      </c>
      <c r="AB378" s="327">
        <f t="shared" si="99"/>
        <v>9.7814413789325236</v>
      </c>
      <c r="AC378" s="327">
        <f t="shared" si="99"/>
        <v>2.4453603447331309</v>
      </c>
      <c r="AD378" s="327">
        <f t="shared" si="99"/>
        <v>2.4453603447331309</v>
      </c>
      <c r="AE378" s="327">
        <f t="shared" si="99"/>
        <v>1.6302402298220877</v>
      </c>
      <c r="AF378" s="327">
        <f t="shared" si="99"/>
        <v>0.81512011491104386</v>
      </c>
      <c r="AG378" s="327">
        <f t="shared" si="94"/>
        <v>11.411681608754614</v>
      </c>
      <c r="AH378" s="327">
        <f t="shared" si="94"/>
        <v>4.07560057455522</v>
      </c>
      <c r="AI378" s="327">
        <f t="shared" si="94"/>
        <v>4.07560057455522</v>
      </c>
      <c r="AJ378" s="327">
        <f t="shared" si="91"/>
        <v>2.4453603447331309</v>
      </c>
      <c r="AK378" s="1336" t="s">
        <v>1596</v>
      </c>
      <c r="AL378" s="89" t="s">
        <v>1596</v>
      </c>
      <c r="AM378" s="1336" t="s">
        <v>1596</v>
      </c>
      <c r="AN378" s="327">
        <f t="shared" si="95"/>
        <v>740.12906433922774</v>
      </c>
      <c r="AO378" s="327">
        <f t="shared" si="100"/>
        <v>393.70301550203402</v>
      </c>
      <c r="AP378" s="327">
        <f t="shared" si="100"/>
        <v>16.30240229822088</v>
      </c>
      <c r="AQ378" s="327">
        <f t="shared" si="100"/>
        <v>163.83914309711977</v>
      </c>
      <c r="AR378" s="327">
        <f t="shared" si="100"/>
        <v>0</v>
      </c>
      <c r="AS378" s="327">
        <f t="shared" si="100"/>
        <v>118.19241666210137</v>
      </c>
      <c r="AT378" s="327">
        <f t="shared" si="100"/>
        <v>1.6302402298220877</v>
      </c>
      <c r="AU378" s="327">
        <f t="shared" si="100"/>
        <v>2.4453603447331309</v>
      </c>
      <c r="AV378" s="327">
        <f t="shared" si="100"/>
        <v>1.6302402298220877</v>
      </c>
      <c r="AW378" s="327">
        <f t="shared" si="100"/>
        <v>3.2604804596441754</v>
      </c>
      <c r="AX378" s="327">
        <f t="shared" si="100"/>
        <v>9.7814413789325236</v>
      </c>
      <c r="AY378" s="327">
        <f t="shared" si="100"/>
        <v>2.4453603447331309</v>
      </c>
      <c r="AZ378" s="327">
        <f t="shared" si="100"/>
        <v>2.4453603447331309</v>
      </c>
      <c r="BA378" s="327">
        <f t="shared" si="100"/>
        <v>1.6302402298220877</v>
      </c>
      <c r="BB378" s="327">
        <f t="shared" si="100"/>
        <v>0.81512011491104386</v>
      </c>
      <c r="BC378" s="327">
        <f t="shared" si="96"/>
        <v>11.411681608754614</v>
      </c>
      <c r="BD378" s="327">
        <f t="shared" si="96"/>
        <v>4.07560057455522</v>
      </c>
      <c r="BE378" s="327">
        <f t="shared" si="96"/>
        <v>4.07560057455522</v>
      </c>
      <c r="BF378" s="327">
        <f t="shared" si="92"/>
        <v>2.4453603447331309</v>
      </c>
    </row>
    <row r="379" spans="2:58" ht="14.25">
      <c r="B379" s="6" t="s">
        <v>217</v>
      </c>
      <c r="C379" s="1845" t="s">
        <v>85</v>
      </c>
      <c r="D379" s="1911" t="s">
        <v>88</v>
      </c>
      <c r="E379" s="1912" t="s">
        <v>25</v>
      </c>
      <c r="F379" s="1572" t="s">
        <v>16</v>
      </c>
      <c r="G379" s="1924">
        <v>17.940000000000001</v>
      </c>
      <c r="H379" s="2211">
        <v>2410.3648580897557</v>
      </c>
      <c r="I379" s="2215">
        <v>2410.3648580897557</v>
      </c>
      <c r="J379" s="2225">
        <v>2410.3648580897557</v>
      </c>
      <c r="K379" s="1851">
        <v>9.08</v>
      </c>
      <c r="R379" s="327">
        <f t="shared" si="93"/>
        <v>21886.11291145498</v>
      </c>
      <c r="S379" s="327">
        <f t="shared" si="99"/>
        <v>11642.062264573517</v>
      </c>
      <c r="T379" s="327">
        <f t="shared" si="99"/>
        <v>482.07297161795123</v>
      </c>
      <c r="U379" s="327">
        <f t="shared" si="99"/>
        <v>4844.8333647604077</v>
      </c>
      <c r="V379" s="327">
        <f t="shared" si="99"/>
        <v>0</v>
      </c>
      <c r="W379" s="327">
        <f t="shared" si="99"/>
        <v>3495.0290442301462</v>
      </c>
      <c r="X379" s="327">
        <f t="shared" si="99"/>
        <v>48.207297161795118</v>
      </c>
      <c r="Y379" s="327">
        <f t="shared" si="99"/>
        <v>72.310945742692653</v>
      </c>
      <c r="Z379" s="327">
        <f t="shared" si="99"/>
        <v>48.207297161795118</v>
      </c>
      <c r="AA379" s="327">
        <f t="shared" si="99"/>
        <v>96.414594323590237</v>
      </c>
      <c r="AB379" s="327">
        <f t="shared" si="99"/>
        <v>289.24378297077061</v>
      </c>
      <c r="AC379" s="327">
        <f t="shared" si="99"/>
        <v>72.310945742692653</v>
      </c>
      <c r="AD379" s="327">
        <f t="shared" si="99"/>
        <v>72.310945742692653</v>
      </c>
      <c r="AE379" s="327">
        <f t="shared" si="99"/>
        <v>48.207297161795118</v>
      </c>
      <c r="AF379" s="327">
        <f t="shared" si="99"/>
        <v>24.103648580897559</v>
      </c>
      <c r="AG379" s="327">
        <f t="shared" si="94"/>
        <v>337.45108013256583</v>
      </c>
      <c r="AH379" s="327">
        <f t="shared" si="94"/>
        <v>120.51824290448781</v>
      </c>
      <c r="AI379" s="327">
        <f t="shared" si="94"/>
        <v>120.51824290448781</v>
      </c>
      <c r="AJ379" s="327">
        <f t="shared" si="91"/>
        <v>72.310945742692653</v>
      </c>
      <c r="AK379" s="1336" t="s">
        <v>1596</v>
      </c>
      <c r="AL379" s="89" t="s">
        <v>1596</v>
      </c>
      <c r="AM379" s="1336" t="s">
        <v>1596</v>
      </c>
      <c r="AN379" s="327">
        <f t="shared" si="95"/>
        <v>21886.11291145498</v>
      </c>
      <c r="AO379" s="327">
        <f t="shared" si="100"/>
        <v>11642.062264573517</v>
      </c>
      <c r="AP379" s="327">
        <f t="shared" si="100"/>
        <v>482.07297161795123</v>
      </c>
      <c r="AQ379" s="327">
        <f t="shared" si="100"/>
        <v>4844.8333647604077</v>
      </c>
      <c r="AR379" s="327">
        <f t="shared" si="100"/>
        <v>0</v>
      </c>
      <c r="AS379" s="327">
        <f t="shared" si="100"/>
        <v>3495.0290442301462</v>
      </c>
      <c r="AT379" s="327">
        <f t="shared" si="100"/>
        <v>48.207297161795118</v>
      </c>
      <c r="AU379" s="327">
        <f t="shared" si="100"/>
        <v>72.310945742692653</v>
      </c>
      <c r="AV379" s="327">
        <f t="shared" si="100"/>
        <v>48.207297161795118</v>
      </c>
      <c r="AW379" s="327">
        <f t="shared" si="100"/>
        <v>96.414594323590237</v>
      </c>
      <c r="AX379" s="327">
        <f t="shared" si="100"/>
        <v>289.24378297077061</v>
      </c>
      <c r="AY379" s="327">
        <f t="shared" si="100"/>
        <v>72.310945742692653</v>
      </c>
      <c r="AZ379" s="327">
        <f t="shared" si="100"/>
        <v>72.310945742692653</v>
      </c>
      <c r="BA379" s="327">
        <f t="shared" si="100"/>
        <v>48.207297161795118</v>
      </c>
      <c r="BB379" s="327">
        <f t="shared" si="100"/>
        <v>24.103648580897559</v>
      </c>
      <c r="BC379" s="327">
        <f t="shared" si="96"/>
        <v>337.45108013256583</v>
      </c>
      <c r="BD379" s="327">
        <f t="shared" si="96"/>
        <v>120.51824290448781</v>
      </c>
      <c r="BE379" s="327">
        <f t="shared" si="96"/>
        <v>120.51824290448781</v>
      </c>
      <c r="BF379" s="327">
        <f t="shared" si="92"/>
        <v>72.310945742692653</v>
      </c>
    </row>
    <row r="380" spans="2:58" ht="14.25">
      <c r="B380" s="6" t="s">
        <v>217</v>
      </c>
      <c r="C380" s="1845" t="s">
        <v>85</v>
      </c>
      <c r="D380" s="1911" t="s">
        <v>89</v>
      </c>
      <c r="E380" s="1912" t="s">
        <v>25</v>
      </c>
      <c r="F380" s="1572" t="s">
        <v>16</v>
      </c>
      <c r="G380" s="1924">
        <v>18.010000000000002</v>
      </c>
      <c r="H380" s="2211">
        <v>668.36124093057663</v>
      </c>
      <c r="I380" s="2215">
        <v>668.36124093057663</v>
      </c>
      <c r="J380" s="2225">
        <v>668.36124093057663</v>
      </c>
      <c r="K380" s="1851">
        <v>9.08</v>
      </c>
      <c r="R380" s="327">
        <f t="shared" si="93"/>
        <v>6068.7200676496359</v>
      </c>
      <c r="S380" s="327">
        <f t="shared" si="99"/>
        <v>3228.1847936946842</v>
      </c>
      <c r="T380" s="327">
        <f t="shared" si="99"/>
        <v>133.67224818611535</v>
      </c>
      <c r="U380" s="327">
        <f t="shared" si="99"/>
        <v>1343.4060942704589</v>
      </c>
      <c r="V380" s="327">
        <f t="shared" si="99"/>
        <v>0</v>
      </c>
      <c r="W380" s="327">
        <f t="shared" si="99"/>
        <v>969.1237993493362</v>
      </c>
      <c r="X380" s="327">
        <f t="shared" si="99"/>
        <v>13.367224818611534</v>
      </c>
      <c r="Y380" s="327">
        <f t="shared" si="99"/>
        <v>20.050837227917299</v>
      </c>
      <c r="Z380" s="327">
        <f t="shared" si="99"/>
        <v>13.367224818611534</v>
      </c>
      <c r="AA380" s="327">
        <f t="shared" si="99"/>
        <v>26.734449637223069</v>
      </c>
      <c r="AB380" s="327">
        <f t="shared" si="99"/>
        <v>80.203348911669195</v>
      </c>
      <c r="AC380" s="327">
        <f t="shared" si="99"/>
        <v>20.050837227917299</v>
      </c>
      <c r="AD380" s="327">
        <f t="shared" si="99"/>
        <v>20.050837227917299</v>
      </c>
      <c r="AE380" s="327">
        <f t="shared" si="99"/>
        <v>13.367224818611534</v>
      </c>
      <c r="AF380" s="327">
        <f t="shared" si="99"/>
        <v>6.6836124093057672</v>
      </c>
      <c r="AG380" s="327">
        <f t="shared" si="94"/>
        <v>93.570573730280742</v>
      </c>
      <c r="AH380" s="327">
        <f t="shared" si="94"/>
        <v>33.418062046528838</v>
      </c>
      <c r="AI380" s="327">
        <f t="shared" si="94"/>
        <v>33.418062046528838</v>
      </c>
      <c r="AJ380" s="327">
        <f t="shared" si="91"/>
        <v>20.050837227917299</v>
      </c>
      <c r="AK380" s="1336" t="s">
        <v>1596</v>
      </c>
      <c r="AL380" s="89" t="s">
        <v>1596</v>
      </c>
      <c r="AM380" s="1336" t="s">
        <v>1596</v>
      </c>
      <c r="AN380" s="327">
        <f t="shared" si="95"/>
        <v>6068.7200676496359</v>
      </c>
      <c r="AO380" s="327">
        <f t="shared" si="100"/>
        <v>3228.1847936946842</v>
      </c>
      <c r="AP380" s="327">
        <f t="shared" si="100"/>
        <v>133.67224818611535</v>
      </c>
      <c r="AQ380" s="327">
        <f t="shared" si="100"/>
        <v>1343.4060942704589</v>
      </c>
      <c r="AR380" s="327">
        <f t="shared" si="100"/>
        <v>0</v>
      </c>
      <c r="AS380" s="327">
        <f t="shared" si="100"/>
        <v>969.1237993493362</v>
      </c>
      <c r="AT380" s="327">
        <f t="shared" si="100"/>
        <v>13.367224818611534</v>
      </c>
      <c r="AU380" s="327">
        <f t="shared" si="100"/>
        <v>20.050837227917299</v>
      </c>
      <c r="AV380" s="327">
        <f t="shared" si="100"/>
        <v>13.367224818611534</v>
      </c>
      <c r="AW380" s="327">
        <f t="shared" si="100"/>
        <v>26.734449637223069</v>
      </c>
      <c r="AX380" s="327">
        <f t="shared" si="100"/>
        <v>80.203348911669195</v>
      </c>
      <c r="AY380" s="327">
        <f t="shared" si="100"/>
        <v>20.050837227917299</v>
      </c>
      <c r="AZ380" s="327">
        <f t="shared" si="100"/>
        <v>20.050837227917299</v>
      </c>
      <c r="BA380" s="327">
        <f t="shared" si="100"/>
        <v>13.367224818611534</v>
      </c>
      <c r="BB380" s="327">
        <f t="shared" si="100"/>
        <v>6.6836124093057672</v>
      </c>
      <c r="BC380" s="327">
        <f t="shared" si="96"/>
        <v>93.570573730280742</v>
      </c>
      <c r="BD380" s="327">
        <f t="shared" si="96"/>
        <v>33.418062046528838</v>
      </c>
      <c r="BE380" s="327">
        <f t="shared" si="96"/>
        <v>33.418062046528838</v>
      </c>
      <c r="BF380" s="327">
        <f t="shared" si="92"/>
        <v>20.050837227917299</v>
      </c>
    </row>
    <row r="381" spans="2:58" ht="14.25">
      <c r="B381" s="6" t="s">
        <v>217</v>
      </c>
      <c r="C381" s="1845" t="s">
        <v>85</v>
      </c>
      <c r="D381" s="1911" t="s">
        <v>90</v>
      </c>
      <c r="E381" s="1912" t="s">
        <v>25</v>
      </c>
      <c r="F381" s="1572" t="s">
        <v>16</v>
      </c>
      <c r="G381" s="1924">
        <v>17.940000000000001</v>
      </c>
      <c r="H381" s="2211">
        <v>1096.0304276119211</v>
      </c>
      <c r="I381" s="2215">
        <v>1096.0304276119211</v>
      </c>
      <c r="J381" s="2225">
        <v>1096.0304276119211</v>
      </c>
      <c r="K381" s="1851">
        <v>9.08</v>
      </c>
      <c r="R381" s="327">
        <f t="shared" si="93"/>
        <v>9951.9562827162445</v>
      </c>
      <c r="S381" s="327">
        <f t="shared" si="99"/>
        <v>5293.826965365578</v>
      </c>
      <c r="T381" s="327">
        <f t="shared" si="99"/>
        <v>219.20608552238429</v>
      </c>
      <c r="U381" s="327">
        <f t="shared" si="99"/>
        <v>2203.0211594999614</v>
      </c>
      <c r="V381" s="327">
        <f t="shared" si="99"/>
        <v>0</v>
      </c>
      <c r="W381" s="327">
        <f t="shared" si="99"/>
        <v>1589.2441200372859</v>
      </c>
      <c r="X381" s="327">
        <f t="shared" si="99"/>
        <v>21.920608552238427</v>
      </c>
      <c r="Y381" s="327">
        <f t="shared" si="99"/>
        <v>32.88091282835763</v>
      </c>
      <c r="Z381" s="327">
        <f t="shared" si="99"/>
        <v>21.920608552238427</v>
      </c>
      <c r="AA381" s="327">
        <f t="shared" si="99"/>
        <v>43.841217104476854</v>
      </c>
      <c r="AB381" s="327">
        <f t="shared" si="99"/>
        <v>131.52365131343052</v>
      </c>
      <c r="AC381" s="327">
        <f t="shared" si="99"/>
        <v>32.88091282835763</v>
      </c>
      <c r="AD381" s="327">
        <f t="shared" si="99"/>
        <v>32.88091282835763</v>
      </c>
      <c r="AE381" s="327">
        <f t="shared" si="99"/>
        <v>21.920608552238427</v>
      </c>
      <c r="AF381" s="327">
        <f t="shared" si="99"/>
        <v>10.960304276119214</v>
      </c>
      <c r="AG381" s="327">
        <f t="shared" si="94"/>
        <v>153.44425986566898</v>
      </c>
      <c r="AH381" s="327">
        <f t="shared" si="94"/>
        <v>54.801521380596071</v>
      </c>
      <c r="AI381" s="327">
        <f t="shared" si="94"/>
        <v>54.801521380596071</v>
      </c>
      <c r="AJ381" s="327">
        <f t="shared" si="91"/>
        <v>32.88091282835763</v>
      </c>
      <c r="AK381" s="1336" t="s">
        <v>1596</v>
      </c>
      <c r="AL381" s="89" t="s">
        <v>1596</v>
      </c>
      <c r="AM381" s="1336" t="s">
        <v>1596</v>
      </c>
      <c r="AN381" s="327">
        <f t="shared" si="95"/>
        <v>9951.9562827162445</v>
      </c>
      <c r="AO381" s="327">
        <f t="shared" si="100"/>
        <v>5293.826965365578</v>
      </c>
      <c r="AP381" s="327">
        <f t="shared" si="100"/>
        <v>219.20608552238429</v>
      </c>
      <c r="AQ381" s="327">
        <f t="shared" si="100"/>
        <v>2203.0211594999614</v>
      </c>
      <c r="AR381" s="327">
        <f t="shared" si="100"/>
        <v>0</v>
      </c>
      <c r="AS381" s="327">
        <f t="shared" si="100"/>
        <v>1589.2441200372859</v>
      </c>
      <c r="AT381" s="327">
        <f t="shared" si="100"/>
        <v>21.920608552238427</v>
      </c>
      <c r="AU381" s="327">
        <f t="shared" si="100"/>
        <v>32.88091282835763</v>
      </c>
      <c r="AV381" s="327">
        <f t="shared" si="100"/>
        <v>21.920608552238427</v>
      </c>
      <c r="AW381" s="327">
        <f t="shared" si="100"/>
        <v>43.841217104476854</v>
      </c>
      <c r="AX381" s="327">
        <f t="shared" si="100"/>
        <v>131.52365131343052</v>
      </c>
      <c r="AY381" s="327">
        <f t="shared" si="100"/>
        <v>32.88091282835763</v>
      </c>
      <c r="AZ381" s="327">
        <f t="shared" si="100"/>
        <v>32.88091282835763</v>
      </c>
      <c r="BA381" s="327">
        <f t="shared" si="100"/>
        <v>21.920608552238427</v>
      </c>
      <c r="BB381" s="327">
        <f t="shared" si="100"/>
        <v>10.960304276119214</v>
      </c>
      <c r="BC381" s="327">
        <f t="shared" si="96"/>
        <v>153.44425986566898</v>
      </c>
      <c r="BD381" s="327">
        <f t="shared" si="96"/>
        <v>54.801521380596071</v>
      </c>
      <c r="BE381" s="327">
        <f t="shared" si="96"/>
        <v>54.801521380596071</v>
      </c>
      <c r="BF381" s="327">
        <f t="shared" si="92"/>
        <v>32.88091282835763</v>
      </c>
    </row>
    <row r="382" spans="2:58" ht="14.25">
      <c r="B382" s="6" t="s">
        <v>217</v>
      </c>
      <c r="C382" s="1852" t="s">
        <v>35</v>
      </c>
      <c r="D382" s="1911" t="s">
        <v>36</v>
      </c>
      <c r="E382" s="1912" t="s">
        <v>15</v>
      </c>
      <c r="F382" s="1572" t="s">
        <v>16</v>
      </c>
      <c r="G382" s="1940">
        <v>17.39</v>
      </c>
      <c r="H382" s="1941">
        <v>5947.7319763944088</v>
      </c>
      <c r="I382" s="1941">
        <v>5947.7319763944088</v>
      </c>
      <c r="J382" s="1941">
        <v>5947.7319763944088</v>
      </c>
      <c r="K382" s="1851">
        <v>12.2</v>
      </c>
      <c r="R382" s="327">
        <f t="shared" si="93"/>
        <v>72562.330112011783</v>
      </c>
      <c r="S382" s="327">
        <f t="shared" si="99"/>
        <v>28727.545445985015</v>
      </c>
      <c r="T382" s="327">
        <f t="shared" si="99"/>
        <v>1189.5463952788821</v>
      </c>
      <c r="U382" s="327">
        <f t="shared" si="99"/>
        <v>11954.941272552762</v>
      </c>
      <c r="V382" s="327">
        <f t="shared" si="99"/>
        <v>0</v>
      </c>
      <c r="W382" s="327">
        <f t="shared" si="99"/>
        <v>27181.13513212245</v>
      </c>
      <c r="X382" s="327">
        <f t="shared" si="99"/>
        <v>118.9546395278882</v>
      </c>
      <c r="Y382" s="327">
        <f t="shared" si="99"/>
        <v>178.43195929183227</v>
      </c>
      <c r="Z382" s="327">
        <f t="shared" si="99"/>
        <v>118.9546395278882</v>
      </c>
      <c r="AA382" s="327">
        <f t="shared" si="99"/>
        <v>237.90927905577641</v>
      </c>
      <c r="AB382" s="327">
        <f t="shared" si="99"/>
        <v>713.72783716732908</v>
      </c>
      <c r="AC382" s="327">
        <f t="shared" si="99"/>
        <v>178.43195929183227</v>
      </c>
      <c r="AD382" s="327">
        <f t="shared" si="99"/>
        <v>178.43195929183227</v>
      </c>
      <c r="AE382" s="327">
        <f t="shared" si="99"/>
        <v>118.9546395278882</v>
      </c>
      <c r="AF382" s="327">
        <f t="shared" si="99"/>
        <v>59.477319763944102</v>
      </c>
      <c r="AG382" s="327">
        <f t="shared" si="94"/>
        <v>832.68247669521725</v>
      </c>
      <c r="AH382" s="327">
        <f t="shared" si="94"/>
        <v>297.38659881972052</v>
      </c>
      <c r="AI382" s="327">
        <f t="shared" si="94"/>
        <v>297.38659881972052</v>
      </c>
      <c r="AJ382" s="327">
        <f t="shared" si="91"/>
        <v>178.43195929183227</v>
      </c>
      <c r="AK382" s="1336" t="s">
        <v>1596</v>
      </c>
      <c r="AL382" s="89" t="s">
        <v>1596</v>
      </c>
      <c r="AM382" s="1336" t="s">
        <v>1596</v>
      </c>
      <c r="AN382" s="327">
        <f t="shared" si="95"/>
        <v>72562.330112011783</v>
      </c>
      <c r="AO382" s="327">
        <f t="shared" si="100"/>
        <v>28727.545445985015</v>
      </c>
      <c r="AP382" s="327">
        <f t="shared" si="100"/>
        <v>1189.5463952788821</v>
      </c>
      <c r="AQ382" s="327">
        <f t="shared" si="100"/>
        <v>11954.941272552762</v>
      </c>
      <c r="AR382" s="327">
        <f t="shared" si="100"/>
        <v>0</v>
      </c>
      <c r="AS382" s="327">
        <f t="shared" si="100"/>
        <v>27181.13513212245</v>
      </c>
      <c r="AT382" s="327">
        <f t="shared" si="100"/>
        <v>118.9546395278882</v>
      </c>
      <c r="AU382" s="327">
        <f t="shared" si="100"/>
        <v>178.43195929183227</v>
      </c>
      <c r="AV382" s="327">
        <f t="shared" si="100"/>
        <v>118.9546395278882</v>
      </c>
      <c r="AW382" s="327">
        <f t="shared" si="100"/>
        <v>237.90927905577641</v>
      </c>
      <c r="AX382" s="327">
        <f t="shared" si="100"/>
        <v>713.72783716732908</v>
      </c>
      <c r="AY382" s="327">
        <f t="shared" si="100"/>
        <v>178.43195929183227</v>
      </c>
      <c r="AZ382" s="327">
        <f t="shared" si="100"/>
        <v>178.43195929183227</v>
      </c>
      <c r="BA382" s="327">
        <f t="shared" si="100"/>
        <v>118.9546395278882</v>
      </c>
      <c r="BB382" s="327">
        <f t="shared" si="100"/>
        <v>59.477319763944102</v>
      </c>
      <c r="BC382" s="327">
        <f t="shared" si="96"/>
        <v>832.68247669521725</v>
      </c>
      <c r="BD382" s="327">
        <f t="shared" si="96"/>
        <v>297.38659881972052</v>
      </c>
      <c r="BE382" s="327">
        <f t="shared" si="96"/>
        <v>297.38659881972052</v>
      </c>
      <c r="BF382" s="327">
        <f t="shared" si="92"/>
        <v>178.43195929183227</v>
      </c>
    </row>
    <row r="383" spans="2:58" ht="14.25">
      <c r="B383" s="6" t="s">
        <v>217</v>
      </c>
      <c r="C383" s="1852" t="s">
        <v>35</v>
      </c>
      <c r="D383" s="1911" t="s">
        <v>23</v>
      </c>
      <c r="E383" s="1912" t="s">
        <v>15</v>
      </c>
      <c r="F383" s="1572" t="s">
        <v>16</v>
      </c>
      <c r="G383" s="1940">
        <v>17.39</v>
      </c>
      <c r="H383" s="1941">
        <v>1921.6423424511404</v>
      </c>
      <c r="I383" s="1941">
        <v>1921.6423424511404</v>
      </c>
      <c r="J383" s="1941">
        <v>1921.6423424511404</v>
      </c>
      <c r="K383" s="1851">
        <v>12.2</v>
      </c>
      <c r="R383" s="327">
        <f t="shared" si="93"/>
        <v>23444.036577903913</v>
      </c>
      <c r="S383" s="327">
        <f t="shared" si="99"/>
        <v>9281.532514039016</v>
      </c>
      <c r="T383" s="327">
        <f t="shared" si="99"/>
        <v>384.3284684902282</v>
      </c>
      <c r="U383" s="327">
        <f t="shared" si="99"/>
        <v>3862.5011083267923</v>
      </c>
      <c r="V383" s="327">
        <f t="shared" si="99"/>
        <v>0</v>
      </c>
      <c r="W383" s="327">
        <f t="shared" ref="S383:AF401" si="101">+$R383*VLOOKUP($E383,$P$5:$AF$7,W$1+3,FALSE)</f>
        <v>8781.9055050017123</v>
      </c>
      <c r="X383" s="327">
        <f t="shared" si="101"/>
        <v>38.432846849022816</v>
      </c>
      <c r="Y383" s="327">
        <f t="shared" si="101"/>
        <v>57.649270273534221</v>
      </c>
      <c r="Z383" s="327">
        <f t="shared" si="101"/>
        <v>38.432846849022816</v>
      </c>
      <c r="AA383" s="327">
        <f t="shared" si="101"/>
        <v>76.865693698045632</v>
      </c>
      <c r="AB383" s="327">
        <f t="shared" si="101"/>
        <v>230.59708109413688</v>
      </c>
      <c r="AC383" s="327">
        <f t="shared" si="101"/>
        <v>57.649270273534221</v>
      </c>
      <c r="AD383" s="327">
        <f t="shared" si="101"/>
        <v>57.649270273534221</v>
      </c>
      <c r="AE383" s="327">
        <f t="shared" si="101"/>
        <v>38.432846849022816</v>
      </c>
      <c r="AF383" s="327">
        <f t="shared" si="101"/>
        <v>19.216423424511408</v>
      </c>
      <c r="AG383" s="327">
        <f t="shared" si="94"/>
        <v>269.02992794315969</v>
      </c>
      <c r="AH383" s="327">
        <f t="shared" si="94"/>
        <v>96.082117122557051</v>
      </c>
      <c r="AI383" s="327">
        <f t="shared" si="94"/>
        <v>96.082117122557051</v>
      </c>
      <c r="AJ383" s="327">
        <f t="shared" si="91"/>
        <v>57.649270273534221</v>
      </c>
      <c r="AK383" s="1336" t="s">
        <v>1596</v>
      </c>
      <c r="AL383" s="89" t="s">
        <v>1596</v>
      </c>
      <c r="AM383" s="1336" t="s">
        <v>1596</v>
      </c>
      <c r="AN383" s="327">
        <f t="shared" si="95"/>
        <v>23444.036577903913</v>
      </c>
      <c r="AO383" s="327">
        <f t="shared" si="100"/>
        <v>9281.532514039016</v>
      </c>
      <c r="AP383" s="327">
        <f t="shared" si="100"/>
        <v>384.3284684902282</v>
      </c>
      <c r="AQ383" s="327">
        <f t="shared" si="100"/>
        <v>3862.5011083267923</v>
      </c>
      <c r="AR383" s="327">
        <f t="shared" si="100"/>
        <v>0</v>
      </c>
      <c r="AS383" s="327">
        <f t="shared" ref="AO383:BB401" si="102">+$AN383*VLOOKUP($E383,$AL$5:$BB$7,AS$1+3,FALSE)</f>
        <v>8781.9055050017123</v>
      </c>
      <c r="AT383" s="327">
        <f t="shared" si="102"/>
        <v>38.432846849022816</v>
      </c>
      <c r="AU383" s="327">
        <f t="shared" si="102"/>
        <v>57.649270273534221</v>
      </c>
      <c r="AV383" s="327">
        <f t="shared" si="102"/>
        <v>38.432846849022816</v>
      </c>
      <c r="AW383" s="327">
        <f t="shared" si="102"/>
        <v>76.865693698045632</v>
      </c>
      <c r="AX383" s="327">
        <f t="shared" si="102"/>
        <v>230.59708109413688</v>
      </c>
      <c r="AY383" s="327">
        <f t="shared" si="102"/>
        <v>57.649270273534221</v>
      </c>
      <c r="AZ383" s="327">
        <f t="shared" si="102"/>
        <v>57.649270273534221</v>
      </c>
      <c r="BA383" s="327">
        <f t="shared" si="102"/>
        <v>38.432846849022816</v>
      </c>
      <c r="BB383" s="327">
        <f t="shared" si="102"/>
        <v>19.216423424511408</v>
      </c>
      <c r="BC383" s="327">
        <f t="shared" si="96"/>
        <v>269.02992794315969</v>
      </c>
      <c r="BD383" s="327">
        <f t="shared" si="96"/>
        <v>96.082117122557051</v>
      </c>
      <c r="BE383" s="327">
        <f t="shared" si="96"/>
        <v>96.082117122557051</v>
      </c>
      <c r="BF383" s="327">
        <f t="shared" si="92"/>
        <v>57.649270273534221</v>
      </c>
    </row>
    <row r="384" spans="2:58" ht="14.25">
      <c r="B384" s="6" t="s">
        <v>217</v>
      </c>
      <c r="C384" s="1852" t="s">
        <v>35</v>
      </c>
      <c r="D384" s="1911" t="s">
        <v>37</v>
      </c>
      <c r="E384" s="1912" t="s">
        <v>15</v>
      </c>
      <c r="F384" s="1572" t="s">
        <v>16</v>
      </c>
      <c r="G384" s="1940">
        <v>17.649999999999999</v>
      </c>
      <c r="H384" s="1941">
        <v>252.64425193668848</v>
      </c>
      <c r="I384" s="1941">
        <v>252.64425193668848</v>
      </c>
      <c r="J384" s="1941">
        <v>252.64425193668848</v>
      </c>
      <c r="K384" s="1851">
        <v>12.2</v>
      </c>
      <c r="R384" s="327">
        <f t="shared" si="93"/>
        <v>3082.2598736275991</v>
      </c>
      <c r="S384" s="327">
        <f t="shared" si="101"/>
        <v>1220.2717368542062</v>
      </c>
      <c r="T384" s="327">
        <f t="shared" si="101"/>
        <v>50.528850387337705</v>
      </c>
      <c r="U384" s="327">
        <f t="shared" si="101"/>
        <v>507.81494639274382</v>
      </c>
      <c r="V384" s="327">
        <f t="shared" si="101"/>
        <v>0</v>
      </c>
      <c r="W384" s="327">
        <f t="shared" si="101"/>
        <v>1154.5842313506664</v>
      </c>
      <c r="X384" s="327">
        <f t="shared" si="101"/>
        <v>5.0528850387337707</v>
      </c>
      <c r="Y384" s="327">
        <f t="shared" si="101"/>
        <v>7.5793275581006538</v>
      </c>
      <c r="Z384" s="327">
        <f t="shared" si="101"/>
        <v>5.0528850387337707</v>
      </c>
      <c r="AA384" s="327">
        <f t="shared" si="101"/>
        <v>10.105770077467541</v>
      </c>
      <c r="AB384" s="327">
        <f t="shared" si="101"/>
        <v>30.317310232402615</v>
      </c>
      <c r="AC384" s="327">
        <f t="shared" si="101"/>
        <v>7.5793275581006538</v>
      </c>
      <c r="AD384" s="327">
        <f t="shared" si="101"/>
        <v>7.5793275581006538</v>
      </c>
      <c r="AE384" s="327">
        <f t="shared" si="101"/>
        <v>5.0528850387337707</v>
      </c>
      <c r="AF384" s="327">
        <f t="shared" si="101"/>
        <v>2.5264425193668854</v>
      </c>
      <c r="AG384" s="327">
        <f t="shared" si="94"/>
        <v>35.370195271136389</v>
      </c>
      <c r="AH384" s="327">
        <f t="shared" si="94"/>
        <v>12.632212596834426</v>
      </c>
      <c r="AI384" s="327">
        <f t="shared" si="94"/>
        <v>12.632212596834426</v>
      </c>
      <c r="AJ384" s="327">
        <f t="shared" si="91"/>
        <v>7.5793275581006538</v>
      </c>
      <c r="AK384" s="1336" t="s">
        <v>1596</v>
      </c>
      <c r="AL384" s="89" t="s">
        <v>1596</v>
      </c>
      <c r="AM384" s="1336" t="s">
        <v>1596</v>
      </c>
      <c r="AN384" s="327">
        <f t="shared" si="95"/>
        <v>3082.2598736275991</v>
      </c>
      <c r="AO384" s="327">
        <f t="shared" si="102"/>
        <v>1220.2717368542062</v>
      </c>
      <c r="AP384" s="327">
        <f t="shared" si="102"/>
        <v>50.528850387337705</v>
      </c>
      <c r="AQ384" s="327">
        <f t="shared" si="102"/>
        <v>507.81494639274382</v>
      </c>
      <c r="AR384" s="327">
        <f t="shared" si="102"/>
        <v>0</v>
      </c>
      <c r="AS384" s="327">
        <f t="shared" si="102"/>
        <v>1154.5842313506664</v>
      </c>
      <c r="AT384" s="327">
        <f t="shared" si="102"/>
        <v>5.0528850387337707</v>
      </c>
      <c r="AU384" s="327">
        <f t="shared" si="102"/>
        <v>7.5793275581006538</v>
      </c>
      <c r="AV384" s="327">
        <f t="shared" si="102"/>
        <v>5.0528850387337707</v>
      </c>
      <c r="AW384" s="327">
        <f t="shared" si="102"/>
        <v>10.105770077467541</v>
      </c>
      <c r="AX384" s="327">
        <f t="shared" si="102"/>
        <v>30.317310232402615</v>
      </c>
      <c r="AY384" s="327">
        <f t="shared" si="102"/>
        <v>7.5793275581006538</v>
      </c>
      <c r="AZ384" s="327">
        <f t="shared" si="102"/>
        <v>7.5793275581006538</v>
      </c>
      <c r="BA384" s="327">
        <f t="shared" si="102"/>
        <v>5.0528850387337707</v>
      </c>
      <c r="BB384" s="327">
        <f t="shared" si="102"/>
        <v>2.5264425193668854</v>
      </c>
      <c r="BC384" s="327">
        <f t="shared" si="96"/>
        <v>35.370195271136389</v>
      </c>
      <c r="BD384" s="327">
        <f t="shared" si="96"/>
        <v>12.632212596834426</v>
      </c>
      <c r="BE384" s="327">
        <f t="shared" si="96"/>
        <v>12.632212596834426</v>
      </c>
      <c r="BF384" s="327">
        <f t="shared" si="92"/>
        <v>7.5793275581006538</v>
      </c>
    </row>
    <row r="385" spans="2:58" ht="14.25">
      <c r="B385" s="6" t="s">
        <v>217</v>
      </c>
      <c r="C385" s="1852" t="s">
        <v>35</v>
      </c>
      <c r="D385" s="1911" t="s">
        <v>38</v>
      </c>
      <c r="E385" s="1912" t="s">
        <v>15</v>
      </c>
      <c r="F385" s="1572" t="s">
        <v>16</v>
      </c>
      <c r="G385" s="1940">
        <v>17.39</v>
      </c>
      <c r="H385" s="1941">
        <v>1477.9718292177624</v>
      </c>
      <c r="I385" s="1941">
        <v>1477.9718292177624</v>
      </c>
      <c r="J385" s="1941">
        <v>1477.9718292177624</v>
      </c>
      <c r="K385" s="1851">
        <v>12.2</v>
      </c>
      <c r="R385" s="327">
        <f t="shared" si="93"/>
        <v>18031.2563164567</v>
      </c>
      <c r="S385" s="327">
        <f t="shared" si="101"/>
        <v>7138.6039351217969</v>
      </c>
      <c r="T385" s="327">
        <f t="shared" si="101"/>
        <v>295.59436584355251</v>
      </c>
      <c r="U385" s="327">
        <f t="shared" si="101"/>
        <v>2970.7233767277021</v>
      </c>
      <c r="V385" s="327">
        <f t="shared" si="101"/>
        <v>0</v>
      </c>
      <c r="W385" s="327">
        <f t="shared" si="101"/>
        <v>6754.3312595251746</v>
      </c>
      <c r="X385" s="327">
        <f t="shared" si="101"/>
        <v>29.559436584355254</v>
      </c>
      <c r="Y385" s="327">
        <f t="shared" si="101"/>
        <v>44.339154876532874</v>
      </c>
      <c r="Z385" s="327">
        <f t="shared" si="101"/>
        <v>29.559436584355254</v>
      </c>
      <c r="AA385" s="327">
        <f t="shared" si="101"/>
        <v>59.118873168710508</v>
      </c>
      <c r="AB385" s="327">
        <f t="shared" si="101"/>
        <v>177.35661950613149</v>
      </c>
      <c r="AC385" s="327">
        <f t="shared" si="101"/>
        <v>44.339154876532874</v>
      </c>
      <c r="AD385" s="327">
        <f t="shared" si="101"/>
        <v>44.339154876532874</v>
      </c>
      <c r="AE385" s="327">
        <f t="shared" si="101"/>
        <v>29.559436584355254</v>
      </c>
      <c r="AF385" s="327">
        <f t="shared" si="101"/>
        <v>14.779718292177627</v>
      </c>
      <c r="AG385" s="327">
        <f t="shared" si="94"/>
        <v>206.91605609048673</v>
      </c>
      <c r="AH385" s="327">
        <f t="shared" si="94"/>
        <v>73.898591460888127</v>
      </c>
      <c r="AI385" s="327">
        <f t="shared" si="94"/>
        <v>73.898591460888127</v>
      </c>
      <c r="AJ385" s="327">
        <f t="shared" si="91"/>
        <v>44.339154876532874</v>
      </c>
      <c r="AK385" s="1336" t="s">
        <v>1596</v>
      </c>
      <c r="AL385" s="89" t="s">
        <v>1596</v>
      </c>
      <c r="AM385" s="1336" t="s">
        <v>1596</v>
      </c>
      <c r="AN385" s="327">
        <f t="shared" si="95"/>
        <v>18031.2563164567</v>
      </c>
      <c r="AO385" s="327">
        <f t="shared" si="102"/>
        <v>7138.6039351217969</v>
      </c>
      <c r="AP385" s="327">
        <f t="shared" si="102"/>
        <v>295.59436584355251</v>
      </c>
      <c r="AQ385" s="327">
        <f t="shared" si="102"/>
        <v>2970.7233767277021</v>
      </c>
      <c r="AR385" s="327">
        <f t="shared" si="102"/>
        <v>0</v>
      </c>
      <c r="AS385" s="327">
        <f t="shared" si="102"/>
        <v>6754.3312595251746</v>
      </c>
      <c r="AT385" s="327">
        <f t="shared" si="102"/>
        <v>29.559436584355254</v>
      </c>
      <c r="AU385" s="327">
        <f t="shared" si="102"/>
        <v>44.339154876532874</v>
      </c>
      <c r="AV385" s="327">
        <f t="shared" si="102"/>
        <v>29.559436584355254</v>
      </c>
      <c r="AW385" s="327">
        <f t="shared" si="102"/>
        <v>59.118873168710508</v>
      </c>
      <c r="AX385" s="327">
        <f t="shared" si="102"/>
        <v>177.35661950613149</v>
      </c>
      <c r="AY385" s="327">
        <f t="shared" si="102"/>
        <v>44.339154876532874</v>
      </c>
      <c r="AZ385" s="327">
        <f t="shared" si="102"/>
        <v>44.339154876532874</v>
      </c>
      <c r="BA385" s="327">
        <f t="shared" si="102"/>
        <v>29.559436584355254</v>
      </c>
      <c r="BB385" s="327">
        <f t="shared" si="102"/>
        <v>14.779718292177627</v>
      </c>
      <c r="BC385" s="327">
        <f t="shared" si="96"/>
        <v>206.91605609048673</v>
      </c>
      <c r="BD385" s="327">
        <f t="shared" si="96"/>
        <v>73.898591460888127</v>
      </c>
      <c r="BE385" s="327">
        <f t="shared" si="96"/>
        <v>73.898591460888127</v>
      </c>
      <c r="BF385" s="327">
        <f t="shared" si="92"/>
        <v>44.339154876532874</v>
      </c>
    </row>
    <row r="386" spans="2:58" ht="14.25">
      <c r="B386" s="6" t="s">
        <v>217</v>
      </c>
      <c r="C386" s="1852" t="s">
        <v>60</v>
      </c>
      <c r="D386" s="1911" t="s">
        <v>104</v>
      </c>
      <c r="E386" s="1912" t="s">
        <v>25</v>
      </c>
      <c r="F386" s="1572" t="s">
        <v>16</v>
      </c>
      <c r="G386" s="1940">
        <v>17.46</v>
      </c>
      <c r="H386" s="1941">
        <v>0</v>
      </c>
      <c r="I386" s="1881">
        <v>0</v>
      </c>
      <c r="J386" s="1862">
        <v>0</v>
      </c>
      <c r="K386" s="1851">
        <v>9.08</v>
      </c>
      <c r="R386" s="327">
        <f t="shared" si="93"/>
        <v>0</v>
      </c>
      <c r="S386" s="327">
        <f t="shared" si="101"/>
        <v>0</v>
      </c>
      <c r="T386" s="327">
        <f t="shared" si="101"/>
        <v>0</v>
      </c>
      <c r="U386" s="327">
        <f t="shared" si="101"/>
        <v>0</v>
      </c>
      <c r="V386" s="327">
        <f t="shared" si="101"/>
        <v>0</v>
      </c>
      <c r="W386" s="327">
        <f t="shared" si="101"/>
        <v>0</v>
      </c>
      <c r="X386" s="327">
        <f t="shared" si="101"/>
        <v>0</v>
      </c>
      <c r="Y386" s="327">
        <f t="shared" si="101"/>
        <v>0</v>
      </c>
      <c r="Z386" s="327">
        <f t="shared" si="101"/>
        <v>0</v>
      </c>
      <c r="AA386" s="327">
        <f t="shared" si="101"/>
        <v>0</v>
      </c>
      <c r="AB386" s="327">
        <f t="shared" si="101"/>
        <v>0</v>
      </c>
      <c r="AC386" s="327">
        <f t="shared" si="101"/>
        <v>0</v>
      </c>
      <c r="AD386" s="327">
        <f t="shared" si="101"/>
        <v>0</v>
      </c>
      <c r="AE386" s="327">
        <f t="shared" si="101"/>
        <v>0</v>
      </c>
      <c r="AF386" s="327">
        <f t="shared" si="101"/>
        <v>0</v>
      </c>
      <c r="AG386" s="327">
        <f t="shared" si="94"/>
        <v>0</v>
      </c>
      <c r="AH386" s="327">
        <f t="shared" si="94"/>
        <v>0</v>
      </c>
      <c r="AI386" s="327">
        <f t="shared" si="94"/>
        <v>0</v>
      </c>
      <c r="AJ386" s="327">
        <f t="shared" si="91"/>
        <v>0</v>
      </c>
      <c r="AK386" s="1336" t="s">
        <v>1596</v>
      </c>
      <c r="AL386" s="89" t="s">
        <v>1596</v>
      </c>
      <c r="AM386" s="1336" t="s">
        <v>1596</v>
      </c>
      <c r="AN386" s="327">
        <f t="shared" si="95"/>
        <v>0</v>
      </c>
      <c r="AO386" s="327">
        <f t="shared" si="102"/>
        <v>0</v>
      </c>
      <c r="AP386" s="327">
        <f t="shared" si="102"/>
        <v>0</v>
      </c>
      <c r="AQ386" s="327">
        <f t="shared" si="102"/>
        <v>0</v>
      </c>
      <c r="AR386" s="327">
        <f t="shared" si="102"/>
        <v>0</v>
      </c>
      <c r="AS386" s="327">
        <f t="shared" si="102"/>
        <v>0</v>
      </c>
      <c r="AT386" s="327">
        <f t="shared" si="102"/>
        <v>0</v>
      </c>
      <c r="AU386" s="327">
        <f t="shared" si="102"/>
        <v>0</v>
      </c>
      <c r="AV386" s="327">
        <f t="shared" si="102"/>
        <v>0</v>
      </c>
      <c r="AW386" s="327">
        <f t="shared" si="102"/>
        <v>0</v>
      </c>
      <c r="AX386" s="327">
        <f t="shared" si="102"/>
        <v>0</v>
      </c>
      <c r="AY386" s="327">
        <f t="shared" si="102"/>
        <v>0</v>
      </c>
      <c r="AZ386" s="327">
        <f t="shared" si="102"/>
        <v>0</v>
      </c>
      <c r="BA386" s="327">
        <f t="shared" si="102"/>
        <v>0</v>
      </c>
      <c r="BB386" s="327">
        <f t="shared" si="102"/>
        <v>0</v>
      </c>
      <c r="BC386" s="327">
        <f t="shared" si="96"/>
        <v>0</v>
      </c>
      <c r="BD386" s="327">
        <f t="shared" si="96"/>
        <v>0</v>
      </c>
      <c r="BE386" s="327">
        <f t="shared" si="96"/>
        <v>0</v>
      </c>
      <c r="BF386" s="327">
        <f t="shared" si="92"/>
        <v>0</v>
      </c>
    </row>
    <row r="387" spans="2:58" ht="14.25">
      <c r="B387" s="6" t="s">
        <v>217</v>
      </c>
      <c r="C387" s="1852" t="s">
        <v>60</v>
      </c>
      <c r="D387" s="1911" t="s">
        <v>105</v>
      </c>
      <c r="E387" s="1912" t="s">
        <v>25</v>
      </c>
      <c r="F387" s="1572" t="s">
        <v>16</v>
      </c>
      <c r="G387" s="1940">
        <v>17.79</v>
      </c>
      <c r="H387" s="1941">
        <v>0</v>
      </c>
      <c r="I387" s="1881">
        <v>0</v>
      </c>
      <c r="J387" s="1862">
        <v>0</v>
      </c>
      <c r="K387" s="1851">
        <v>9.08</v>
      </c>
      <c r="R387" s="327">
        <f t="shared" si="93"/>
        <v>0</v>
      </c>
      <c r="S387" s="327">
        <f t="shared" si="101"/>
        <v>0</v>
      </c>
      <c r="T387" s="327">
        <f t="shared" si="101"/>
        <v>0</v>
      </c>
      <c r="U387" s="327">
        <f t="shared" si="101"/>
        <v>0</v>
      </c>
      <c r="V387" s="327">
        <f t="shared" si="101"/>
        <v>0</v>
      </c>
      <c r="W387" s="327">
        <f t="shared" si="101"/>
        <v>0</v>
      </c>
      <c r="X387" s="327">
        <f t="shared" si="101"/>
        <v>0</v>
      </c>
      <c r="Y387" s="327">
        <f t="shared" si="101"/>
        <v>0</v>
      </c>
      <c r="Z387" s="327">
        <f t="shared" si="101"/>
        <v>0</v>
      </c>
      <c r="AA387" s="327">
        <f t="shared" si="101"/>
        <v>0</v>
      </c>
      <c r="AB387" s="327">
        <f t="shared" si="101"/>
        <v>0</v>
      </c>
      <c r="AC387" s="327">
        <f t="shared" si="101"/>
        <v>0</v>
      </c>
      <c r="AD387" s="327">
        <f t="shared" si="101"/>
        <v>0</v>
      </c>
      <c r="AE387" s="327">
        <f t="shared" si="101"/>
        <v>0</v>
      </c>
      <c r="AF387" s="327">
        <f t="shared" si="101"/>
        <v>0</v>
      </c>
      <c r="AG387" s="327">
        <f t="shared" si="94"/>
        <v>0</v>
      </c>
      <c r="AH387" s="327">
        <f t="shared" si="94"/>
        <v>0</v>
      </c>
      <c r="AI387" s="327">
        <f t="shared" si="94"/>
        <v>0</v>
      </c>
      <c r="AJ387" s="327">
        <f t="shared" si="91"/>
        <v>0</v>
      </c>
      <c r="AK387" s="1336" t="s">
        <v>1596</v>
      </c>
      <c r="AL387" s="89" t="s">
        <v>1596</v>
      </c>
      <c r="AM387" s="1336" t="s">
        <v>1596</v>
      </c>
      <c r="AN387" s="327">
        <f t="shared" si="95"/>
        <v>0</v>
      </c>
      <c r="AO387" s="327">
        <f t="shared" si="102"/>
        <v>0</v>
      </c>
      <c r="AP387" s="327">
        <f t="shared" si="102"/>
        <v>0</v>
      </c>
      <c r="AQ387" s="327">
        <f t="shared" si="102"/>
        <v>0</v>
      </c>
      <c r="AR387" s="327">
        <f t="shared" si="102"/>
        <v>0</v>
      </c>
      <c r="AS387" s="327">
        <f t="shared" si="102"/>
        <v>0</v>
      </c>
      <c r="AT387" s="327">
        <f t="shared" si="102"/>
        <v>0</v>
      </c>
      <c r="AU387" s="327">
        <f t="shared" si="102"/>
        <v>0</v>
      </c>
      <c r="AV387" s="327">
        <f t="shared" si="102"/>
        <v>0</v>
      </c>
      <c r="AW387" s="327">
        <f t="shared" si="102"/>
        <v>0</v>
      </c>
      <c r="AX387" s="327">
        <f t="shared" si="102"/>
        <v>0</v>
      </c>
      <c r="AY387" s="327">
        <f t="shared" si="102"/>
        <v>0</v>
      </c>
      <c r="AZ387" s="327">
        <f t="shared" si="102"/>
        <v>0</v>
      </c>
      <c r="BA387" s="327">
        <f t="shared" si="102"/>
        <v>0</v>
      </c>
      <c r="BB387" s="327">
        <f t="shared" si="102"/>
        <v>0</v>
      </c>
      <c r="BC387" s="327">
        <f t="shared" si="96"/>
        <v>0</v>
      </c>
      <c r="BD387" s="327">
        <f t="shared" si="96"/>
        <v>0</v>
      </c>
      <c r="BE387" s="327">
        <f t="shared" si="96"/>
        <v>0</v>
      </c>
      <c r="BF387" s="327">
        <f t="shared" si="92"/>
        <v>0</v>
      </c>
    </row>
    <row r="388" spans="2:58" ht="14.25">
      <c r="B388" s="6" t="s">
        <v>217</v>
      </c>
      <c r="C388" s="1852" t="s">
        <v>60</v>
      </c>
      <c r="D388" s="1911" t="s">
        <v>218</v>
      </c>
      <c r="E388" s="1912" t="s">
        <v>25</v>
      </c>
      <c r="F388" s="1572" t="s">
        <v>16</v>
      </c>
      <c r="G388" s="1940">
        <v>17.39</v>
      </c>
      <c r="H388" s="1941">
        <v>8343.2714234278046</v>
      </c>
      <c r="I388" s="1881">
        <v>8343.2714234278046</v>
      </c>
      <c r="J388" s="1862">
        <v>8343.2714234278046</v>
      </c>
      <c r="K388" s="1851">
        <v>9.08</v>
      </c>
      <c r="R388" s="327">
        <f t="shared" si="93"/>
        <v>75756.904524724465</v>
      </c>
      <c r="S388" s="327">
        <f t="shared" si="101"/>
        <v>40298.000975156283</v>
      </c>
      <c r="T388" s="327">
        <f t="shared" si="101"/>
        <v>1668.6542846855612</v>
      </c>
      <c r="U388" s="327">
        <f t="shared" si="101"/>
        <v>16769.975561089886</v>
      </c>
      <c r="V388" s="327">
        <f t="shared" si="101"/>
        <v>0</v>
      </c>
      <c r="W388" s="327">
        <f t="shared" si="101"/>
        <v>12097.743563970318</v>
      </c>
      <c r="X388" s="327">
        <f t="shared" si="101"/>
        <v>166.8654284685561</v>
      </c>
      <c r="Y388" s="327">
        <f t="shared" si="101"/>
        <v>250.2981427028341</v>
      </c>
      <c r="Z388" s="327">
        <f t="shared" si="101"/>
        <v>166.8654284685561</v>
      </c>
      <c r="AA388" s="327">
        <f t="shared" si="101"/>
        <v>333.73085693711221</v>
      </c>
      <c r="AB388" s="327">
        <f t="shared" si="101"/>
        <v>1001.1925708113364</v>
      </c>
      <c r="AC388" s="327">
        <f t="shared" si="101"/>
        <v>250.2981427028341</v>
      </c>
      <c r="AD388" s="327">
        <f t="shared" si="101"/>
        <v>250.2981427028341</v>
      </c>
      <c r="AE388" s="327">
        <f t="shared" si="101"/>
        <v>166.8654284685561</v>
      </c>
      <c r="AF388" s="327">
        <f t="shared" si="101"/>
        <v>83.432714234278052</v>
      </c>
      <c r="AG388" s="327">
        <f t="shared" si="94"/>
        <v>1168.0579992798928</v>
      </c>
      <c r="AH388" s="327">
        <f t="shared" si="94"/>
        <v>417.16357117139029</v>
      </c>
      <c r="AI388" s="327">
        <f t="shared" si="94"/>
        <v>417.16357117139029</v>
      </c>
      <c r="AJ388" s="327">
        <f t="shared" si="91"/>
        <v>250.2981427028341</v>
      </c>
      <c r="AK388" s="1336" t="s">
        <v>1596</v>
      </c>
      <c r="AL388" s="89" t="s">
        <v>1596</v>
      </c>
      <c r="AM388" s="1336" t="s">
        <v>1596</v>
      </c>
      <c r="AN388" s="327">
        <f t="shared" si="95"/>
        <v>75756.904524724465</v>
      </c>
      <c r="AO388" s="327">
        <f t="shared" si="102"/>
        <v>40298.000975156283</v>
      </c>
      <c r="AP388" s="327">
        <f t="shared" si="102"/>
        <v>1668.6542846855612</v>
      </c>
      <c r="AQ388" s="327">
        <f t="shared" si="102"/>
        <v>16769.975561089886</v>
      </c>
      <c r="AR388" s="327">
        <f t="shared" si="102"/>
        <v>0</v>
      </c>
      <c r="AS388" s="327">
        <f t="shared" si="102"/>
        <v>12097.743563970318</v>
      </c>
      <c r="AT388" s="327">
        <f t="shared" si="102"/>
        <v>166.8654284685561</v>
      </c>
      <c r="AU388" s="327">
        <f t="shared" si="102"/>
        <v>250.2981427028341</v>
      </c>
      <c r="AV388" s="327">
        <f t="shared" si="102"/>
        <v>166.8654284685561</v>
      </c>
      <c r="AW388" s="327">
        <f t="shared" si="102"/>
        <v>333.73085693711221</v>
      </c>
      <c r="AX388" s="327">
        <f t="shared" si="102"/>
        <v>1001.1925708113364</v>
      </c>
      <c r="AY388" s="327">
        <f t="shared" si="102"/>
        <v>250.2981427028341</v>
      </c>
      <c r="AZ388" s="327">
        <f t="shared" si="102"/>
        <v>250.2981427028341</v>
      </c>
      <c r="BA388" s="327">
        <f t="shared" si="102"/>
        <v>166.8654284685561</v>
      </c>
      <c r="BB388" s="327">
        <f t="shared" si="102"/>
        <v>83.432714234278052</v>
      </c>
      <c r="BC388" s="327">
        <f t="shared" si="96"/>
        <v>1168.0579992798928</v>
      </c>
      <c r="BD388" s="327">
        <f t="shared" si="96"/>
        <v>417.16357117139029</v>
      </c>
      <c r="BE388" s="327">
        <f t="shared" si="96"/>
        <v>417.16357117139029</v>
      </c>
      <c r="BF388" s="327">
        <f t="shared" si="92"/>
        <v>250.2981427028341</v>
      </c>
    </row>
    <row r="389" spans="2:58" ht="14.25">
      <c r="B389" s="6" t="s">
        <v>217</v>
      </c>
      <c r="C389" s="1852" t="s">
        <v>60</v>
      </c>
      <c r="D389" s="1911" t="s">
        <v>219</v>
      </c>
      <c r="E389" s="1912" t="s">
        <v>25</v>
      </c>
      <c r="F389" s="1572" t="s">
        <v>16</v>
      </c>
      <c r="G389" s="1940">
        <v>17.46</v>
      </c>
      <c r="H389" s="1941">
        <v>1312.7164900605353</v>
      </c>
      <c r="I389" s="1881">
        <v>1312.7164900605353</v>
      </c>
      <c r="J389" s="1862">
        <v>1312.7164900605353</v>
      </c>
      <c r="K389" s="1851">
        <v>9.08</v>
      </c>
      <c r="R389" s="327">
        <f t="shared" si="93"/>
        <v>11919.465729749661</v>
      </c>
      <c r="S389" s="327">
        <f t="shared" si="101"/>
        <v>6340.4206469923847</v>
      </c>
      <c r="T389" s="327">
        <f t="shared" si="101"/>
        <v>262.54329801210713</v>
      </c>
      <c r="U389" s="327">
        <f t="shared" si="101"/>
        <v>2638.5601450216759</v>
      </c>
      <c r="V389" s="327">
        <f t="shared" si="101"/>
        <v>0</v>
      </c>
      <c r="W389" s="327">
        <f t="shared" si="101"/>
        <v>1903.4389105877765</v>
      </c>
      <c r="X389" s="327">
        <f t="shared" si="101"/>
        <v>26.254329801210712</v>
      </c>
      <c r="Y389" s="327">
        <f t="shared" si="101"/>
        <v>39.381494701816059</v>
      </c>
      <c r="Z389" s="327">
        <f t="shared" si="101"/>
        <v>26.254329801210712</v>
      </c>
      <c r="AA389" s="327">
        <f t="shared" si="101"/>
        <v>52.508659602421424</v>
      </c>
      <c r="AB389" s="327">
        <f t="shared" si="101"/>
        <v>157.52597880726424</v>
      </c>
      <c r="AC389" s="327">
        <f t="shared" si="101"/>
        <v>39.381494701816059</v>
      </c>
      <c r="AD389" s="327">
        <f t="shared" si="101"/>
        <v>39.381494701816059</v>
      </c>
      <c r="AE389" s="327">
        <f t="shared" si="101"/>
        <v>26.254329801210712</v>
      </c>
      <c r="AF389" s="327">
        <f t="shared" si="101"/>
        <v>13.127164900605356</v>
      </c>
      <c r="AG389" s="327">
        <f t="shared" si="94"/>
        <v>183.78030860847497</v>
      </c>
      <c r="AH389" s="327">
        <f t="shared" si="94"/>
        <v>65.635824503026782</v>
      </c>
      <c r="AI389" s="327">
        <f t="shared" si="94"/>
        <v>65.635824503026782</v>
      </c>
      <c r="AJ389" s="327">
        <f t="shared" si="91"/>
        <v>39.381494701816059</v>
      </c>
      <c r="AK389" s="1336" t="s">
        <v>1596</v>
      </c>
      <c r="AL389" s="89" t="s">
        <v>1596</v>
      </c>
      <c r="AM389" s="1336" t="s">
        <v>1596</v>
      </c>
      <c r="AN389" s="327">
        <f t="shared" si="95"/>
        <v>11919.465729749661</v>
      </c>
      <c r="AO389" s="327">
        <f t="shared" si="102"/>
        <v>6340.4206469923847</v>
      </c>
      <c r="AP389" s="327">
        <f t="shared" si="102"/>
        <v>262.54329801210713</v>
      </c>
      <c r="AQ389" s="327">
        <f t="shared" si="102"/>
        <v>2638.5601450216759</v>
      </c>
      <c r="AR389" s="327">
        <f t="shared" si="102"/>
        <v>0</v>
      </c>
      <c r="AS389" s="327">
        <f t="shared" si="102"/>
        <v>1903.4389105877765</v>
      </c>
      <c r="AT389" s="327">
        <f t="shared" si="102"/>
        <v>26.254329801210712</v>
      </c>
      <c r="AU389" s="327">
        <f t="shared" si="102"/>
        <v>39.381494701816059</v>
      </c>
      <c r="AV389" s="327">
        <f t="shared" si="102"/>
        <v>26.254329801210712</v>
      </c>
      <c r="AW389" s="327">
        <f t="shared" si="102"/>
        <v>52.508659602421424</v>
      </c>
      <c r="AX389" s="327">
        <f t="shared" si="102"/>
        <v>157.52597880726424</v>
      </c>
      <c r="AY389" s="327">
        <f t="shared" si="102"/>
        <v>39.381494701816059</v>
      </c>
      <c r="AZ389" s="327">
        <f t="shared" si="102"/>
        <v>39.381494701816059</v>
      </c>
      <c r="BA389" s="327">
        <f t="shared" si="102"/>
        <v>26.254329801210712</v>
      </c>
      <c r="BB389" s="327">
        <f t="shared" si="102"/>
        <v>13.127164900605356</v>
      </c>
      <c r="BC389" s="327">
        <f t="shared" si="96"/>
        <v>183.78030860847497</v>
      </c>
      <c r="BD389" s="327">
        <f t="shared" si="96"/>
        <v>65.635824503026782</v>
      </c>
      <c r="BE389" s="327">
        <f t="shared" si="96"/>
        <v>65.635824503026782</v>
      </c>
      <c r="BF389" s="327">
        <f t="shared" si="92"/>
        <v>39.381494701816059</v>
      </c>
    </row>
    <row r="390" spans="2:58" ht="14.25">
      <c r="B390" s="6" t="s">
        <v>217</v>
      </c>
      <c r="C390" s="1852" t="s">
        <v>60</v>
      </c>
      <c r="D390" s="1911" t="s">
        <v>107</v>
      </c>
      <c r="E390" s="1912" t="s">
        <v>25</v>
      </c>
      <c r="F390" s="1572" t="s">
        <v>16</v>
      </c>
      <c r="G390" s="1940">
        <v>17.79</v>
      </c>
      <c r="H390" s="1941">
        <v>53.367620351161101</v>
      </c>
      <c r="I390" s="1881">
        <v>53.367620351161101</v>
      </c>
      <c r="J390" s="1862">
        <v>53.367620351161101</v>
      </c>
      <c r="K390" s="1851">
        <v>9.08</v>
      </c>
      <c r="R390" s="327">
        <f t="shared" si="93"/>
        <v>484.57799278854282</v>
      </c>
      <c r="S390" s="327">
        <f t="shared" si="101"/>
        <v>257.76560629610805</v>
      </c>
      <c r="T390" s="327">
        <f t="shared" si="101"/>
        <v>10.673524070232222</v>
      </c>
      <c r="U390" s="327">
        <f t="shared" si="101"/>
        <v>107.26891690583381</v>
      </c>
      <c r="V390" s="327">
        <f t="shared" si="101"/>
        <v>0</v>
      </c>
      <c r="W390" s="327">
        <f t="shared" si="101"/>
        <v>77.383049509183607</v>
      </c>
      <c r="X390" s="327">
        <f t="shared" si="101"/>
        <v>1.0673524070232221</v>
      </c>
      <c r="Y390" s="327">
        <f t="shared" si="101"/>
        <v>1.601028610534833</v>
      </c>
      <c r="Z390" s="327">
        <f t="shared" si="101"/>
        <v>1.0673524070232221</v>
      </c>
      <c r="AA390" s="327">
        <f t="shared" si="101"/>
        <v>2.1347048140464442</v>
      </c>
      <c r="AB390" s="327">
        <f t="shared" si="101"/>
        <v>6.4041144421393321</v>
      </c>
      <c r="AC390" s="327">
        <f t="shared" si="101"/>
        <v>1.601028610534833</v>
      </c>
      <c r="AD390" s="327">
        <f t="shared" si="101"/>
        <v>1.601028610534833</v>
      </c>
      <c r="AE390" s="327">
        <f t="shared" si="101"/>
        <v>1.0673524070232221</v>
      </c>
      <c r="AF390" s="327">
        <f t="shared" si="101"/>
        <v>0.53367620351161105</v>
      </c>
      <c r="AG390" s="327">
        <f t="shared" si="94"/>
        <v>7.4714668491625549</v>
      </c>
      <c r="AH390" s="327">
        <f t="shared" si="94"/>
        <v>2.6683810175580556</v>
      </c>
      <c r="AI390" s="327">
        <f t="shared" si="94"/>
        <v>2.6683810175580556</v>
      </c>
      <c r="AJ390" s="327">
        <f t="shared" si="91"/>
        <v>1.601028610534833</v>
      </c>
      <c r="AK390" s="1336" t="s">
        <v>1596</v>
      </c>
      <c r="AL390" s="89" t="s">
        <v>1596</v>
      </c>
      <c r="AM390" s="1336" t="s">
        <v>1596</v>
      </c>
      <c r="AN390" s="327">
        <f t="shared" si="95"/>
        <v>484.57799278854282</v>
      </c>
      <c r="AO390" s="327">
        <f t="shared" si="102"/>
        <v>257.76560629610805</v>
      </c>
      <c r="AP390" s="327">
        <f t="shared" si="102"/>
        <v>10.673524070232222</v>
      </c>
      <c r="AQ390" s="327">
        <f t="shared" si="102"/>
        <v>107.26891690583381</v>
      </c>
      <c r="AR390" s="327">
        <f t="shared" si="102"/>
        <v>0</v>
      </c>
      <c r="AS390" s="327">
        <f t="shared" si="102"/>
        <v>77.383049509183607</v>
      </c>
      <c r="AT390" s="327">
        <f t="shared" si="102"/>
        <v>1.0673524070232221</v>
      </c>
      <c r="AU390" s="327">
        <f t="shared" si="102"/>
        <v>1.601028610534833</v>
      </c>
      <c r="AV390" s="327">
        <f t="shared" si="102"/>
        <v>1.0673524070232221</v>
      </c>
      <c r="AW390" s="327">
        <f t="shared" si="102"/>
        <v>2.1347048140464442</v>
      </c>
      <c r="AX390" s="327">
        <f t="shared" si="102"/>
        <v>6.4041144421393321</v>
      </c>
      <c r="AY390" s="327">
        <f t="shared" si="102"/>
        <v>1.601028610534833</v>
      </c>
      <c r="AZ390" s="327">
        <f t="shared" si="102"/>
        <v>1.601028610534833</v>
      </c>
      <c r="BA390" s="327">
        <f t="shared" si="102"/>
        <v>1.0673524070232221</v>
      </c>
      <c r="BB390" s="327">
        <f t="shared" si="102"/>
        <v>0.53367620351161105</v>
      </c>
      <c r="BC390" s="327">
        <f t="shared" si="96"/>
        <v>7.4714668491625549</v>
      </c>
      <c r="BD390" s="327">
        <f t="shared" si="96"/>
        <v>2.6683810175580556</v>
      </c>
      <c r="BE390" s="327">
        <f t="shared" si="96"/>
        <v>2.6683810175580556</v>
      </c>
      <c r="BF390" s="327">
        <f t="shared" si="92"/>
        <v>1.601028610534833</v>
      </c>
    </row>
    <row r="391" spans="2:58" ht="14.25">
      <c r="B391" s="6" t="s">
        <v>217</v>
      </c>
      <c r="C391" s="1852" t="s">
        <v>60</v>
      </c>
      <c r="D391" s="1911" t="s">
        <v>106</v>
      </c>
      <c r="E391" s="1912" t="s">
        <v>25</v>
      </c>
      <c r="F391" s="1572" t="s">
        <v>16</v>
      </c>
      <c r="G391" s="1940">
        <v>17.649999999999999</v>
      </c>
      <c r="H391" s="1941">
        <v>379.01588831524441</v>
      </c>
      <c r="I391" s="1881">
        <v>379.01588831524441</v>
      </c>
      <c r="J391" s="1862">
        <v>379.01588831524441</v>
      </c>
      <c r="K391" s="1851">
        <v>9.08</v>
      </c>
      <c r="R391" s="327">
        <f t="shared" si="93"/>
        <v>3441.4642659024194</v>
      </c>
      <c r="S391" s="327">
        <f t="shared" si="101"/>
        <v>1830.6467405626302</v>
      </c>
      <c r="T391" s="327">
        <f t="shared" si="101"/>
        <v>75.803177663048899</v>
      </c>
      <c r="U391" s="327">
        <f t="shared" si="101"/>
        <v>761.82193551364117</v>
      </c>
      <c r="V391" s="327">
        <f t="shared" si="101"/>
        <v>0</v>
      </c>
      <c r="W391" s="327">
        <f t="shared" si="101"/>
        <v>549.57303805710444</v>
      </c>
      <c r="X391" s="327">
        <f t="shared" si="101"/>
        <v>7.5803177663048888</v>
      </c>
      <c r="Y391" s="327">
        <f t="shared" si="101"/>
        <v>11.370476649457331</v>
      </c>
      <c r="Z391" s="327">
        <f t="shared" si="101"/>
        <v>7.5803177663048888</v>
      </c>
      <c r="AA391" s="327">
        <f t="shared" si="101"/>
        <v>15.160635532609778</v>
      </c>
      <c r="AB391" s="327">
        <f t="shared" si="101"/>
        <v>45.481906597829322</v>
      </c>
      <c r="AC391" s="327">
        <f t="shared" si="101"/>
        <v>11.370476649457331</v>
      </c>
      <c r="AD391" s="327">
        <f t="shared" si="101"/>
        <v>11.370476649457331</v>
      </c>
      <c r="AE391" s="327">
        <f t="shared" si="101"/>
        <v>7.5803177663048888</v>
      </c>
      <c r="AF391" s="327">
        <f t="shared" si="101"/>
        <v>3.7901588831524444</v>
      </c>
      <c r="AG391" s="327">
        <f t="shared" si="94"/>
        <v>53.062224364134224</v>
      </c>
      <c r="AH391" s="327">
        <f t="shared" si="94"/>
        <v>18.950794415762225</v>
      </c>
      <c r="AI391" s="327">
        <f t="shared" si="94"/>
        <v>18.950794415762225</v>
      </c>
      <c r="AJ391" s="327">
        <f t="shared" si="91"/>
        <v>11.370476649457331</v>
      </c>
      <c r="AK391" s="1336" t="s">
        <v>1596</v>
      </c>
      <c r="AL391" s="89" t="s">
        <v>1596</v>
      </c>
      <c r="AM391" s="1336" t="s">
        <v>1596</v>
      </c>
      <c r="AN391" s="327">
        <f t="shared" si="95"/>
        <v>3441.4642659024194</v>
      </c>
      <c r="AO391" s="327">
        <f t="shared" si="102"/>
        <v>1830.6467405626302</v>
      </c>
      <c r="AP391" s="327">
        <f t="shared" si="102"/>
        <v>75.803177663048899</v>
      </c>
      <c r="AQ391" s="327">
        <f t="shared" si="102"/>
        <v>761.82193551364117</v>
      </c>
      <c r="AR391" s="327">
        <f t="shared" si="102"/>
        <v>0</v>
      </c>
      <c r="AS391" s="327">
        <f t="shared" si="102"/>
        <v>549.57303805710444</v>
      </c>
      <c r="AT391" s="327">
        <f t="shared" si="102"/>
        <v>7.5803177663048888</v>
      </c>
      <c r="AU391" s="327">
        <f t="shared" si="102"/>
        <v>11.370476649457331</v>
      </c>
      <c r="AV391" s="327">
        <f t="shared" si="102"/>
        <v>7.5803177663048888</v>
      </c>
      <c r="AW391" s="327">
        <f t="shared" si="102"/>
        <v>15.160635532609778</v>
      </c>
      <c r="AX391" s="327">
        <f t="shared" si="102"/>
        <v>45.481906597829322</v>
      </c>
      <c r="AY391" s="327">
        <f t="shared" si="102"/>
        <v>11.370476649457331</v>
      </c>
      <c r="AZ391" s="327">
        <f t="shared" si="102"/>
        <v>11.370476649457331</v>
      </c>
      <c r="BA391" s="327">
        <f t="shared" si="102"/>
        <v>7.5803177663048888</v>
      </c>
      <c r="BB391" s="327">
        <f t="shared" si="102"/>
        <v>3.7901588831524444</v>
      </c>
      <c r="BC391" s="327">
        <f t="shared" si="96"/>
        <v>53.062224364134224</v>
      </c>
      <c r="BD391" s="327">
        <f t="shared" si="96"/>
        <v>18.950794415762225</v>
      </c>
      <c r="BE391" s="327">
        <f t="shared" si="96"/>
        <v>18.950794415762225</v>
      </c>
      <c r="BF391" s="327">
        <f t="shared" si="92"/>
        <v>11.370476649457331</v>
      </c>
    </row>
    <row r="392" spans="2:58" ht="14.25">
      <c r="B392" s="6" t="s">
        <v>217</v>
      </c>
      <c r="C392" s="1852" t="s">
        <v>60</v>
      </c>
      <c r="D392" s="1911" t="s">
        <v>109</v>
      </c>
      <c r="E392" s="1912" t="s">
        <v>25</v>
      </c>
      <c r="F392" s="1572" t="s">
        <v>16</v>
      </c>
      <c r="G392" s="1940">
        <v>17.39</v>
      </c>
      <c r="H392" s="1941">
        <v>958.60427970079706</v>
      </c>
      <c r="I392" s="1881">
        <v>958.60427970079706</v>
      </c>
      <c r="J392" s="1862">
        <v>958.60427970079706</v>
      </c>
      <c r="K392" s="1851">
        <v>9.08</v>
      </c>
      <c r="R392" s="327">
        <f t="shared" si="93"/>
        <v>8704.1268596832379</v>
      </c>
      <c r="S392" s="327">
        <f t="shared" si="101"/>
        <v>4630.0586709548488</v>
      </c>
      <c r="T392" s="327">
        <f t="shared" si="101"/>
        <v>191.72085594015945</v>
      </c>
      <c r="U392" s="327">
        <f t="shared" si="101"/>
        <v>1926.794602198602</v>
      </c>
      <c r="V392" s="327">
        <f t="shared" si="101"/>
        <v>0</v>
      </c>
      <c r="W392" s="327">
        <f t="shared" si="101"/>
        <v>1389.9762055661561</v>
      </c>
      <c r="X392" s="327">
        <f t="shared" si="101"/>
        <v>19.172085594015943</v>
      </c>
      <c r="Y392" s="327">
        <f t="shared" si="101"/>
        <v>28.758128391023909</v>
      </c>
      <c r="Z392" s="327">
        <f t="shared" si="101"/>
        <v>19.172085594015943</v>
      </c>
      <c r="AA392" s="327">
        <f t="shared" si="101"/>
        <v>38.344171188031886</v>
      </c>
      <c r="AB392" s="327">
        <f t="shared" si="101"/>
        <v>115.03251356409564</v>
      </c>
      <c r="AC392" s="327">
        <f t="shared" si="101"/>
        <v>28.758128391023909</v>
      </c>
      <c r="AD392" s="327">
        <f t="shared" si="101"/>
        <v>28.758128391023909</v>
      </c>
      <c r="AE392" s="327">
        <f t="shared" si="101"/>
        <v>19.172085594015943</v>
      </c>
      <c r="AF392" s="327">
        <f t="shared" si="101"/>
        <v>9.5860427970079716</v>
      </c>
      <c r="AG392" s="327">
        <f t="shared" si="94"/>
        <v>134.20459915811162</v>
      </c>
      <c r="AH392" s="327">
        <f t="shared" si="94"/>
        <v>47.930213985039863</v>
      </c>
      <c r="AI392" s="327">
        <f t="shared" si="94"/>
        <v>47.930213985039863</v>
      </c>
      <c r="AJ392" s="327">
        <f t="shared" si="91"/>
        <v>28.758128391023909</v>
      </c>
      <c r="AK392" s="1336" t="s">
        <v>1596</v>
      </c>
      <c r="AL392" s="89" t="s">
        <v>1596</v>
      </c>
      <c r="AM392" s="1336" t="s">
        <v>1596</v>
      </c>
      <c r="AN392" s="327">
        <f t="shared" si="95"/>
        <v>8704.1268596832379</v>
      </c>
      <c r="AO392" s="327">
        <f t="shared" si="102"/>
        <v>4630.0586709548488</v>
      </c>
      <c r="AP392" s="327">
        <f t="shared" si="102"/>
        <v>191.72085594015945</v>
      </c>
      <c r="AQ392" s="327">
        <f t="shared" si="102"/>
        <v>1926.794602198602</v>
      </c>
      <c r="AR392" s="327">
        <f t="shared" si="102"/>
        <v>0</v>
      </c>
      <c r="AS392" s="327">
        <f t="shared" si="102"/>
        <v>1389.9762055661561</v>
      </c>
      <c r="AT392" s="327">
        <f t="shared" si="102"/>
        <v>19.172085594015943</v>
      </c>
      <c r="AU392" s="327">
        <f t="shared" si="102"/>
        <v>28.758128391023909</v>
      </c>
      <c r="AV392" s="327">
        <f t="shared" si="102"/>
        <v>19.172085594015943</v>
      </c>
      <c r="AW392" s="327">
        <f t="shared" si="102"/>
        <v>38.344171188031886</v>
      </c>
      <c r="AX392" s="327">
        <f t="shared" si="102"/>
        <v>115.03251356409564</v>
      </c>
      <c r="AY392" s="327">
        <f t="shared" si="102"/>
        <v>28.758128391023909</v>
      </c>
      <c r="AZ392" s="327">
        <f t="shared" si="102"/>
        <v>28.758128391023909</v>
      </c>
      <c r="BA392" s="327">
        <f t="shared" si="102"/>
        <v>19.172085594015943</v>
      </c>
      <c r="BB392" s="327">
        <f t="shared" si="102"/>
        <v>9.5860427970079716</v>
      </c>
      <c r="BC392" s="327">
        <f t="shared" si="96"/>
        <v>134.20459915811162</v>
      </c>
      <c r="BD392" s="327">
        <f t="shared" si="96"/>
        <v>47.930213985039863</v>
      </c>
      <c r="BE392" s="327">
        <f t="shared" si="96"/>
        <v>47.930213985039863</v>
      </c>
      <c r="BF392" s="327">
        <f t="shared" si="92"/>
        <v>28.758128391023909</v>
      </c>
    </row>
    <row r="393" spans="2:58" ht="14.25">
      <c r="B393" s="6" t="s">
        <v>217</v>
      </c>
      <c r="C393" s="1852" t="s">
        <v>60</v>
      </c>
      <c r="D393" s="1911" t="s">
        <v>108</v>
      </c>
      <c r="E393" s="1912" t="s">
        <v>25</v>
      </c>
      <c r="F393" s="1572" t="s">
        <v>16</v>
      </c>
      <c r="G393" s="1940">
        <v>17.71</v>
      </c>
      <c r="H393" s="1941">
        <v>2613.7863491139951</v>
      </c>
      <c r="I393" s="1881">
        <v>2613.7863491139951</v>
      </c>
      <c r="J393" s="1862">
        <v>2613.7863491139951</v>
      </c>
      <c r="K393" s="1851">
        <v>9.08</v>
      </c>
      <c r="R393" s="327">
        <f t="shared" si="93"/>
        <v>23733.180049955077</v>
      </c>
      <c r="S393" s="327">
        <f t="shared" si="101"/>
        <v>12624.588066220595</v>
      </c>
      <c r="T393" s="327">
        <f t="shared" si="101"/>
        <v>522.75726982279912</v>
      </c>
      <c r="U393" s="327">
        <f t="shared" si="101"/>
        <v>5253.7105617191301</v>
      </c>
      <c r="V393" s="327">
        <f t="shared" si="101"/>
        <v>0</v>
      </c>
      <c r="W393" s="327">
        <f t="shared" si="101"/>
        <v>3789.9902062152937</v>
      </c>
      <c r="X393" s="327">
        <f t="shared" si="101"/>
        <v>52.275726982279913</v>
      </c>
      <c r="Y393" s="327">
        <f t="shared" si="101"/>
        <v>78.413590473419845</v>
      </c>
      <c r="Z393" s="327">
        <f t="shared" si="101"/>
        <v>52.275726982279913</v>
      </c>
      <c r="AA393" s="327">
        <f t="shared" si="101"/>
        <v>104.55145396455983</v>
      </c>
      <c r="AB393" s="327">
        <f t="shared" si="101"/>
        <v>313.65436189367938</v>
      </c>
      <c r="AC393" s="327">
        <f t="shared" si="101"/>
        <v>78.413590473419845</v>
      </c>
      <c r="AD393" s="327">
        <f t="shared" si="101"/>
        <v>78.413590473419845</v>
      </c>
      <c r="AE393" s="327">
        <f t="shared" si="101"/>
        <v>52.275726982279913</v>
      </c>
      <c r="AF393" s="327">
        <f t="shared" si="101"/>
        <v>26.137863491139957</v>
      </c>
      <c r="AG393" s="327">
        <f t="shared" si="94"/>
        <v>365.93008887595937</v>
      </c>
      <c r="AH393" s="327">
        <f t="shared" si="94"/>
        <v>130.68931745569978</v>
      </c>
      <c r="AI393" s="327">
        <f t="shared" si="94"/>
        <v>130.68931745569978</v>
      </c>
      <c r="AJ393" s="327">
        <f t="shared" si="94"/>
        <v>78.413590473419845</v>
      </c>
      <c r="AK393" s="1336" t="s">
        <v>1596</v>
      </c>
      <c r="AL393" s="89" t="s">
        <v>1596</v>
      </c>
      <c r="AM393" s="1336" t="s">
        <v>1596</v>
      </c>
      <c r="AN393" s="327">
        <f t="shared" si="95"/>
        <v>23733.180049955077</v>
      </c>
      <c r="AO393" s="327">
        <f t="shared" si="102"/>
        <v>12624.588066220595</v>
      </c>
      <c r="AP393" s="327">
        <f t="shared" si="102"/>
        <v>522.75726982279912</v>
      </c>
      <c r="AQ393" s="327">
        <f t="shared" si="102"/>
        <v>5253.7105617191301</v>
      </c>
      <c r="AR393" s="327">
        <f t="shared" si="102"/>
        <v>0</v>
      </c>
      <c r="AS393" s="327">
        <f t="shared" si="102"/>
        <v>3789.9902062152937</v>
      </c>
      <c r="AT393" s="327">
        <f t="shared" si="102"/>
        <v>52.275726982279913</v>
      </c>
      <c r="AU393" s="327">
        <f t="shared" si="102"/>
        <v>78.413590473419845</v>
      </c>
      <c r="AV393" s="327">
        <f t="shared" si="102"/>
        <v>52.275726982279913</v>
      </c>
      <c r="AW393" s="327">
        <f t="shared" si="102"/>
        <v>104.55145396455983</v>
      </c>
      <c r="AX393" s="327">
        <f t="shared" si="102"/>
        <v>313.65436189367938</v>
      </c>
      <c r="AY393" s="327">
        <f t="shared" si="102"/>
        <v>78.413590473419845</v>
      </c>
      <c r="AZ393" s="327">
        <f t="shared" si="102"/>
        <v>78.413590473419845</v>
      </c>
      <c r="BA393" s="327">
        <f t="shared" si="102"/>
        <v>52.275726982279913</v>
      </c>
      <c r="BB393" s="327">
        <f t="shared" si="102"/>
        <v>26.137863491139957</v>
      </c>
      <c r="BC393" s="327">
        <f t="shared" si="96"/>
        <v>365.93008887595937</v>
      </c>
      <c r="BD393" s="327">
        <f t="shared" si="96"/>
        <v>130.68931745569978</v>
      </c>
      <c r="BE393" s="327">
        <f t="shared" si="96"/>
        <v>130.68931745569978</v>
      </c>
      <c r="BF393" s="327">
        <f t="shared" si="96"/>
        <v>78.413590473419845</v>
      </c>
    </row>
    <row r="394" spans="2:58" ht="14.25">
      <c r="B394" s="6" t="s">
        <v>217</v>
      </c>
      <c r="C394" s="1852" t="s">
        <v>60</v>
      </c>
      <c r="D394" s="1911" t="s">
        <v>220</v>
      </c>
      <c r="E394" s="1912" t="s">
        <v>25</v>
      </c>
      <c r="F394" s="1572" t="s">
        <v>16</v>
      </c>
      <c r="G394" s="1940">
        <v>17.79</v>
      </c>
      <c r="H394" s="1941">
        <v>82.077658932057346</v>
      </c>
      <c r="I394" s="1881">
        <v>82.077658932057346</v>
      </c>
      <c r="J394" s="1862">
        <v>82.077658932057346</v>
      </c>
      <c r="K394" s="1851">
        <v>9.08</v>
      </c>
      <c r="R394" s="327">
        <f t="shared" ref="R394:R457" si="103">+I394*VLOOKUP($E394,$P$5:$R$7,3,FALSE)</f>
        <v>745.26514310308073</v>
      </c>
      <c r="S394" s="327">
        <f t="shared" si="101"/>
        <v>396.43509264183689</v>
      </c>
      <c r="T394" s="327">
        <f t="shared" si="101"/>
        <v>16.415531786411474</v>
      </c>
      <c r="U394" s="327">
        <f t="shared" si="101"/>
        <v>164.97609445343525</v>
      </c>
      <c r="V394" s="327">
        <f t="shared" si="101"/>
        <v>0</v>
      </c>
      <c r="W394" s="327">
        <f t="shared" si="101"/>
        <v>119.01260545148317</v>
      </c>
      <c r="X394" s="327">
        <f t="shared" si="101"/>
        <v>1.6415531786411472</v>
      </c>
      <c r="Y394" s="327">
        <f t="shared" si="101"/>
        <v>2.4623297679617204</v>
      </c>
      <c r="Z394" s="327">
        <f t="shared" si="101"/>
        <v>1.6415531786411472</v>
      </c>
      <c r="AA394" s="327">
        <f t="shared" si="101"/>
        <v>3.2831063572822945</v>
      </c>
      <c r="AB394" s="327">
        <f t="shared" si="101"/>
        <v>9.8493190718468817</v>
      </c>
      <c r="AC394" s="327">
        <f t="shared" si="101"/>
        <v>2.4623297679617204</v>
      </c>
      <c r="AD394" s="327">
        <f t="shared" si="101"/>
        <v>2.4623297679617204</v>
      </c>
      <c r="AE394" s="327">
        <f t="shared" si="101"/>
        <v>1.6415531786411472</v>
      </c>
      <c r="AF394" s="327">
        <f t="shared" si="101"/>
        <v>0.82077658932057362</v>
      </c>
      <c r="AG394" s="327">
        <f t="shared" ref="AG394:AJ457" si="104">+$R394*VLOOKUP($E394,$P$5:$AJ$7,AG$1+3,FALSE)</f>
        <v>11.49087225048803</v>
      </c>
      <c r="AH394" s="327">
        <f t="shared" si="104"/>
        <v>4.1038829466028686</v>
      </c>
      <c r="AI394" s="327">
        <f t="shared" si="104"/>
        <v>4.1038829466028686</v>
      </c>
      <c r="AJ394" s="327">
        <f t="shared" si="104"/>
        <v>2.4623297679617204</v>
      </c>
      <c r="AK394" s="1336" t="s">
        <v>1596</v>
      </c>
      <c r="AL394" s="89" t="s">
        <v>1596</v>
      </c>
      <c r="AM394" s="1336" t="s">
        <v>1596</v>
      </c>
      <c r="AN394" s="327">
        <f t="shared" ref="AN394:AN457" si="105">+J394*K394</f>
        <v>745.26514310308073</v>
      </c>
      <c r="AO394" s="327">
        <f t="shared" si="102"/>
        <v>396.43509264183689</v>
      </c>
      <c r="AP394" s="327">
        <f t="shared" si="102"/>
        <v>16.415531786411474</v>
      </c>
      <c r="AQ394" s="327">
        <f t="shared" si="102"/>
        <v>164.97609445343525</v>
      </c>
      <c r="AR394" s="327">
        <f t="shared" si="102"/>
        <v>0</v>
      </c>
      <c r="AS394" s="327">
        <f t="shared" si="102"/>
        <v>119.01260545148317</v>
      </c>
      <c r="AT394" s="327">
        <f t="shared" si="102"/>
        <v>1.6415531786411472</v>
      </c>
      <c r="AU394" s="327">
        <f t="shared" si="102"/>
        <v>2.4623297679617204</v>
      </c>
      <c r="AV394" s="327">
        <f t="shared" si="102"/>
        <v>1.6415531786411472</v>
      </c>
      <c r="AW394" s="327">
        <f t="shared" si="102"/>
        <v>3.2831063572822945</v>
      </c>
      <c r="AX394" s="327">
        <f t="shared" si="102"/>
        <v>9.8493190718468817</v>
      </c>
      <c r="AY394" s="327">
        <f t="shared" si="102"/>
        <v>2.4623297679617204</v>
      </c>
      <c r="AZ394" s="327">
        <f t="shared" si="102"/>
        <v>2.4623297679617204</v>
      </c>
      <c r="BA394" s="327">
        <f t="shared" si="102"/>
        <v>1.6415531786411472</v>
      </c>
      <c r="BB394" s="327">
        <f t="shared" si="102"/>
        <v>0.82077658932057362</v>
      </c>
      <c r="BC394" s="327">
        <f t="shared" ref="BC394:BF457" si="106">+$AN394*VLOOKUP($E394,$AL$5:$BF$7,BC$1+3,FALSE)</f>
        <v>11.49087225048803</v>
      </c>
      <c r="BD394" s="327">
        <f t="shared" si="106"/>
        <v>4.1038829466028686</v>
      </c>
      <c r="BE394" s="327">
        <f t="shared" si="106"/>
        <v>4.1038829466028686</v>
      </c>
      <c r="BF394" s="327">
        <f t="shared" si="106"/>
        <v>2.4623297679617204</v>
      </c>
    </row>
    <row r="395" spans="2:58" ht="14.25">
      <c r="B395" s="6" t="s">
        <v>217</v>
      </c>
      <c r="C395" s="1852" t="s">
        <v>60</v>
      </c>
      <c r="D395" s="1911" t="s">
        <v>61</v>
      </c>
      <c r="E395" s="1912" t="s">
        <v>25</v>
      </c>
      <c r="F395" s="1572" t="s">
        <v>16</v>
      </c>
      <c r="G395" s="1940">
        <v>17.39</v>
      </c>
      <c r="H395" s="1941">
        <v>4098.3756655927054</v>
      </c>
      <c r="I395" s="1881">
        <v>4098.3756655927054</v>
      </c>
      <c r="J395" s="1862">
        <v>4098.3756655927054</v>
      </c>
      <c r="K395" s="1851">
        <v>9.08</v>
      </c>
      <c r="R395" s="327">
        <f t="shared" si="103"/>
        <v>37213.251043581768</v>
      </c>
      <c r="S395" s="327">
        <f t="shared" si="101"/>
        <v>19795.154464812764</v>
      </c>
      <c r="T395" s="327">
        <f t="shared" si="101"/>
        <v>819.67513311854134</v>
      </c>
      <c r="U395" s="327">
        <f t="shared" si="101"/>
        <v>8237.7350878413381</v>
      </c>
      <c r="V395" s="327">
        <f t="shared" si="101"/>
        <v>0</v>
      </c>
      <c r="W395" s="327">
        <f t="shared" si="101"/>
        <v>5942.6447151094244</v>
      </c>
      <c r="X395" s="327">
        <f t="shared" si="101"/>
        <v>81.96751331185412</v>
      </c>
      <c r="Y395" s="327">
        <f t="shared" si="101"/>
        <v>122.95126996778116</v>
      </c>
      <c r="Z395" s="327">
        <f t="shared" si="101"/>
        <v>81.96751331185412</v>
      </c>
      <c r="AA395" s="327">
        <f t="shared" si="101"/>
        <v>163.93502662370824</v>
      </c>
      <c r="AB395" s="327">
        <f t="shared" si="101"/>
        <v>491.80507987112463</v>
      </c>
      <c r="AC395" s="327">
        <f t="shared" si="101"/>
        <v>122.95126996778116</v>
      </c>
      <c r="AD395" s="327">
        <f t="shared" si="101"/>
        <v>122.95126996778116</v>
      </c>
      <c r="AE395" s="327">
        <f t="shared" si="101"/>
        <v>81.96751331185412</v>
      </c>
      <c r="AF395" s="327">
        <f t="shared" si="101"/>
        <v>40.98375665592706</v>
      </c>
      <c r="AG395" s="327">
        <f t="shared" si="104"/>
        <v>573.77259318297888</v>
      </c>
      <c r="AH395" s="327">
        <f t="shared" si="104"/>
        <v>204.91878327963533</v>
      </c>
      <c r="AI395" s="327">
        <f t="shared" si="104"/>
        <v>204.91878327963533</v>
      </c>
      <c r="AJ395" s="327">
        <f t="shared" si="104"/>
        <v>122.95126996778116</v>
      </c>
      <c r="AK395" s="1336" t="s">
        <v>1596</v>
      </c>
      <c r="AL395" s="89" t="s">
        <v>1596</v>
      </c>
      <c r="AM395" s="1336" t="s">
        <v>1596</v>
      </c>
      <c r="AN395" s="327">
        <f t="shared" si="105"/>
        <v>37213.251043581768</v>
      </c>
      <c r="AO395" s="327">
        <f t="shared" si="102"/>
        <v>19795.154464812764</v>
      </c>
      <c r="AP395" s="327">
        <f t="shared" si="102"/>
        <v>819.67513311854134</v>
      </c>
      <c r="AQ395" s="327">
        <f t="shared" si="102"/>
        <v>8237.7350878413381</v>
      </c>
      <c r="AR395" s="327">
        <f t="shared" si="102"/>
        <v>0</v>
      </c>
      <c r="AS395" s="327">
        <f t="shared" si="102"/>
        <v>5942.6447151094244</v>
      </c>
      <c r="AT395" s="327">
        <f t="shared" si="102"/>
        <v>81.96751331185412</v>
      </c>
      <c r="AU395" s="327">
        <f t="shared" si="102"/>
        <v>122.95126996778116</v>
      </c>
      <c r="AV395" s="327">
        <f t="shared" si="102"/>
        <v>81.96751331185412</v>
      </c>
      <c r="AW395" s="327">
        <f t="shared" si="102"/>
        <v>163.93502662370824</v>
      </c>
      <c r="AX395" s="327">
        <f t="shared" si="102"/>
        <v>491.80507987112463</v>
      </c>
      <c r="AY395" s="327">
        <f t="shared" si="102"/>
        <v>122.95126996778116</v>
      </c>
      <c r="AZ395" s="327">
        <f t="shared" si="102"/>
        <v>122.95126996778116</v>
      </c>
      <c r="BA395" s="327">
        <f t="shared" si="102"/>
        <v>81.96751331185412</v>
      </c>
      <c r="BB395" s="327">
        <f t="shared" si="102"/>
        <v>40.98375665592706</v>
      </c>
      <c r="BC395" s="327">
        <f t="shared" si="106"/>
        <v>573.77259318297888</v>
      </c>
      <c r="BD395" s="327">
        <f t="shared" si="106"/>
        <v>204.91878327963533</v>
      </c>
      <c r="BE395" s="327">
        <f t="shared" si="106"/>
        <v>204.91878327963533</v>
      </c>
      <c r="BF395" s="327">
        <f t="shared" si="106"/>
        <v>122.95126996778116</v>
      </c>
    </row>
    <row r="396" spans="2:58" ht="14.25">
      <c r="B396" s="6" t="s">
        <v>217</v>
      </c>
      <c r="C396" s="1852" t="s">
        <v>60</v>
      </c>
      <c r="D396" s="1911" t="s">
        <v>221</v>
      </c>
      <c r="E396" s="1912" t="s">
        <v>25</v>
      </c>
      <c r="F396" s="1572" t="s">
        <v>16</v>
      </c>
      <c r="G396" s="1940">
        <v>17.48</v>
      </c>
      <c r="H396" s="1941">
        <v>1188.6832517940231</v>
      </c>
      <c r="I396" s="1881">
        <v>1188.6832517940231</v>
      </c>
      <c r="J396" s="1862">
        <v>1188.6832517940231</v>
      </c>
      <c r="K396" s="1851">
        <v>9.08</v>
      </c>
      <c r="R396" s="327">
        <f t="shared" si="103"/>
        <v>10793.24392628973</v>
      </c>
      <c r="S396" s="327">
        <f t="shared" si="101"/>
        <v>5741.3401061651302</v>
      </c>
      <c r="T396" s="327">
        <f t="shared" si="101"/>
        <v>237.73665035880467</v>
      </c>
      <c r="U396" s="327">
        <f t="shared" si="101"/>
        <v>2389.2533361059859</v>
      </c>
      <c r="V396" s="327">
        <f t="shared" si="101"/>
        <v>0</v>
      </c>
      <c r="W396" s="327">
        <f t="shared" si="101"/>
        <v>1723.5907151013337</v>
      </c>
      <c r="X396" s="327">
        <f t="shared" si="101"/>
        <v>23.773665035880462</v>
      </c>
      <c r="Y396" s="327">
        <f t="shared" si="101"/>
        <v>35.66049755382069</v>
      </c>
      <c r="Z396" s="327">
        <f t="shared" si="101"/>
        <v>23.773665035880462</v>
      </c>
      <c r="AA396" s="327">
        <f t="shared" si="101"/>
        <v>47.547330071760925</v>
      </c>
      <c r="AB396" s="327">
        <f t="shared" si="101"/>
        <v>142.64199021528276</v>
      </c>
      <c r="AC396" s="327">
        <f t="shared" si="101"/>
        <v>35.66049755382069</v>
      </c>
      <c r="AD396" s="327">
        <f t="shared" si="101"/>
        <v>35.66049755382069</v>
      </c>
      <c r="AE396" s="327">
        <f t="shared" si="101"/>
        <v>23.773665035880462</v>
      </c>
      <c r="AF396" s="327">
        <f t="shared" si="101"/>
        <v>11.886832517940231</v>
      </c>
      <c r="AG396" s="327">
        <f t="shared" si="104"/>
        <v>166.41565525116326</v>
      </c>
      <c r="AH396" s="327">
        <f t="shared" si="104"/>
        <v>59.434162589701167</v>
      </c>
      <c r="AI396" s="327">
        <f t="shared" si="104"/>
        <v>59.434162589701167</v>
      </c>
      <c r="AJ396" s="327">
        <f t="shared" si="104"/>
        <v>35.66049755382069</v>
      </c>
      <c r="AK396" s="1336" t="s">
        <v>1596</v>
      </c>
      <c r="AL396" s="89" t="s">
        <v>1596</v>
      </c>
      <c r="AM396" s="1336" t="s">
        <v>1596</v>
      </c>
      <c r="AN396" s="327">
        <f t="shared" si="105"/>
        <v>10793.24392628973</v>
      </c>
      <c r="AO396" s="327">
        <f t="shared" si="102"/>
        <v>5741.3401061651302</v>
      </c>
      <c r="AP396" s="327">
        <f t="shared" si="102"/>
        <v>237.73665035880467</v>
      </c>
      <c r="AQ396" s="327">
        <f t="shared" si="102"/>
        <v>2389.2533361059859</v>
      </c>
      <c r="AR396" s="327">
        <f t="shared" si="102"/>
        <v>0</v>
      </c>
      <c r="AS396" s="327">
        <f t="shared" si="102"/>
        <v>1723.5907151013337</v>
      </c>
      <c r="AT396" s="327">
        <f t="shared" si="102"/>
        <v>23.773665035880462</v>
      </c>
      <c r="AU396" s="327">
        <f t="shared" si="102"/>
        <v>35.66049755382069</v>
      </c>
      <c r="AV396" s="327">
        <f t="shared" si="102"/>
        <v>23.773665035880462</v>
      </c>
      <c r="AW396" s="327">
        <f t="shared" si="102"/>
        <v>47.547330071760925</v>
      </c>
      <c r="AX396" s="327">
        <f t="shared" si="102"/>
        <v>142.64199021528276</v>
      </c>
      <c r="AY396" s="327">
        <f t="shared" si="102"/>
        <v>35.66049755382069</v>
      </c>
      <c r="AZ396" s="327">
        <f t="shared" si="102"/>
        <v>35.66049755382069</v>
      </c>
      <c r="BA396" s="327">
        <f t="shared" si="102"/>
        <v>23.773665035880462</v>
      </c>
      <c r="BB396" s="327">
        <f t="shared" si="102"/>
        <v>11.886832517940231</v>
      </c>
      <c r="BC396" s="327">
        <f t="shared" si="106"/>
        <v>166.41565525116326</v>
      </c>
      <c r="BD396" s="327">
        <f t="shared" si="106"/>
        <v>59.434162589701167</v>
      </c>
      <c r="BE396" s="327">
        <f t="shared" si="106"/>
        <v>59.434162589701167</v>
      </c>
      <c r="BF396" s="327">
        <f t="shared" si="106"/>
        <v>35.66049755382069</v>
      </c>
    </row>
    <row r="397" spans="2:58" ht="14.25">
      <c r="B397" s="6" t="s">
        <v>217</v>
      </c>
      <c r="C397" s="1852" t="s">
        <v>60</v>
      </c>
      <c r="D397" s="1911" t="s">
        <v>259</v>
      </c>
      <c r="E397" s="1912" t="s">
        <v>25</v>
      </c>
      <c r="F397" s="1572" t="s">
        <v>16</v>
      </c>
      <c r="G397" s="1940">
        <v>17.71</v>
      </c>
      <c r="H397" s="1941">
        <v>918.79336053226893</v>
      </c>
      <c r="I397" s="1881">
        <v>918.79336053226893</v>
      </c>
      <c r="J397" s="1862">
        <v>918.79336053226893</v>
      </c>
      <c r="K397" s="1851">
        <v>9.08</v>
      </c>
      <c r="R397" s="327">
        <f t="shared" si="103"/>
        <v>8342.6437136330023</v>
      </c>
      <c r="S397" s="327">
        <f t="shared" si="101"/>
        <v>4437.7719313708576</v>
      </c>
      <c r="T397" s="327">
        <f t="shared" si="101"/>
        <v>183.75867210645384</v>
      </c>
      <c r="U397" s="327">
        <f t="shared" si="101"/>
        <v>1846.7746546698604</v>
      </c>
      <c r="V397" s="327">
        <f t="shared" si="101"/>
        <v>0</v>
      </c>
      <c r="W397" s="327">
        <f t="shared" si="101"/>
        <v>1332.2503727717901</v>
      </c>
      <c r="X397" s="327">
        <f t="shared" si="101"/>
        <v>18.375867210645382</v>
      </c>
      <c r="Y397" s="327">
        <f t="shared" si="101"/>
        <v>27.563800815968065</v>
      </c>
      <c r="Z397" s="327">
        <f t="shared" si="101"/>
        <v>18.375867210645382</v>
      </c>
      <c r="AA397" s="327">
        <f t="shared" si="101"/>
        <v>36.751734421290763</v>
      </c>
      <c r="AB397" s="327">
        <f t="shared" si="101"/>
        <v>110.25520326387226</v>
      </c>
      <c r="AC397" s="327">
        <f t="shared" si="101"/>
        <v>27.563800815968065</v>
      </c>
      <c r="AD397" s="327">
        <f t="shared" si="101"/>
        <v>27.563800815968065</v>
      </c>
      <c r="AE397" s="327">
        <f t="shared" si="101"/>
        <v>18.375867210645382</v>
      </c>
      <c r="AF397" s="327">
        <f t="shared" si="101"/>
        <v>9.1879336053226908</v>
      </c>
      <c r="AG397" s="327">
        <f t="shared" si="104"/>
        <v>128.63107047451768</v>
      </c>
      <c r="AH397" s="327">
        <f t="shared" si="104"/>
        <v>45.939668026613461</v>
      </c>
      <c r="AI397" s="327">
        <f t="shared" si="104"/>
        <v>45.939668026613461</v>
      </c>
      <c r="AJ397" s="327">
        <f t="shared" si="104"/>
        <v>27.563800815968065</v>
      </c>
      <c r="AK397" s="1336" t="s">
        <v>1596</v>
      </c>
      <c r="AL397" s="89" t="s">
        <v>1596</v>
      </c>
      <c r="AM397" s="1336" t="s">
        <v>1596</v>
      </c>
      <c r="AN397" s="327">
        <f t="shared" si="105"/>
        <v>8342.6437136330023</v>
      </c>
      <c r="AO397" s="327">
        <f t="shared" si="102"/>
        <v>4437.7719313708576</v>
      </c>
      <c r="AP397" s="327">
        <f t="shared" si="102"/>
        <v>183.75867210645384</v>
      </c>
      <c r="AQ397" s="327">
        <f t="shared" si="102"/>
        <v>1846.7746546698604</v>
      </c>
      <c r="AR397" s="327">
        <f t="shared" si="102"/>
        <v>0</v>
      </c>
      <c r="AS397" s="327">
        <f t="shared" si="102"/>
        <v>1332.2503727717901</v>
      </c>
      <c r="AT397" s="327">
        <f t="shared" si="102"/>
        <v>18.375867210645382</v>
      </c>
      <c r="AU397" s="327">
        <f t="shared" si="102"/>
        <v>27.563800815968065</v>
      </c>
      <c r="AV397" s="327">
        <f t="shared" si="102"/>
        <v>18.375867210645382</v>
      </c>
      <c r="AW397" s="327">
        <f t="shared" si="102"/>
        <v>36.751734421290763</v>
      </c>
      <c r="AX397" s="327">
        <f t="shared" si="102"/>
        <v>110.25520326387226</v>
      </c>
      <c r="AY397" s="327">
        <f t="shared" si="102"/>
        <v>27.563800815968065</v>
      </c>
      <c r="AZ397" s="327">
        <f t="shared" si="102"/>
        <v>27.563800815968065</v>
      </c>
      <c r="BA397" s="327">
        <f t="shared" si="102"/>
        <v>18.375867210645382</v>
      </c>
      <c r="BB397" s="327">
        <f t="shared" si="102"/>
        <v>9.1879336053226908</v>
      </c>
      <c r="BC397" s="327">
        <f t="shared" si="106"/>
        <v>128.63107047451768</v>
      </c>
      <c r="BD397" s="327">
        <f t="shared" si="106"/>
        <v>45.939668026613461</v>
      </c>
      <c r="BE397" s="327">
        <f t="shared" si="106"/>
        <v>45.939668026613461</v>
      </c>
      <c r="BF397" s="327">
        <f t="shared" si="106"/>
        <v>27.563800815968065</v>
      </c>
    </row>
    <row r="398" spans="2:58" ht="14.25">
      <c r="B398" s="6" t="s">
        <v>217</v>
      </c>
      <c r="C398" s="1852" t="s">
        <v>60</v>
      </c>
      <c r="D398" s="1911" t="s">
        <v>222</v>
      </c>
      <c r="E398" s="1912" t="s">
        <v>25</v>
      </c>
      <c r="F398" s="1572" t="s">
        <v>16</v>
      </c>
      <c r="G398" s="1940">
        <v>17.79</v>
      </c>
      <c r="H398" s="1941">
        <v>50.699239333603032</v>
      </c>
      <c r="I398" s="1881">
        <v>50.699239333603032</v>
      </c>
      <c r="J398" s="1862">
        <v>50.699239333603032</v>
      </c>
      <c r="K398" s="1851">
        <v>9.08</v>
      </c>
      <c r="R398" s="327">
        <f t="shared" si="103"/>
        <v>460.34909314911556</v>
      </c>
      <c r="S398" s="327">
        <f t="shared" si="101"/>
        <v>244.87732598130259</v>
      </c>
      <c r="T398" s="327">
        <f t="shared" si="101"/>
        <v>10.13984786672061</v>
      </c>
      <c r="U398" s="327">
        <f t="shared" si="101"/>
        <v>101.90547106054208</v>
      </c>
      <c r="V398" s="327">
        <f t="shared" si="101"/>
        <v>0</v>
      </c>
      <c r="W398" s="327">
        <f t="shared" si="101"/>
        <v>73.513897033724405</v>
      </c>
      <c r="X398" s="327">
        <f t="shared" si="101"/>
        <v>1.0139847866720608</v>
      </c>
      <c r="Y398" s="327">
        <f t="shared" si="101"/>
        <v>1.5209771800080909</v>
      </c>
      <c r="Z398" s="327">
        <f t="shared" si="101"/>
        <v>1.0139847866720608</v>
      </c>
      <c r="AA398" s="327">
        <f t="shared" si="101"/>
        <v>2.0279695733441216</v>
      </c>
      <c r="AB398" s="327">
        <f t="shared" si="101"/>
        <v>6.0839087200323636</v>
      </c>
      <c r="AC398" s="327">
        <f t="shared" si="101"/>
        <v>1.5209771800080909</v>
      </c>
      <c r="AD398" s="327">
        <f t="shared" si="101"/>
        <v>1.5209771800080909</v>
      </c>
      <c r="AE398" s="327">
        <f t="shared" si="101"/>
        <v>1.0139847866720608</v>
      </c>
      <c r="AF398" s="327">
        <f t="shared" si="101"/>
        <v>0.50699239333603041</v>
      </c>
      <c r="AG398" s="327">
        <f t="shared" si="104"/>
        <v>7.097893506704426</v>
      </c>
      <c r="AH398" s="327">
        <f t="shared" si="104"/>
        <v>2.5349619666801524</v>
      </c>
      <c r="AI398" s="327">
        <f t="shared" si="104"/>
        <v>2.5349619666801524</v>
      </c>
      <c r="AJ398" s="327">
        <f t="shared" si="104"/>
        <v>1.5209771800080909</v>
      </c>
      <c r="AK398" s="1336" t="s">
        <v>1596</v>
      </c>
      <c r="AL398" s="89" t="s">
        <v>1596</v>
      </c>
      <c r="AM398" s="1336" t="s">
        <v>1596</v>
      </c>
      <c r="AN398" s="327">
        <f t="shared" si="105"/>
        <v>460.34909314911556</v>
      </c>
      <c r="AO398" s="327">
        <f t="shared" si="102"/>
        <v>244.87732598130259</v>
      </c>
      <c r="AP398" s="327">
        <f t="shared" si="102"/>
        <v>10.13984786672061</v>
      </c>
      <c r="AQ398" s="327">
        <f t="shared" si="102"/>
        <v>101.90547106054208</v>
      </c>
      <c r="AR398" s="327">
        <f t="shared" si="102"/>
        <v>0</v>
      </c>
      <c r="AS398" s="327">
        <f t="shared" si="102"/>
        <v>73.513897033724405</v>
      </c>
      <c r="AT398" s="327">
        <f t="shared" si="102"/>
        <v>1.0139847866720608</v>
      </c>
      <c r="AU398" s="327">
        <f t="shared" si="102"/>
        <v>1.5209771800080909</v>
      </c>
      <c r="AV398" s="327">
        <f t="shared" si="102"/>
        <v>1.0139847866720608</v>
      </c>
      <c r="AW398" s="327">
        <f t="shared" si="102"/>
        <v>2.0279695733441216</v>
      </c>
      <c r="AX398" s="327">
        <f t="shared" si="102"/>
        <v>6.0839087200323636</v>
      </c>
      <c r="AY398" s="327">
        <f t="shared" si="102"/>
        <v>1.5209771800080909</v>
      </c>
      <c r="AZ398" s="327">
        <f t="shared" si="102"/>
        <v>1.5209771800080909</v>
      </c>
      <c r="BA398" s="327">
        <f t="shared" si="102"/>
        <v>1.0139847866720608</v>
      </c>
      <c r="BB398" s="327">
        <f t="shared" si="102"/>
        <v>0.50699239333603041</v>
      </c>
      <c r="BC398" s="327">
        <f t="shared" si="106"/>
        <v>7.097893506704426</v>
      </c>
      <c r="BD398" s="327">
        <f t="shared" si="106"/>
        <v>2.5349619666801524</v>
      </c>
      <c r="BE398" s="327">
        <f t="shared" si="106"/>
        <v>2.5349619666801524</v>
      </c>
      <c r="BF398" s="327">
        <f t="shared" si="106"/>
        <v>1.5209771800080909</v>
      </c>
    </row>
    <row r="399" spans="2:58" ht="14.25">
      <c r="B399" s="6" t="s">
        <v>217</v>
      </c>
      <c r="C399" s="1852" t="s">
        <v>60</v>
      </c>
      <c r="D399" s="1911" t="s">
        <v>223</v>
      </c>
      <c r="E399" s="1912" t="s">
        <v>25</v>
      </c>
      <c r="F399" s="1572" t="s">
        <v>16</v>
      </c>
      <c r="G399" s="1940">
        <v>17.79</v>
      </c>
      <c r="H399" s="1941">
        <v>0.60877284580445368</v>
      </c>
      <c r="I399" s="1881">
        <v>0.60877284580445368</v>
      </c>
      <c r="J399" s="1862">
        <v>0.60877284580445368</v>
      </c>
      <c r="K399" s="1851">
        <v>9.08</v>
      </c>
      <c r="R399" s="327">
        <f t="shared" si="103"/>
        <v>5.5276574399044396</v>
      </c>
      <c r="S399" s="327">
        <f t="shared" si="101"/>
        <v>2.9403728452355105</v>
      </c>
      <c r="T399" s="327">
        <f t="shared" si="101"/>
        <v>0.12175456916089077</v>
      </c>
      <c r="U399" s="327">
        <f t="shared" si="101"/>
        <v>1.2236334200669519</v>
      </c>
      <c r="V399" s="327">
        <f t="shared" si="101"/>
        <v>0</v>
      </c>
      <c r="W399" s="327">
        <f t="shared" si="101"/>
        <v>0.88272062641645799</v>
      </c>
      <c r="X399" s="327">
        <f t="shared" si="101"/>
        <v>1.2175456916089076E-2</v>
      </c>
      <c r="Y399" s="327">
        <f t="shared" si="101"/>
        <v>1.8263185374133611E-2</v>
      </c>
      <c r="Z399" s="327">
        <f t="shared" si="101"/>
        <v>1.2175456916089076E-2</v>
      </c>
      <c r="AA399" s="327">
        <f t="shared" si="101"/>
        <v>2.4350913832178151E-2</v>
      </c>
      <c r="AB399" s="327">
        <f t="shared" si="101"/>
        <v>7.3052741496534443E-2</v>
      </c>
      <c r="AC399" s="327">
        <f t="shared" si="101"/>
        <v>1.8263185374133611E-2</v>
      </c>
      <c r="AD399" s="327">
        <f t="shared" si="101"/>
        <v>1.8263185374133611E-2</v>
      </c>
      <c r="AE399" s="327">
        <f t="shared" si="101"/>
        <v>1.2175456916089076E-2</v>
      </c>
      <c r="AF399" s="327">
        <f t="shared" si="101"/>
        <v>6.0877284580445378E-3</v>
      </c>
      <c r="AG399" s="327">
        <f t="shared" si="104"/>
        <v>8.5228198412623524E-2</v>
      </c>
      <c r="AH399" s="327">
        <f t="shared" si="104"/>
        <v>3.0438642290222691E-2</v>
      </c>
      <c r="AI399" s="327">
        <f t="shared" si="104"/>
        <v>3.0438642290222691E-2</v>
      </c>
      <c r="AJ399" s="327">
        <f t="shared" si="104"/>
        <v>1.8263185374133611E-2</v>
      </c>
      <c r="AK399" s="1336" t="s">
        <v>1596</v>
      </c>
      <c r="AL399" s="89" t="s">
        <v>1596</v>
      </c>
      <c r="AM399" s="1336" t="s">
        <v>1596</v>
      </c>
      <c r="AN399" s="327">
        <f t="shared" si="105"/>
        <v>5.5276574399044396</v>
      </c>
      <c r="AO399" s="327">
        <f t="shared" si="102"/>
        <v>2.9403728452355105</v>
      </c>
      <c r="AP399" s="327">
        <f t="shared" si="102"/>
        <v>0.12175456916089077</v>
      </c>
      <c r="AQ399" s="327">
        <f t="shared" si="102"/>
        <v>1.2236334200669519</v>
      </c>
      <c r="AR399" s="327">
        <f t="shared" si="102"/>
        <v>0</v>
      </c>
      <c r="AS399" s="327">
        <f t="shared" si="102"/>
        <v>0.88272062641645799</v>
      </c>
      <c r="AT399" s="327">
        <f t="shared" si="102"/>
        <v>1.2175456916089076E-2</v>
      </c>
      <c r="AU399" s="327">
        <f t="shared" si="102"/>
        <v>1.8263185374133611E-2</v>
      </c>
      <c r="AV399" s="327">
        <f t="shared" si="102"/>
        <v>1.2175456916089076E-2</v>
      </c>
      <c r="AW399" s="327">
        <f t="shared" si="102"/>
        <v>2.4350913832178151E-2</v>
      </c>
      <c r="AX399" s="327">
        <f t="shared" si="102"/>
        <v>7.3052741496534443E-2</v>
      </c>
      <c r="AY399" s="327">
        <f t="shared" si="102"/>
        <v>1.8263185374133611E-2</v>
      </c>
      <c r="AZ399" s="327">
        <f t="shared" si="102"/>
        <v>1.8263185374133611E-2</v>
      </c>
      <c r="BA399" s="327">
        <f t="shared" si="102"/>
        <v>1.2175456916089076E-2</v>
      </c>
      <c r="BB399" s="327">
        <f t="shared" si="102"/>
        <v>6.0877284580445378E-3</v>
      </c>
      <c r="BC399" s="327">
        <f t="shared" si="106"/>
        <v>8.5228198412623524E-2</v>
      </c>
      <c r="BD399" s="327">
        <f t="shared" si="106"/>
        <v>3.0438642290222691E-2</v>
      </c>
      <c r="BE399" s="327">
        <f t="shared" si="106"/>
        <v>3.0438642290222691E-2</v>
      </c>
      <c r="BF399" s="327">
        <f t="shared" si="106"/>
        <v>1.8263185374133611E-2</v>
      </c>
    </row>
    <row r="400" spans="2:58" ht="14.25">
      <c r="B400" s="6" t="s">
        <v>217</v>
      </c>
      <c r="C400" s="1852" t="s">
        <v>113</v>
      </c>
      <c r="D400" s="1911" t="s">
        <v>114</v>
      </c>
      <c r="E400" s="1912" t="s">
        <v>25</v>
      </c>
      <c r="F400" s="1572" t="s">
        <v>16</v>
      </c>
      <c r="G400" s="1940">
        <v>17.71</v>
      </c>
      <c r="H400" s="1941">
        <v>142.71</v>
      </c>
      <c r="I400" s="1881">
        <v>142.71</v>
      </c>
      <c r="J400" s="1862">
        <v>142.71</v>
      </c>
      <c r="K400" s="1851">
        <v>9.08</v>
      </c>
      <c r="R400" s="327">
        <f t="shared" si="103"/>
        <v>1295.8068000000001</v>
      </c>
      <c r="S400" s="327">
        <f t="shared" si="101"/>
        <v>689.2892999999998</v>
      </c>
      <c r="T400" s="327">
        <f t="shared" si="101"/>
        <v>28.542000000000009</v>
      </c>
      <c r="U400" s="327">
        <f t="shared" si="101"/>
        <v>286.84709999999995</v>
      </c>
      <c r="V400" s="327">
        <f t="shared" si="101"/>
        <v>0</v>
      </c>
      <c r="W400" s="327">
        <f t="shared" si="101"/>
        <v>206.92950000000005</v>
      </c>
      <c r="X400" s="327">
        <f t="shared" si="101"/>
        <v>2.8542000000000005</v>
      </c>
      <c r="Y400" s="327">
        <f t="shared" si="101"/>
        <v>4.2812999999999999</v>
      </c>
      <c r="Z400" s="327">
        <f t="shared" si="101"/>
        <v>2.8542000000000005</v>
      </c>
      <c r="AA400" s="327">
        <f t="shared" si="101"/>
        <v>5.708400000000001</v>
      </c>
      <c r="AB400" s="327">
        <f t="shared" si="101"/>
        <v>17.1252</v>
      </c>
      <c r="AC400" s="327">
        <f t="shared" si="101"/>
        <v>4.2812999999999999</v>
      </c>
      <c r="AD400" s="327">
        <f t="shared" si="101"/>
        <v>4.2812999999999999</v>
      </c>
      <c r="AE400" s="327">
        <f t="shared" si="101"/>
        <v>2.8542000000000005</v>
      </c>
      <c r="AF400" s="327">
        <f t="shared" si="101"/>
        <v>1.4271000000000003</v>
      </c>
      <c r="AG400" s="327">
        <f t="shared" si="104"/>
        <v>19.979400000000002</v>
      </c>
      <c r="AH400" s="327">
        <f t="shared" si="104"/>
        <v>7.1355000000000022</v>
      </c>
      <c r="AI400" s="327">
        <f t="shared" si="104"/>
        <v>7.1355000000000022</v>
      </c>
      <c r="AJ400" s="327">
        <f t="shared" si="104"/>
        <v>4.2812999999999999</v>
      </c>
      <c r="AK400" s="1336" t="s">
        <v>1596</v>
      </c>
      <c r="AL400" s="89" t="s">
        <v>1596</v>
      </c>
      <c r="AM400" s="1336" t="s">
        <v>1596</v>
      </c>
      <c r="AN400" s="327">
        <f t="shared" si="105"/>
        <v>1295.8068000000001</v>
      </c>
      <c r="AO400" s="327">
        <f t="shared" si="102"/>
        <v>689.2892999999998</v>
      </c>
      <c r="AP400" s="327">
        <f t="shared" si="102"/>
        <v>28.542000000000009</v>
      </c>
      <c r="AQ400" s="327">
        <f t="shared" si="102"/>
        <v>286.84709999999995</v>
      </c>
      <c r="AR400" s="327">
        <f t="shared" si="102"/>
        <v>0</v>
      </c>
      <c r="AS400" s="327">
        <f t="shared" si="102"/>
        <v>206.92950000000005</v>
      </c>
      <c r="AT400" s="327">
        <f t="shared" si="102"/>
        <v>2.8542000000000005</v>
      </c>
      <c r="AU400" s="327">
        <f t="shared" si="102"/>
        <v>4.2812999999999999</v>
      </c>
      <c r="AV400" s="327">
        <f t="shared" si="102"/>
        <v>2.8542000000000005</v>
      </c>
      <c r="AW400" s="327">
        <f t="shared" si="102"/>
        <v>5.708400000000001</v>
      </c>
      <c r="AX400" s="327">
        <f t="shared" si="102"/>
        <v>17.1252</v>
      </c>
      <c r="AY400" s="327">
        <f t="shared" si="102"/>
        <v>4.2812999999999999</v>
      </c>
      <c r="AZ400" s="327">
        <f t="shared" si="102"/>
        <v>4.2812999999999999</v>
      </c>
      <c r="BA400" s="327">
        <f t="shared" si="102"/>
        <v>2.8542000000000005</v>
      </c>
      <c r="BB400" s="327">
        <f t="shared" si="102"/>
        <v>1.4271000000000003</v>
      </c>
      <c r="BC400" s="327">
        <f t="shared" si="106"/>
        <v>19.979400000000002</v>
      </c>
      <c r="BD400" s="327">
        <f t="shared" si="106"/>
        <v>7.1355000000000022</v>
      </c>
      <c r="BE400" s="327">
        <f t="shared" si="106"/>
        <v>7.1355000000000022</v>
      </c>
      <c r="BF400" s="327">
        <f t="shared" si="106"/>
        <v>4.2812999999999999</v>
      </c>
    </row>
    <row r="401" spans="2:58" ht="14.25">
      <c r="B401" s="6" t="s">
        <v>217</v>
      </c>
      <c r="C401" s="1852" t="s">
        <v>113</v>
      </c>
      <c r="D401" s="1911" t="s">
        <v>115</v>
      </c>
      <c r="E401" s="1912" t="s">
        <v>25</v>
      </c>
      <c r="F401" s="1572" t="s">
        <v>16</v>
      </c>
      <c r="G401" s="1940">
        <v>17.82</v>
      </c>
      <c r="H401" s="1941">
        <v>13.57</v>
      </c>
      <c r="I401" s="1881">
        <v>13.57</v>
      </c>
      <c r="J401" s="1862">
        <v>13.57</v>
      </c>
      <c r="K401" s="1851">
        <v>9.08</v>
      </c>
      <c r="R401" s="327">
        <f t="shared" si="103"/>
        <v>123.21560000000001</v>
      </c>
      <c r="S401" s="327">
        <f t="shared" si="101"/>
        <v>65.543099999999981</v>
      </c>
      <c r="T401" s="327">
        <f t="shared" si="101"/>
        <v>2.7140000000000009</v>
      </c>
      <c r="U401" s="327">
        <f t="shared" si="101"/>
        <v>27.275699999999997</v>
      </c>
      <c r="V401" s="327">
        <f t="shared" si="101"/>
        <v>0</v>
      </c>
      <c r="W401" s="327">
        <f t="shared" si="101"/>
        <v>19.676500000000004</v>
      </c>
      <c r="X401" s="327">
        <f t="shared" si="101"/>
        <v>0.27140000000000003</v>
      </c>
      <c r="Y401" s="327">
        <f t="shared" si="101"/>
        <v>0.40709999999999996</v>
      </c>
      <c r="Z401" s="327">
        <f t="shared" ref="S401:AF419" si="107">+$R401*VLOOKUP($E401,$P$5:$AF$7,Z$1+3,FALSE)</f>
        <v>0.27140000000000003</v>
      </c>
      <c r="AA401" s="327">
        <f t="shared" si="107"/>
        <v>0.54280000000000006</v>
      </c>
      <c r="AB401" s="327">
        <f t="shared" si="107"/>
        <v>1.6283999999999998</v>
      </c>
      <c r="AC401" s="327">
        <f t="shared" si="107"/>
        <v>0.40709999999999996</v>
      </c>
      <c r="AD401" s="327">
        <f t="shared" si="107"/>
        <v>0.40709999999999996</v>
      </c>
      <c r="AE401" s="327">
        <f t="shared" si="107"/>
        <v>0.27140000000000003</v>
      </c>
      <c r="AF401" s="327">
        <f t="shared" si="107"/>
        <v>0.13570000000000002</v>
      </c>
      <c r="AG401" s="327">
        <f t="shared" si="104"/>
        <v>1.8998000000000004</v>
      </c>
      <c r="AH401" s="327">
        <f t="shared" si="104"/>
        <v>0.67850000000000021</v>
      </c>
      <c r="AI401" s="327">
        <f t="shared" si="104"/>
        <v>0.67850000000000021</v>
      </c>
      <c r="AJ401" s="327">
        <f t="shared" si="104"/>
        <v>0.40709999999999996</v>
      </c>
      <c r="AK401" s="1336" t="s">
        <v>1596</v>
      </c>
      <c r="AL401" s="89" t="s">
        <v>1596</v>
      </c>
      <c r="AM401" s="1336" t="s">
        <v>1596</v>
      </c>
      <c r="AN401" s="327">
        <f t="shared" si="105"/>
        <v>123.21560000000001</v>
      </c>
      <c r="AO401" s="327">
        <f t="shared" si="102"/>
        <v>65.543099999999981</v>
      </c>
      <c r="AP401" s="327">
        <f t="shared" si="102"/>
        <v>2.7140000000000009</v>
      </c>
      <c r="AQ401" s="327">
        <f t="shared" si="102"/>
        <v>27.275699999999997</v>
      </c>
      <c r="AR401" s="327">
        <f t="shared" si="102"/>
        <v>0</v>
      </c>
      <c r="AS401" s="327">
        <f t="shared" si="102"/>
        <v>19.676500000000004</v>
      </c>
      <c r="AT401" s="327">
        <f t="shared" si="102"/>
        <v>0.27140000000000003</v>
      </c>
      <c r="AU401" s="327">
        <f t="shared" si="102"/>
        <v>0.40709999999999996</v>
      </c>
      <c r="AV401" s="327">
        <f t="shared" ref="AO401:BB419" si="108">+$AN401*VLOOKUP($E401,$AL$5:$BB$7,AV$1+3,FALSE)</f>
        <v>0.27140000000000003</v>
      </c>
      <c r="AW401" s="327">
        <f t="shared" si="108"/>
        <v>0.54280000000000006</v>
      </c>
      <c r="AX401" s="327">
        <f t="shared" si="108"/>
        <v>1.6283999999999998</v>
      </c>
      <c r="AY401" s="327">
        <f t="shared" si="108"/>
        <v>0.40709999999999996</v>
      </c>
      <c r="AZ401" s="327">
        <f t="shared" si="108"/>
        <v>0.40709999999999996</v>
      </c>
      <c r="BA401" s="327">
        <f t="shared" si="108"/>
        <v>0.27140000000000003</v>
      </c>
      <c r="BB401" s="327">
        <f t="shared" si="108"/>
        <v>0.13570000000000002</v>
      </c>
      <c r="BC401" s="327">
        <f t="shared" si="106"/>
        <v>1.8998000000000004</v>
      </c>
      <c r="BD401" s="327">
        <f t="shared" si="106"/>
        <v>0.67850000000000021</v>
      </c>
      <c r="BE401" s="327">
        <f t="shared" si="106"/>
        <v>0.67850000000000021</v>
      </c>
      <c r="BF401" s="327">
        <f t="shared" si="106"/>
        <v>0.40709999999999996</v>
      </c>
    </row>
    <row r="402" spans="2:58" ht="14.25">
      <c r="B402" s="6" t="s">
        <v>217</v>
      </c>
      <c r="C402" s="1852" t="s">
        <v>113</v>
      </c>
      <c r="D402" s="1911" t="s">
        <v>116</v>
      </c>
      <c r="E402" s="1912" t="s">
        <v>25</v>
      </c>
      <c r="F402" s="1572" t="s">
        <v>16</v>
      </c>
      <c r="G402" s="1940">
        <v>17.82</v>
      </c>
      <c r="H402" s="1941">
        <v>974.24</v>
      </c>
      <c r="I402" s="1881">
        <v>974.24</v>
      </c>
      <c r="J402" s="1862">
        <v>974.24</v>
      </c>
      <c r="K402" s="1851">
        <v>9.08</v>
      </c>
      <c r="R402" s="327">
        <f t="shared" si="103"/>
        <v>8846.0992000000006</v>
      </c>
      <c r="S402" s="327">
        <f t="shared" si="107"/>
        <v>4705.5791999999992</v>
      </c>
      <c r="T402" s="327">
        <f t="shared" si="107"/>
        <v>194.84800000000004</v>
      </c>
      <c r="U402" s="327">
        <f t="shared" si="107"/>
        <v>1958.2223999999999</v>
      </c>
      <c r="V402" s="327">
        <f t="shared" si="107"/>
        <v>0</v>
      </c>
      <c r="W402" s="327">
        <f t="shared" si="107"/>
        <v>1412.6480000000004</v>
      </c>
      <c r="X402" s="327">
        <f t="shared" si="107"/>
        <v>19.484800000000003</v>
      </c>
      <c r="Y402" s="327">
        <f t="shared" si="107"/>
        <v>29.2272</v>
      </c>
      <c r="Z402" s="327">
        <f t="shared" si="107"/>
        <v>19.484800000000003</v>
      </c>
      <c r="AA402" s="327">
        <f t="shared" si="107"/>
        <v>38.969600000000007</v>
      </c>
      <c r="AB402" s="327">
        <f t="shared" si="107"/>
        <v>116.9088</v>
      </c>
      <c r="AC402" s="327">
        <f t="shared" si="107"/>
        <v>29.2272</v>
      </c>
      <c r="AD402" s="327">
        <f t="shared" si="107"/>
        <v>29.2272</v>
      </c>
      <c r="AE402" s="327">
        <f t="shared" si="107"/>
        <v>19.484800000000003</v>
      </c>
      <c r="AF402" s="327">
        <f t="shared" si="107"/>
        <v>9.7424000000000017</v>
      </c>
      <c r="AG402" s="327">
        <f t="shared" si="104"/>
        <v>136.39360000000002</v>
      </c>
      <c r="AH402" s="327">
        <f t="shared" si="104"/>
        <v>48.71200000000001</v>
      </c>
      <c r="AI402" s="327">
        <f t="shared" si="104"/>
        <v>48.71200000000001</v>
      </c>
      <c r="AJ402" s="327">
        <f t="shared" si="104"/>
        <v>29.2272</v>
      </c>
      <c r="AK402" s="1336" t="s">
        <v>1596</v>
      </c>
      <c r="AL402" s="89" t="s">
        <v>1596</v>
      </c>
      <c r="AM402" s="1336" t="s">
        <v>1596</v>
      </c>
      <c r="AN402" s="327">
        <f t="shared" si="105"/>
        <v>8846.0992000000006</v>
      </c>
      <c r="AO402" s="327">
        <f t="shared" si="108"/>
        <v>4705.5791999999992</v>
      </c>
      <c r="AP402" s="327">
        <f t="shared" si="108"/>
        <v>194.84800000000004</v>
      </c>
      <c r="AQ402" s="327">
        <f t="shared" si="108"/>
        <v>1958.2223999999999</v>
      </c>
      <c r="AR402" s="327">
        <f t="shared" si="108"/>
        <v>0</v>
      </c>
      <c r="AS402" s="327">
        <f t="shared" si="108"/>
        <v>1412.6480000000004</v>
      </c>
      <c r="AT402" s="327">
        <f t="shared" si="108"/>
        <v>19.484800000000003</v>
      </c>
      <c r="AU402" s="327">
        <f t="shared" si="108"/>
        <v>29.2272</v>
      </c>
      <c r="AV402" s="327">
        <f t="shared" si="108"/>
        <v>19.484800000000003</v>
      </c>
      <c r="AW402" s="327">
        <f t="shared" si="108"/>
        <v>38.969600000000007</v>
      </c>
      <c r="AX402" s="327">
        <f t="shared" si="108"/>
        <v>116.9088</v>
      </c>
      <c r="AY402" s="327">
        <f t="shared" si="108"/>
        <v>29.2272</v>
      </c>
      <c r="AZ402" s="327">
        <f t="shared" si="108"/>
        <v>29.2272</v>
      </c>
      <c r="BA402" s="327">
        <f t="shared" si="108"/>
        <v>19.484800000000003</v>
      </c>
      <c r="BB402" s="327">
        <f t="shared" si="108"/>
        <v>9.7424000000000017</v>
      </c>
      <c r="BC402" s="327">
        <f t="shared" si="106"/>
        <v>136.39360000000002</v>
      </c>
      <c r="BD402" s="327">
        <f t="shared" si="106"/>
        <v>48.71200000000001</v>
      </c>
      <c r="BE402" s="327">
        <f t="shared" si="106"/>
        <v>48.71200000000001</v>
      </c>
      <c r="BF402" s="327">
        <f t="shared" si="106"/>
        <v>29.2272</v>
      </c>
    </row>
    <row r="403" spans="2:58" ht="14.25">
      <c r="B403" s="6" t="s">
        <v>217</v>
      </c>
      <c r="C403" s="1852" t="s">
        <v>113</v>
      </c>
      <c r="D403" s="1911" t="s">
        <v>117</v>
      </c>
      <c r="E403" s="1912" t="s">
        <v>25</v>
      </c>
      <c r="F403" s="1572" t="s">
        <v>16</v>
      </c>
      <c r="G403" s="1940">
        <v>17.82</v>
      </c>
      <c r="H403" s="1941">
        <v>396.9</v>
      </c>
      <c r="I403" s="1881">
        <v>396.9</v>
      </c>
      <c r="J403" s="1862">
        <v>396.9</v>
      </c>
      <c r="K403" s="1851">
        <v>9.08</v>
      </c>
      <c r="R403" s="327">
        <f t="shared" si="103"/>
        <v>3603.8519999999999</v>
      </c>
      <c r="S403" s="327">
        <f t="shared" si="107"/>
        <v>1917.0269999999994</v>
      </c>
      <c r="T403" s="327">
        <f t="shared" si="107"/>
        <v>79.38000000000001</v>
      </c>
      <c r="U403" s="327">
        <f t="shared" si="107"/>
        <v>797.76899999999989</v>
      </c>
      <c r="V403" s="327">
        <f t="shared" si="107"/>
        <v>0</v>
      </c>
      <c r="W403" s="327">
        <f t="shared" si="107"/>
        <v>575.505</v>
      </c>
      <c r="X403" s="327">
        <f t="shared" si="107"/>
        <v>7.9380000000000006</v>
      </c>
      <c r="Y403" s="327">
        <f t="shared" si="107"/>
        <v>11.906999999999998</v>
      </c>
      <c r="Z403" s="327">
        <f t="shared" si="107"/>
        <v>7.9380000000000006</v>
      </c>
      <c r="AA403" s="327">
        <f t="shared" si="107"/>
        <v>15.876000000000001</v>
      </c>
      <c r="AB403" s="327">
        <f t="shared" si="107"/>
        <v>47.627999999999993</v>
      </c>
      <c r="AC403" s="327">
        <f t="shared" si="107"/>
        <v>11.906999999999998</v>
      </c>
      <c r="AD403" s="327">
        <f t="shared" si="107"/>
        <v>11.906999999999998</v>
      </c>
      <c r="AE403" s="327">
        <f t="shared" si="107"/>
        <v>7.9380000000000006</v>
      </c>
      <c r="AF403" s="327">
        <f t="shared" si="107"/>
        <v>3.9690000000000003</v>
      </c>
      <c r="AG403" s="327">
        <f t="shared" si="104"/>
        <v>55.566000000000003</v>
      </c>
      <c r="AH403" s="327">
        <f t="shared" si="104"/>
        <v>19.845000000000002</v>
      </c>
      <c r="AI403" s="327">
        <f t="shared" si="104"/>
        <v>19.845000000000002</v>
      </c>
      <c r="AJ403" s="327">
        <f t="shared" si="104"/>
        <v>11.906999999999998</v>
      </c>
      <c r="AK403" s="1336" t="s">
        <v>1596</v>
      </c>
      <c r="AL403" s="89" t="s">
        <v>1596</v>
      </c>
      <c r="AM403" s="1336" t="s">
        <v>1596</v>
      </c>
      <c r="AN403" s="327">
        <f t="shared" si="105"/>
        <v>3603.8519999999999</v>
      </c>
      <c r="AO403" s="327">
        <f t="shared" si="108"/>
        <v>1917.0269999999994</v>
      </c>
      <c r="AP403" s="327">
        <f t="shared" si="108"/>
        <v>79.38000000000001</v>
      </c>
      <c r="AQ403" s="327">
        <f t="shared" si="108"/>
        <v>797.76899999999989</v>
      </c>
      <c r="AR403" s="327">
        <f t="shared" si="108"/>
        <v>0</v>
      </c>
      <c r="AS403" s="327">
        <f t="shared" si="108"/>
        <v>575.505</v>
      </c>
      <c r="AT403" s="327">
        <f t="shared" si="108"/>
        <v>7.9380000000000006</v>
      </c>
      <c r="AU403" s="327">
        <f t="shared" si="108"/>
        <v>11.906999999999998</v>
      </c>
      <c r="AV403" s="327">
        <f t="shared" si="108"/>
        <v>7.9380000000000006</v>
      </c>
      <c r="AW403" s="327">
        <f t="shared" si="108"/>
        <v>15.876000000000001</v>
      </c>
      <c r="AX403" s="327">
        <f t="shared" si="108"/>
        <v>47.627999999999993</v>
      </c>
      <c r="AY403" s="327">
        <f t="shared" si="108"/>
        <v>11.906999999999998</v>
      </c>
      <c r="AZ403" s="327">
        <f t="shared" si="108"/>
        <v>11.906999999999998</v>
      </c>
      <c r="BA403" s="327">
        <f t="shared" si="108"/>
        <v>7.9380000000000006</v>
      </c>
      <c r="BB403" s="327">
        <f t="shared" si="108"/>
        <v>3.9690000000000003</v>
      </c>
      <c r="BC403" s="327">
        <f t="shared" si="106"/>
        <v>55.566000000000003</v>
      </c>
      <c r="BD403" s="327">
        <f t="shared" si="106"/>
        <v>19.845000000000002</v>
      </c>
      <c r="BE403" s="327">
        <f t="shared" si="106"/>
        <v>19.845000000000002</v>
      </c>
      <c r="BF403" s="327">
        <f t="shared" si="106"/>
        <v>11.906999999999998</v>
      </c>
    </row>
    <row r="404" spans="2:58" ht="14.25">
      <c r="B404" s="6" t="s">
        <v>217</v>
      </c>
      <c r="C404" s="1852" t="s">
        <v>113</v>
      </c>
      <c r="D404" s="1911" t="s">
        <v>118</v>
      </c>
      <c r="E404" s="1912" t="s">
        <v>25</v>
      </c>
      <c r="F404" s="1572" t="s">
        <v>16</v>
      </c>
      <c r="G404" s="1940">
        <v>17.82</v>
      </c>
      <c r="H404" s="1941">
        <v>368.53</v>
      </c>
      <c r="I404" s="1881">
        <v>368.53</v>
      </c>
      <c r="J404" s="1862">
        <v>368.53</v>
      </c>
      <c r="K404" s="1851">
        <v>9.08</v>
      </c>
      <c r="R404" s="327">
        <f t="shared" si="103"/>
        <v>3346.2523999999999</v>
      </c>
      <c r="S404" s="327">
        <f t="shared" si="107"/>
        <v>1779.9998999999993</v>
      </c>
      <c r="T404" s="327">
        <f t="shared" si="107"/>
        <v>73.706000000000017</v>
      </c>
      <c r="U404" s="327">
        <f t="shared" si="107"/>
        <v>740.74529999999993</v>
      </c>
      <c r="V404" s="327">
        <f t="shared" si="107"/>
        <v>0</v>
      </c>
      <c r="W404" s="327">
        <f t="shared" si="107"/>
        <v>534.36850000000004</v>
      </c>
      <c r="X404" s="327">
        <f t="shared" si="107"/>
        <v>7.3706000000000005</v>
      </c>
      <c r="Y404" s="327">
        <f t="shared" si="107"/>
        <v>11.055899999999998</v>
      </c>
      <c r="Z404" s="327">
        <f t="shared" si="107"/>
        <v>7.3706000000000005</v>
      </c>
      <c r="AA404" s="327">
        <f t="shared" si="107"/>
        <v>14.741200000000001</v>
      </c>
      <c r="AB404" s="327">
        <f t="shared" si="107"/>
        <v>44.22359999999999</v>
      </c>
      <c r="AC404" s="327">
        <f t="shared" si="107"/>
        <v>11.055899999999998</v>
      </c>
      <c r="AD404" s="327">
        <f t="shared" si="107"/>
        <v>11.055899999999998</v>
      </c>
      <c r="AE404" s="327">
        <f t="shared" si="107"/>
        <v>7.3706000000000005</v>
      </c>
      <c r="AF404" s="327">
        <f t="shared" si="107"/>
        <v>3.6853000000000002</v>
      </c>
      <c r="AG404" s="327">
        <f t="shared" si="104"/>
        <v>51.594200000000001</v>
      </c>
      <c r="AH404" s="327">
        <f t="shared" si="104"/>
        <v>18.426500000000004</v>
      </c>
      <c r="AI404" s="327">
        <f t="shared" si="104"/>
        <v>18.426500000000004</v>
      </c>
      <c r="AJ404" s="327">
        <f t="shared" si="104"/>
        <v>11.055899999999998</v>
      </c>
      <c r="AK404" s="1336" t="s">
        <v>1596</v>
      </c>
      <c r="AL404" s="89" t="s">
        <v>1596</v>
      </c>
      <c r="AM404" s="1336" t="s">
        <v>1596</v>
      </c>
      <c r="AN404" s="327">
        <f t="shared" si="105"/>
        <v>3346.2523999999999</v>
      </c>
      <c r="AO404" s="327">
        <f t="shared" si="108"/>
        <v>1779.9998999999993</v>
      </c>
      <c r="AP404" s="327">
        <f t="shared" si="108"/>
        <v>73.706000000000017</v>
      </c>
      <c r="AQ404" s="327">
        <f t="shared" si="108"/>
        <v>740.74529999999993</v>
      </c>
      <c r="AR404" s="327">
        <f t="shared" si="108"/>
        <v>0</v>
      </c>
      <c r="AS404" s="327">
        <f t="shared" si="108"/>
        <v>534.36850000000004</v>
      </c>
      <c r="AT404" s="327">
        <f t="shared" si="108"/>
        <v>7.3706000000000005</v>
      </c>
      <c r="AU404" s="327">
        <f t="shared" si="108"/>
        <v>11.055899999999998</v>
      </c>
      <c r="AV404" s="327">
        <f t="shared" si="108"/>
        <v>7.3706000000000005</v>
      </c>
      <c r="AW404" s="327">
        <f t="shared" si="108"/>
        <v>14.741200000000001</v>
      </c>
      <c r="AX404" s="327">
        <f t="shared" si="108"/>
        <v>44.22359999999999</v>
      </c>
      <c r="AY404" s="327">
        <f t="shared" si="108"/>
        <v>11.055899999999998</v>
      </c>
      <c r="AZ404" s="327">
        <f t="shared" si="108"/>
        <v>11.055899999999998</v>
      </c>
      <c r="BA404" s="327">
        <f t="shared" si="108"/>
        <v>7.3706000000000005</v>
      </c>
      <c r="BB404" s="327">
        <f t="shared" si="108"/>
        <v>3.6853000000000002</v>
      </c>
      <c r="BC404" s="327">
        <f t="shared" si="106"/>
        <v>51.594200000000001</v>
      </c>
      <c r="BD404" s="327">
        <f t="shared" si="106"/>
        <v>18.426500000000004</v>
      </c>
      <c r="BE404" s="327">
        <f t="shared" si="106"/>
        <v>18.426500000000004</v>
      </c>
      <c r="BF404" s="327">
        <f t="shared" si="106"/>
        <v>11.055899999999998</v>
      </c>
    </row>
    <row r="405" spans="2:58" ht="14.25">
      <c r="B405" s="6" t="s">
        <v>217</v>
      </c>
      <c r="C405" s="1852" t="s">
        <v>113</v>
      </c>
      <c r="D405" s="1911" t="s">
        <v>119</v>
      </c>
      <c r="E405" s="1912" t="s">
        <v>25</v>
      </c>
      <c r="F405" s="1572" t="s">
        <v>16</v>
      </c>
      <c r="G405" s="1940">
        <v>17.82</v>
      </c>
      <c r="H405" s="1941">
        <v>70.849999999999994</v>
      </c>
      <c r="I405" s="1881">
        <v>70.849999999999994</v>
      </c>
      <c r="J405" s="1862">
        <v>70.849999999999994</v>
      </c>
      <c r="K405" s="1851">
        <v>9.08</v>
      </c>
      <c r="R405" s="327">
        <f t="shared" si="103"/>
        <v>643.31799999999998</v>
      </c>
      <c r="S405" s="327">
        <f t="shared" si="107"/>
        <v>342.20549999999992</v>
      </c>
      <c r="T405" s="327">
        <f t="shared" si="107"/>
        <v>14.170000000000003</v>
      </c>
      <c r="U405" s="327">
        <f t="shared" si="107"/>
        <v>142.40849999999998</v>
      </c>
      <c r="V405" s="327">
        <f t="shared" si="107"/>
        <v>0</v>
      </c>
      <c r="W405" s="327">
        <f t="shared" si="107"/>
        <v>102.73250000000002</v>
      </c>
      <c r="X405" s="327">
        <f t="shared" si="107"/>
        <v>1.417</v>
      </c>
      <c r="Y405" s="327">
        <f t="shared" si="107"/>
        <v>2.1254999999999997</v>
      </c>
      <c r="Z405" s="327">
        <f t="shared" si="107"/>
        <v>1.417</v>
      </c>
      <c r="AA405" s="327">
        <f t="shared" si="107"/>
        <v>2.8340000000000001</v>
      </c>
      <c r="AB405" s="327">
        <f t="shared" si="107"/>
        <v>8.5019999999999989</v>
      </c>
      <c r="AC405" s="327">
        <f t="shared" si="107"/>
        <v>2.1254999999999997</v>
      </c>
      <c r="AD405" s="327">
        <f t="shared" si="107"/>
        <v>2.1254999999999997</v>
      </c>
      <c r="AE405" s="327">
        <f t="shared" si="107"/>
        <v>1.417</v>
      </c>
      <c r="AF405" s="327">
        <f t="shared" si="107"/>
        <v>0.70850000000000002</v>
      </c>
      <c r="AG405" s="327">
        <f t="shared" si="104"/>
        <v>9.9190000000000005</v>
      </c>
      <c r="AH405" s="327">
        <f t="shared" si="104"/>
        <v>3.5425000000000009</v>
      </c>
      <c r="AI405" s="327">
        <f t="shared" si="104"/>
        <v>3.5425000000000009</v>
      </c>
      <c r="AJ405" s="327">
        <f t="shared" si="104"/>
        <v>2.1254999999999997</v>
      </c>
      <c r="AK405" s="1336" t="s">
        <v>1596</v>
      </c>
      <c r="AL405" s="89" t="s">
        <v>1596</v>
      </c>
      <c r="AM405" s="1336" t="s">
        <v>1596</v>
      </c>
      <c r="AN405" s="327">
        <f t="shared" si="105"/>
        <v>643.31799999999998</v>
      </c>
      <c r="AO405" s="327">
        <f t="shared" si="108"/>
        <v>342.20549999999992</v>
      </c>
      <c r="AP405" s="327">
        <f t="shared" si="108"/>
        <v>14.170000000000003</v>
      </c>
      <c r="AQ405" s="327">
        <f t="shared" si="108"/>
        <v>142.40849999999998</v>
      </c>
      <c r="AR405" s="327">
        <f t="shared" si="108"/>
        <v>0</v>
      </c>
      <c r="AS405" s="327">
        <f t="shared" si="108"/>
        <v>102.73250000000002</v>
      </c>
      <c r="AT405" s="327">
        <f t="shared" si="108"/>
        <v>1.417</v>
      </c>
      <c r="AU405" s="327">
        <f t="shared" si="108"/>
        <v>2.1254999999999997</v>
      </c>
      <c r="AV405" s="327">
        <f t="shared" si="108"/>
        <v>1.417</v>
      </c>
      <c r="AW405" s="327">
        <f t="shared" si="108"/>
        <v>2.8340000000000001</v>
      </c>
      <c r="AX405" s="327">
        <f t="shared" si="108"/>
        <v>8.5019999999999989</v>
      </c>
      <c r="AY405" s="327">
        <f t="shared" si="108"/>
        <v>2.1254999999999997</v>
      </c>
      <c r="AZ405" s="327">
        <f t="shared" si="108"/>
        <v>2.1254999999999997</v>
      </c>
      <c r="BA405" s="327">
        <f t="shared" si="108"/>
        <v>1.417</v>
      </c>
      <c r="BB405" s="327">
        <f t="shared" si="108"/>
        <v>0.70850000000000002</v>
      </c>
      <c r="BC405" s="327">
        <f t="shared" si="106"/>
        <v>9.9190000000000005</v>
      </c>
      <c r="BD405" s="327">
        <f t="shared" si="106"/>
        <v>3.5425000000000009</v>
      </c>
      <c r="BE405" s="327">
        <f t="shared" si="106"/>
        <v>3.5425000000000009</v>
      </c>
      <c r="BF405" s="327">
        <f t="shared" si="106"/>
        <v>2.1254999999999997</v>
      </c>
    </row>
    <row r="406" spans="2:58" ht="14.25">
      <c r="B406" s="6" t="s">
        <v>217</v>
      </c>
      <c r="C406" s="1852" t="s">
        <v>113</v>
      </c>
      <c r="D406" s="1911" t="s">
        <v>120</v>
      </c>
      <c r="E406" s="1912" t="s">
        <v>25</v>
      </c>
      <c r="F406" s="1572" t="s">
        <v>16</v>
      </c>
      <c r="G406" s="1940">
        <v>17.71</v>
      </c>
      <c r="H406" s="1941">
        <v>227.45</v>
      </c>
      <c r="I406" s="1881">
        <v>227.45</v>
      </c>
      <c r="J406" s="1862">
        <v>227.45</v>
      </c>
      <c r="K406" s="1851">
        <v>9.08</v>
      </c>
      <c r="R406" s="327">
        <f t="shared" si="103"/>
        <v>2065.2460000000001</v>
      </c>
      <c r="S406" s="327">
        <f t="shared" si="107"/>
        <v>1098.5834999999997</v>
      </c>
      <c r="T406" s="327">
        <f t="shared" si="107"/>
        <v>45.490000000000009</v>
      </c>
      <c r="U406" s="327">
        <f t="shared" si="107"/>
        <v>457.17449999999997</v>
      </c>
      <c r="V406" s="327">
        <f t="shared" si="107"/>
        <v>0</v>
      </c>
      <c r="W406" s="327">
        <f t="shared" si="107"/>
        <v>329.80250000000007</v>
      </c>
      <c r="X406" s="327">
        <f t="shared" si="107"/>
        <v>4.5490000000000004</v>
      </c>
      <c r="Y406" s="327">
        <f t="shared" si="107"/>
        <v>6.8234999999999992</v>
      </c>
      <c r="Z406" s="327">
        <f t="shared" si="107"/>
        <v>4.5490000000000004</v>
      </c>
      <c r="AA406" s="327">
        <f t="shared" si="107"/>
        <v>9.0980000000000008</v>
      </c>
      <c r="AB406" s="327">
        <f t="shared" si="107"/>
        <v>27.293999999999997</v>
      </c>
      <c r="AC406" s="327">
        <f t="shared" si="107"/>
        <v>6.8234999999999992</v>
      </c>
      <c r="AD406" s="327">
        <f t="shared" si="107"/>
        <v>6.8234999999999992</v>
      </c>
      <c r="AE406" s="327">
        <f t="shared" si="107"/>
        <v>4.5490000000000004</v>
      </c>
      <c r="AF406" s="327">
        <f t="shared" si="107"/>
        <v>2.2745000000000002</v>
      </c>
      <c r="AG406" s="327">
        <f t="shared" si="104"/>
        <v>31.843000000000007</v>
      </c>
      <c r="AH406" s="327">
        <f t="shared" si="104"/>
        <v>11.372500000000002</v>
      </c>
      <c r="AI406" s="327">
        <f t="shared" si="104"/>
        <v>11.372500000000002</v>
      </c>
      <c r="AJ406" s="327">
        <f t="shared" si="104"/>
        <v>6.8234999999999992</v>
      </c>
      <c r="AK406" s="1336" t="s">
        <v>1596</v>
      </c>
      <c r="AL406" s="89" t="s">
        <v>1596</v>
      </c>
      <c r="AM406" s="1336" t="s">
        <v>1596</v>
      </c>
      <c r="AN406" s="327">
        <f t="shared" si="105"/>
        <v>2065.2460000000001</v>
      </c>
      <c r="AO406" s="327">
        <f t="shared" si="108"/>
        <v>1098.5834999999997</v>
      </c>
      <c r="AP406" s="327">
        <f t="shared" si="108"/>
        <v>45.490000000000009</v>
      </c>
      <c r="AQ406" s="327">
        <f t="shared" si="108"/>
        <v>457.17449999999997</v>
      </c>
      <c r="AR406" s="327">
        <f t="shared" si="108"/>
        <v>0</v>
      </c>
      <c r="AS406" s="327">
        <f t="shared" si="108"/>
        <v>329.80250000000007</v>
      </c>
      <c r="AT406" s="327">
        <f t="shared" si="108"/>
        <v>4.5490000000000004</v>
      </c>
      <c r="AU406" s="327">
        <f t="shared" si="108"/>
        <v>6.8234999999999992</v>
      </c>
      <c r="AV406" s="327">
        <f t="shared" si="108"/>
        <v>4.5490000000000004</v>
      </c>
      <c r="AW406" s="327">
        <f t="shared" si="108"/>
        <v>9.0980000000000008</v>
      </c>
      <c r="AX406" s="327">
        <f t="shared" si="108"/>
        <v>27.293999999999997</v>
      </c>
      <c r="AY406" s="327">
        <f t="shared" si="108"/>
        <v>6.8234999999999992</v>
      </c>
      <c r="AZ406" s="327">
        <f t="shared" si="108"/>
        <v>6.8234999999999992</v>
      </c>
      <c r="BA406" s="327">
        <f t="shared" si="108"/>
        <v>4.5490000000000004</v>
      </c>
      <c r="BB406" s="327">
        <f t="shared" si="108"/>
        <v>2.2745000000000002</v>
      </c>
      <c r="BC406" s="327">
        <f t="shared" si="106"/>
        <v>31.843000000000007</v>
      </c>
      <c r="BD406" s="327">
        <f t="shared" si="106"/>
        <v>11.372500000000002</v>
      </c>
      <c r="BE406" s="327">
        <f t="shared" si="106"/>
        <v>11.372500000000002</v>
      </c>
      <c r="BF406" s="327">
        <f t="shared" si="106"/>
        <v>6.8234999999999992</v>
      </c>
    </row>
    <row r="407" spans="2:58" ht="14.25">
      <c r="B407" s="6" t="s">
        <v>217</v>
      </c>
      <c r="C407" s="1852" t="s">
        <v>113</v>
      </c>
      <c r="D407" s="1911" t="s">
        <v>121</v>
      </c>
      <c r="E407" s="1912" t="s">
        <v>25</v>
      </c>
      <c r="F407" s="1572" t="s">
        <v>16</v>
      </c>
      <c r="G407" s="1940">
        <v>17.82</v>
      </c>
      <c r="H407" s="1941">
        <v>515.67999999999995</v>
      </c>
      <c r="I407" s="1881">
        <v>515.67999999999995</v>
      </c>
      <c r="J407" s="1862">
        <v>515.67999999999995</v>
      </c>
      <c r="K407" s="1851">
        <v>9.08</v>
      </c>
      <c r="R407" s="327">
        <f t="shared" si="103"/>
        <v>4682.3743999999997</v>
      </c>
      <c r="S407" s="327">
        <f t="shared" si="107"/>
        <v>2490.7343999999994</v>
      </c>
      <c r="T407" s="327">
        <f t="shared" si="107"/>
        <v>103.13600000000001</v>
      </c>
      <c r="U407" s="327">
        <f t="shared" si="107"/>
        <v>1036.5167999999999</v>
      </c>
      <c r="V407" s="327">
        <f t="shared" si="107"/>
        <v>0</v>
      </c>
      <c r="W407" s="327">
        <f t="shared" si="107"/>
        <v>747.73599999999999</v>
      </c>
      <c r="X407" s="327">
        <f t="shared" si="107"/>
        <v>10.313600000000001</v>
      </c>
      <c r="Y407" s="327">
        <f t="shared" si="107"/>
        <v>15.470399999999998</v>
      </c>
      <c r="Z407" s="327">
        <f t="shared" si="107"/>
        <v>10.313600000000001</v>
      </c>
      <c r="AA407" s="327">
        <f t="shared" si="107"/>
        <v>20.627200000000002</v>
      </c>
      <c r="AB407" s="327">
        <f t="shared" si="107"/>
        <v>61.881599999999992</v>
      </c>
      <c r="AC407" s="327">
        <f t="shared" si="107"/>
        <v>15.470399999999998</v>
      </c>
      <c r="AD407" s="327">
        <f t="shared" si="107"/>
        <v>15.470399999999998</v>
      </c>
      <c r="AE407" s="327">
        <f t="shared" si="107"/>
        <v>10.313600000000001</v>
      </c>
      <c r="AF407" s="327">
        <f t="shared" si="107"/>
        <v>5.1568000000000005</v>
      </c>
      <c r="AG407" s="327">
        <f t="shared" si="104"/>
        <v>72.1952</v>
      </c>
      <c r="AH407" s="327">
        <f t="shared" si="104"/>
        <v>25.784000000000002</v>
      </c>
      <c r="AI407" s="327">
        <f t="shared" si="104"/>
        <v>25.784000000000002</v>
      </c>
      <c r="AJ407" s="327">
        <f t="shared" si="104"/>
        <v>15.470399999999998</v>
      </c>
      <c r="AK407" s="1336" t="s">
        <v>1596</v>
      </c>
      <c r="AL407" s="89" t="s">
        <v>1596</v>
      </c>
      <c r="AM407" s="1336" t="s">
        <v>1596</v>
      </c>
      <c r="AN407" s="327">
        <f t="shared" si="105"/>
        <v>4682.3743999999997</v>
      </c>
      <c r="AO407" s="327">
        <f t="shared" si="108"/>
        <v>2490.7343999999994</v>
      </c>
      <c r="AP407" s="327">
        <f t="shared" si="108"/>
        <v>103.13600000000001</v>
      </c>
      <c r="AQ407" s="327">
        <f t="shared" si="108"/>
        <v>1036.5167999999999</v>
      </c>
      <c r="AR407" s="327">
        <f t="shared" si="108"/>
        <v>0</v>
      </c>
      <c r="AS407" s="327">
        <f t="shared" si="108"/>
        <v>747.73599999999999</v>
      </c>
      <c r="AT407" s="327">
        <f t="shared" si="108"/>
        <v>10.313600000000001</v>
      </c>
      <c r="AU407" s="327">
        <f t="shared" si="108"/>
        <v>15.470399999999998</v>
      </c>
      <c r="AV407" s="327">
        <f t="shared" si="108"/>
        <v>10.313600000000001</v>
      </c>
      <c r="AW407" s="327">
        <f t="shared" si="108"/>
        <v>20.627200000000002</v>
      </c>
      <c r="AX407" s="327">
        <f t="shared" si="108"/>
        <v>61.881599999999992</v>
      </c>
      <c r="AY407" s="327">
        <f t="shared" si="108"/>
        <v>15.470399999999998</v>
      </c>
      <c r="AZ407" s="327">
        <f t="shared" si="108"/>
        <v>15.470399999999998</v>
      </c>
      <c r="BA407" s="327">
        <f t="shared" si="108"/>
        <v>10.313600000000001</v>
      </c>
      <c r="BB407" s="327">
        <f t="shared" si="108"/>
        <v>5.1568000000000005</v>
      </c>
      <c r="BC407" s="327">
        <f t="shared" si="106"/>
        <v>72.1952</v>
      </c>
      <c r="BD407" s="327">
        <f t="shared" si="106"/>
        <v>25.784000000000002</v>
      </c>
      <c r="BE407" s="327">
        <f t="shared" si="106"/>
        <v>25.784000000000002</v>
      </c>
      <c r="BF407" s="327">
        <f t="shared" si="106"/>
        <v>15.470399999999998</v>
      </c>
    </row>
    <row r="408" spans="2:58" ht="14.25">
      <c r="B408" s="6" t="s">
        <v>217</v>
      </c>
      <c r="C408" s="1852" t="s">
        <v>113</v>
      </c>
      <c r="D408" s="1911" t="s">
        <v>122</v>
      </c>
      <c r="E408" s="1912" t="s">
        <v>25</v>
      </c>
      <c r="F408" s="1572" t="s">
        <v>16</v>
      </c>
      <c r="G408" s="1940">
        <v>17.39</v>
      </c>
      <c r="H408" s="1941">
        <v>534.82000000000005</v>
      </c>
      <c r="I408" s="1881">
        <v>534.82000000000005</v>
      </c>
      <c r="J408" s="1862">
        <v>534.82000000000005</v>
      </c>
      <c r="K408" s="1851">
        <v>9.08</v>
      </c>
      <c r="R408" s="327">
        <f t="shared" si="103"/>
        <v>4856.1656000000003</v>
      </c>
      <c r="S408" s="327">
        <f t="shared" si="107"/>
        <v>2583.1805999999997</v>
      </c>
      <c r="T408" s="327">
        <f t="shared" si="107"/>
        <v>106.96400000000003</v>
      </c>
      <c r="U408" s="327">
        <f t="shared" si="107"/>
        <v>1074.9882</v>
      </c>
      <c r="V408" s="327">
        <f t="shared" si="107"/>
        <v>0</v>
      </c>
      <c r="W408" s="327">
        <f t="shared" si="107"/>
        <v>775.48900000000015</v>
      </c>
      <c r="X408" s="327">
        <f t="shared" si="107"/>
        <v>10.696400000000002</v>
      </c>
      <c r="Y408" s="327">
        <f t="shared" si="107"/>
        <v>16.044599999999999</v>
      </c>
      <c r="Z408" s="327">
        <f t="shared" si="107"/>
        <v>10.696400000000002</v>
      </c>
      <c r="AA408" s="327">
        <f t="shared" si="107"/>
        <v>21.392800000000005</v>
      </c>
      <c r="AB408" s="327">
        <f t="shared" si="107"/>
        <v>64.178399999999996</v>
      </c>
      <c r="AC408" s="327">
        <f t="shared" si="107"/>
        <v>16.044599999999999</v>
      </c>
      <c r="AD408" s="327">
        <f t="shared" si="107"/>
        <v>16.044599999999999</v>
      </c>
      <c r="AE408" s="327">
        <f t="shared" si="107"/>
        <v>10.696400000000002</v>
      </c>
      <c r="AF408" s="327">
        <f t="shared" si="107"/>
        <v>5.3482000000000012</v>
      </c>
      <c r="AG408" s="327">
        <f t="shared" si="104"/>
        <v>74.874800000000008</v>
      </c>
      <c r="AH408" s="327">
        <f t="shared" si="104"/>
        <v>26.741000000000007</v>
      </c>
      <c r="AI408" s="327">
        <f t="shared" si="104"/>
        <v>26.741000000000007</v>
      </c>
      <c r="AJ408" s="327">
        <f t="shared" si="104"/>
        <v>16.044599999999999</v>
      </c>
      <c r="AK408" s="1336" t="s">
        <v>1596</v>
      </c>
      <c r="AL408" s="89" t="s">
        <v>1596</v>
      </c>
      <c r="AM408" s="1336" t="s">
        <v>1596</v>
      </c>
      <c r="AN408" s="327">
        <f t="shared" si="105"/>
        <v>4856.1656000000003</v>
      </c>
      <c r="AO408" s="327">
        <f t="shared" si="108"/>
        <v>2583.1805999999997</v>
      </c>
      <c r="AP408" s="327">
        <f t="shared" si="108"/>
        <v>106.96400000000003</v>
      </c>
      <c r="AQ408" s="327">
        <f t="shared" si="108"/>
        <v>1074.9882</v>
      </c>
      <c r="AR408" s="327">
        <f t="shared" si="108"/>
        <v>0</v>
      </c>
      <c r="AS408" s="327">
        <f t="shared" si="108"/>
        <v>775.48900000000015</v>
      </c>
      <c r="AT408" s="327">
        <f t="shared" si="108"/>
        <v>10.696400000000002</v>
      </c>
      <c r="AU408" s="327">
        <f t="shared" si="108"/>
        <v>16.044599999999999</v>
      </c>
      <c r="AV408" s="327">
        <f t="shared" si="108"/>
        <v>10.696400000000002</v>
      </c>
      <c r="AW408" s="327">
        <f t="shared" si="108"/>
        <v>21.392800000000005</v>
      </c>
      <c r="AX408" s="327">
        <f t="shared" si="108"/>
        <v>64.178399999999996</v>
      </c>
      <c r="AY408" s="327">
        <f t="shared" si="108"/>
        <v>16.044599999999999</v>
      </c>
      <c r="AZ408" s="327">
        <f t="shared" si="108"/>
        <v>16.044599999999999</v>
      </c>
      <c r="BA408" s="327">
        <f t="shared" si="108"/>
        <v>10.696400000000002</v>
      </c>
      <c r="BB408" s="327">
        <f t="shared" si="108"/>
        <v>5.3482000000000012</v>
      </c>
      <c r="BC408" s="327">
        <f t="shared" si="106"/>
        <v>74.874800000000008</v>
      </c>
      <c r="BD408" s="327">
        <f t="shared" si="106"/>
        <v>26.741000000000007</v>
      </c>
      <c r="BE408" s="327">
        <f t="shared" si="106"/>
        <v>26.741000000000007</v>
      </c>
      <c r="BF408" s="327">
        <f t="shared" si="106"/>
        <v>16.044599999999999</v>
      </c>
    </row>
    <row r="409" spans="2:58" ht="14.25">
      <c r="B409" s="6" t="s">
        <v>217</v>
      </c>
      <c r="C409" s="1852" t="s">
        <v>113</v>
      </c>
      <c r="D409" s="1911" t="s">
        <v>123</v>
      </c>
      <c r="E409" s="1912" t="s">
        <v>25</v>
      </c>
      <c r="F409" s="1572" t="s">
        <v>16</v>
      </c>
      <c r="G409" s="1940">
        <v>16.97</v>
      </c>
      <c r="H409" s="1941">
        <v>1009.43</v>
      </c>
      <c r="I409" s="1881">
        <v>1009.43</v>
      </c>
      <c r="J409" s="1862">
        <v>1009.43</v>
      </c>
      <c r="K409" s="1851">
        <v>9.08</v>
      </c>
      <c r="R409" s="327">
        <f t="shared" si="103"/>
        <v>9165.6243999999988</v>
      </c>
      <c r="S409" s="327">
        <f t="shared" si="107"/>
        <v>4875.5468999999985</v>
      </c>
      <c r="T409" s="327">
        <f t="shared" si="107"/>
        <v>201.88600000000002</v>
      </c>
      <c r="U409" s="327">
        <f t="shared" si="107"/>
        <v>2028.9542999999994</v>
      </c>
      <c r="V409" s="327">
        <f t="shared" si="107"/>
        <v>0</v>
      </c>
      <c r="W409" s="327">
        <f t="shared" si="107"/>
        <v>1463.6734999999999</v>
      </c>
      <c r="X409" s="327">
        <f t="shared" si="107"/>
        <v>20.188599999999997</v>
      </c>
      <c r="Y409" s="327">
        <f t="shared" si="107"/>
        <v>30.282899999999994</v>
      </c>
      <c r="Z409" s="327">
        <f t="shared" si="107"/>
        <v>20.188599999999997</v>
      </c>
      <c r="AA409" s="327">
        <f t="shared" si="107"/>
        <v>40.377199999999995</v>
      </c>
      <c r="AB409" s="327">
        <f t="shared" si="107"/>
        <v>121.13159999999998</v>
      </c>
      <c r="AC409" s="327">
        <f t="shared" si="107"/>
        <v>30.282899999999994</v>
      </c>
      <c r="AD409" s="327">
        <f t="shared" si="107"/>
        <v>30.282899999999994</v>
      </c>
      <c r="AE409" s="327">
        <f t="shared" si="107"/>
        <v>20.188599999999997</v>
      </c>
      <c r="AF409" s="327">
        <f t="shared" si="107"/>
        <v>10.094299999999999</v>
      </c>
      <c r="AG409" s="327">
        <f t="shared" si="104"/>
        <v>141.3202</v>
      </c>
      <c r="AH409" s="327">
        <f t="shared" si="104"/>
        <v>50.471500000000006</v>
      </c>
      <c r="AI409" s="327">
        <f t="shared" si="104"/>
        <v>50.471500000000006</v>
      </c>
      <c r="AJ409" s="327">
        <f t="shared" si="104"/>
        <v>30.282899999999994</v>
      </c>
      <c r="AK409" s="1336" t="s">
        <v>1596</v>
      </c>
      <c r="AL409" s="89" t="s">
        <v>1596</v>
      </c>
      <c r="AM409" s="1336" t="s">
        <v>1596</v>
      </c>
      <c r="AN409" s="327">
        <f t="shared" si="105"/>
        <v>9165.6243999999988</v>
      </c>
      <c r="AO409" s="327">
        <f t="shared" si="108"/>
        <v>4875.5468999999985</v>
      </c>
      <c r="AP409" s="327">
        <f t="shared" si="108"/>
        <v>201.88600000000002</v>
      </c>
      <c r="AQ409" s="327">
        <f t="shared" si="108"/>
        <v>2028.9542999999994</v>
      </c>
      <c r="AR409" s="327">
        <f t="shared" si="108"/>
        <v>0</v>
      </c>
      <c r="AS409" s="327">
        <f t="shared" si="108"/>
        <v>1463.6734999999999</v>
      </c>
      <c r="AT409" s="327">
        <f t="shared" si="108"/>
        <v>20.188599999999997</v>
      </c>
      <c r="AU409" s="327">
        <f t="shared" si="108"/>
        <v>30.282899999999994</v>
      </c>
      <c r="AV409" s="327">
        <f t="shared" si="108"/>
        <v>20.188599999999997</v>
      </c>
      <c r="AW409" s="327">
        <f t="shared" si="108"/>
        <v>40.377199999999995</v>
      </c>
      <c r="AX409" s="327">
        <f t="shared" si="108"/>
        <v>121.13159999999998</v>
      </c>
      <c r="AY409" s="327">
        <f t="shared" si="108"/>
        <v>30.282899999999994</v>
      </c>
      <c r="AZ409" s="327">
        <f t="shared" si="108"/>
        <v>30.282899999999994</v>
      </c>
      <c r="BA409" s="327">
        <f t="shared" si="108"/>
        <v>20.188599999999997</v>
      </c>
      <c r="BB409" s="327">
        <f t="shared" si="108"/>
        <v>10.094299999999999</v>
      </c>
      <c r="BC409" s="327">
        <f t="shared" si="106"/>
        <v>141.3202</v>
      </c>
      <c r="BD409" s="327">
        <f t="shared" si="106"/>
        <v>50.471500000000006</v>
      </c>
      <c r="BE409" s="327">
        <f t="shared" si="106"/>
        <v>50.471500000000006</v>
      </c>
      <c r="BF409" s="327">
        <f t="shared" si="106"/>
        <v>30.282899999999994</v>
      </c>
    </row>
    <row r="410" spans="2:58" ht="14.25">
      <c r="B410" s="6" t="s">
        <v>217</v>
      </c>
      <c r="C410" s="1852" t="s">
        <v>113</v>
      </c>
      <c r="D410" s="1911" t="s">
        <v>124</v>
      </c>
      <c r="E410" s="1912" t="s">
        <v>25</v>
      </c>
      <c r="F410" s="1572" t="s">
        <v>16</v>
      </c>
      <c r="G410" s="1940">
        <v>17.39</v>
      </c>
      <c r="H410" s="1941">
        <v>892.22</v>
      </c>
      <c r="I410" s="1881">
        <v>892.22</v>
      </c>
      <c r="J410" s="1862">
        <v>892.22</v>
      </c>
      <c r="K410" s="1851">
        <v>9.08</v>
      </c>
      <c r="R410" s="327">
        <f t="shared" si="103"/>
        <v>8101.3576000000003</v>
      </c>
      <c r="S410" s="327">
        <f t="shared" si="107"/>
        <v>4309.422599999999</v>
      </c>
      <c r="T410" s="327">
        <f t="shared" si="107"/>
        <v>178.44400000000005</v>
      </c>
      <c r="U410" s="327">
        <f t="shared" si="107"/>
        <v>1793.3621999999998</v>
      </c>
      <c r="V410" s="327">
        <f t="shared" si="107"/>
        <v>0</v>
      </c>
      <c r="W410" s="327">
        <f t="shared" si="107"/>
        <v>1293.7190000000003</v>
      </c>
      <c r="X410" s="327">
        <f t="shared" si="107"/>
        <v>17.844400000000004</v>
      </c>
      <c r="Y410" s="327">
        <f t="shared" si="107"/>
        <v>26.766599999999997</v>
      </c>
      <c r="Z410" s="327">
        <f t="shared" si="107"/>
        <v>17.844400000000004</v>
      </c>
      <c r="AA410" s="327">
        <f t="shared" si="107"/>
        <v>35.688800000000008</v>
      </c>
      <c r="AB410" s="327">
        <f t="shared" si="107"/>
        <v>107.06639999999999</v>
      </c>
      <c r="AC410" s="327">
        <f t="shared" si="107"/>
        <v>26.766599999999997</v>
      </c>
      <c r="AD410" s="327">
        <f t="shared" si="107"/>
        <v>26.766599999999997</v>
      </c>
      <c r="AE410" s="327">
        <f t="shared" si="107"/>
        <v>17.844400000000004</v>
      </c>
      <c r="AF410" s="327">
        <f t="shared" si="107"/>
        <v>8.9222000000000019</v>
      </c>
      <c r="AG410" s="327">
        <f t="shared" si="104"/>
        <v>124.91080000000002</v>
      </c>
      <c r="AH410" s="327">
        <f t="shared" si="104"/>
        <v>44.611000000000011</v>
      </c>
      <c r="AI410" s="327">
        <f t="shared" si="104"/>
        <v>44.611000000000011</v>
      </c>
      <c r="AJ410" s="327">
        <f t="shared" si="104"/>
        <v>26.766599999999997</v>
      </c>
      <c r="AK410" s="1336" t="s">
        <v>1596</v>
      </c>
      <c r="AL410" s="89" t="s">
        <v>1596</v>
      </c>
      <c r="AM410" s="1336" t="s">
        <v>1596</v>
      </c>
      <c r="AN410" s="327">
        <f t="shared" si="105"/>
        <v>8101.3576000000003</v>
      </c>
      <c r="AO410" s="327">
        <f t="shared" si="108"/>
        <v>4309.422599999999</v>
      </c>
      <c r="AP410" s="327">
        <f t="shared" si="108"/>
        <v>178.44400000000005</v>
      </c>
      <c r="AQ410" s="327">
        <f t="shared" si="108"/>
        <v>1793.3621999999998</v>
      </c>
      <c r="AR410" s="327">
        <f t="shared" si="108"/>
        <v>0</v>
      </c>
      <c r="AS410" s="327">
        <f t="shared" si="108"/>
        <v>1293.7190000000003</v>
      </c>
      <c r="AT410" s="327">
        <f t="shared" si="108"/>
        <v>17.844400000000004</v>
      </c>
      <c r="AU410" s="327">
        <f t="shared" si="108"/>
        <v>26.766599999999997</v>
      </c>
      <c r="AV410" s="327">
        <f t="shared" si="108"/>
        <v>17.844400000000004</v>
      </c>
      <c r="AW410" s="327">
        <f t="shared" si="108"/>
        <v>35.688800000000008</v>
      </c>
      <c r="AX410" s="327">
        <f t="shared" si="108"/>
        <v>107.06639999999999</v>
      </c>
      <c r="AY410" s="327">
        <f t="shared" si="108"/>
        <v>26.766599999999997</v>
      </c>
      <c r="AZ410" s="327">
        <f t="shared" si="108"/>
        <v>26.766599999999997</v>
      </c>
      <c r="BA410" s="327">
        <f t="shared" si="108"/>
        <v>17.844400000000004</v>
      </c>
      <c r="BB410" s="327">
        <f t="shared" si="108"/>
        <v>8.9222000000000019</v>
      </c>
      <c r="BC410" s="327">
        <f t="shared" si="106"/>
        <v>124.91080000000002</v>
      </c>
      <c r="BD410" s="327">
        <f t="shared" si="106"/>
        <v>44.611000000000011</v>
      </c>
      <c r="BE410" s="327">
        <f t="shared" si="106"/>
        <v>44.611000000000011</v>
      </c>
      <c r="BF410" s="327">
        <f t="shared" si="106"/>
        <v>26.766599999999997</v>
      </c>
    </row>
    <row r="411" spans="2:58" ht="14.25">
      <c r="B411" s="6" t="s">
        <v>217</v>
      </c>
      <c r="C411" s="1852" t="s">
        <v>113</v>
      </c>
      <c r="D411" s="1911" t="s">
        <v>126</v>
      </c>
      <c r="E411" s="1912" t="s">
        <v>25</v>
      </c>
      <c r="F411" s="1572" t="s">
        <v>16</v>
      </c>
      <c r="G411" s="1940">
        <v>17.39</v>
      </c>
      <c r="H411" s="1941">
        <v>603.29999999999995</v>
      </c>
      <c r="I411" s="1881">
        <v>603.29999999999995</v>
      </c>
      <c r="J411" s="1862">
        <v>603.29999999999995</v>
      </c>
      <c r="K411" s="1851">
        <v>9.08</v>
      </c>
      <c r="R411" s="327">
        <f t="shared" si="103"/>
        <v>5477.9639999999999</v>
      </c>
      <c r="S411" s="327">
        <f t="shared" si="107"/>
        <v>2913.9389999999994</v>
      </c>
      <c r="T411" s="327">
        <f t="shared" si="107"/>
        <v>120.66000000000003</v>
      </c>
      <c r="U411" s="327">
        <f t="shared" si="107"/>
        <v>1212.6329999999998</v>
      </c>
      <c r="V411" s="327">
        <f t="shared" si="107"/>
        <v>0</v>
      </c>
      <c r="W411" s="327">
        <f t="shared" si="107"/>
        <v>874.78500000000008</v>
      </c>
      <c r="X411" s="327">
        <f t="shared" si="107"/>
        <v>12.066000000000001</v>
      </c>
      <c r="Y411" s="327">
        <f t="shared" si="107"/>
        <v>18.098999999999997</v>
      </c>
      <c r="Z411" s="327">
        <f t="shared" si="107"/>
        <v>12.066000000000001</v>
      </c>
      <c r="AA411" s="327">
        <f t="shared" si="107"/>
        <v>24.132000000000001</v>
      </c>
      <c r="AB411" s="327">
        <f t="shared" si="107"/>
        <v>72.395999999999987</v>
      </c>
      <c r="AC411" s="327">
        <f t="shared" si="107"/>
        <v>18.098999999999997</v>
      </c>
      <c r="AD411" s="327">
        <f t="shared" si="107"/>
        <v>18.098999999999997</v>
      </c>
      <c r="AE411" s="327">
        <f t="shared" si="107"/>
        <v>12.066000000000001</v>
      </c>
      <c r="AF411" s="327">
        <f t="shared" si="107"/>
        <v>6.0330000000000004</v>
      </c>
      <c r="AG411" s="327">
        <f t="shared" si="104"/>
        <v>84.462000000000003</v>
      </c>
      <c r="AH411" s="327">
        <f t="shared" si="104"/>
        <v>30.165000000000006</v>
      </c>
      <c r="AI411" s="327">
        <f t="shared" si="104"/>
        <v>30.165000000000006</v>
      </c>
      <c r="AJ411" s="327">
        <f t="shared" si="104"/>
        <v>18.098999999999997</v>
      </c>
      <c r="AK411" s="1336" t="s">
        <v>1596</v>
      </c>
      <c r="AL411" s="89" t="s">
        <v>1596</v>
      </c>
      <c r="AM411" s="1336" t="s">
        <v>1596</v>
      </c>
      <c r="AN411" s="327">
        <f t="shared" si="105"/>
        <v>5477.9639999999999</v>
      </c>
      <c r="AO411" s="327">
        <f t="shared" si="108"/>
        <v>2913.9389999999994</v>
      </c>
      <c r="AP411" s="327">
        <f t="shared" si="108"/>
        <v>120.66000000000003</v>
      </c>
      <c r="AQ411" s="327">
        <f t="shared" si="108"/>
        <v>1212.6329999999998</v>
      </c>
      <c r="AR411" s="327">
        <f t="shared" si="108"/>
        <v>0</v>
      </c>
      <c r="AS411" s="327">
        <f t="shared" si="108"/>
        <v>874.78500000000008</v>
      </c>
      <c r="AT411" s="327">
        <f t="shared" si="108"/>
        <v>12.066000000000001</v>
      </c>
      <c r="AU411" s="327">
        <f t="shared" si="108"/>
        <v>18.098999999999997</v>
      </c>
      <c r="AV411" s="327">
        <f t="shared" si="108"/>
        <v>12.066000000000001</v>
      </c>
      <c r="AW411" s="327">
        <f t="shared" si="108"/>
        <v>24.132000000000001</v>
      </c>
      <c r="AX411" s="327">
        <f t="shared" si="108"/>
        <v>72.395999999999987</v>
      </c>
      <c r="AY411" s="327">
        <f t="shared" si="108"/>
        <v>18.098999999999997</v>
      </c>
      <c r="AZ411" s="327">
        <f t="shared" si="108"/>
        <v>18.098999999999997</v>
      </c>
      <c r="BA411" s="327">
        <f t="shared" si="108"/>
        <v>12.066000000000001</v>
      </c>
      <c r="BB411" s="327">
        <f t="shared" si="108"/>
        <v>6.0330000000000004</v>
      </c>
      <c r="BC411" s="327">
        <f t="shared" si="106"/>
        <v>84.462000000000003</v>
      </c>
      <c r="BD411" s="327">
        <f t="shared" si="106"/>
        <v>30.165000000000006</v>
      </c>
      <c r="BE411" s="327">
        <f t="shared" si="106"/>
        <v>30.165000000000006</v>
      </c>
      <c r="BF411" s="327">
        <f t="shared" si="106"/>
        <v>18.098999999999997</v>
      </c>
    </row>
    <row r="412" spans="2:58" ht="14.25">
      <c r="B412" s="6" t="s">
        <v>217</v>
      </c>
      <c r="C412" s="1852" t="s">
        <v>113</v>
      </c>
      <c r="D412" s="1911" t="s">
        <v>125</v>
      </c>
      <c r="E412" s="1912" t="s">
        <v>25</v>
      </c>
      <c r="F412" s="1572" t="s">
        <v>16</v>
      </c>
      <c r="G412" s="1940">
        <v>17.39</v>
      </c>
      <c r="H412" s="1941">
        <v>50.74</v>
      </c>
      <c r="I412" s="1881">
        <v>50.74</v>
      </c>
      <c r="J412" s="1862">
        <v>50.74</v>
      </c>
      <c r="K412" s="1851">
        <v>9.08</v>
      </c>
      <c r="R412" s="327">
        <f t="shared" si="103"/>
        <v>460.7192</v>
      </c>
      <c r="S412" s="327">
        <f t="shared" si="107"/>
        <v>245.07419999999993</v>
      </c>
      <c r="T412" s="327">
        <f t="shared" si="107"/>
        <v>10.148000000000001</v>
      </c>
      <c r="U412" s="327">
        <f t="shared" si="107"/>
        <v>101.98739999999999</v>
      </c>
      <c r="V412" s="327">
        <f t="shared" si="107"/>
        <v>0</v>
      </c>
      <c r="W412" s="327">
        <f t="shared" si="107"/>
        <v>73.573000000000008</v>
      </c>
      <c r="X412" s="327">
        <f t="shared" si="107"/>
        <v>1.0148000000000001</v>
      </c>
      <c r="Y412" s="327">
        <f t="shared" si="107"/>
        <v>1.5221999999999998</v>
      </c>
      <c r="Z412" s="327">
        <f t="shared" si="107"/>
        <v>1.0148000000000001</v>
      </c>
      <c r="AA412" s="327">
        <f t="shared" si="107"/>
        <v>2.0296000000000003</v>
      </c>
      <c r="AB412" s="327">
        <f t="shared" si="107"/>
        <v>6.0887999999999991</v>
      </c>
      <c r="AC412" s="327">
        <f t="shared" si="107"/>
        <v>1.5221999999999998</v>
      </c>
      <c r="AD412" s="327">
        <f t="shared" si="107"/>
        <v>1.5221999999999998</v>
      </c>
      <c r="AE412" s="327">
        <f t="shared" si="107"/>
        <v>1.0148000000000001</v>
      </c>
      <c r="AF412" s="327">
        <f t="shared" si="107"/>
        <v>0.50740000000000007</v>
      </c>
      <c r="AG412" s="327">
        <f t="shared" si="104"/>
        <v>7.103600000000001</v>
      </c>
      <c r="AH412" s="327">
        <f t="shared" si="104"/>
        <v>2.5370000000000004</v>
      </c>
      <c r="AI412" s="327">
        <f t="shared" si="104"/>
        <v>2.5370000000000004</v>
      </c>
      <c r="AJ412" s="327">
        <f t="shared" si="104"/>
        <v>1.5221999999999998</v>
      </c>
      <c r="AK412" s="1336" t="s">
        <v>1596</v>
      </c>
      <c r="AL412" s="89" t="s">
        <v>1596</v>
      </c>
      <c r="AM412" s="1336" t="s">
        <v>1596</v>
      </c>
      <c r="AN412" s="327">
        <f t="shared" si="105"/>
        <v>460.7192</v>
      </c>
      <c r="AO412" s="327">
        <f t="shared" si="108"/>
        <v>245.07419999999993</v>
      </c>
      <c r="AP412" s="327">
        <f t="shared" si="108"/>
        <v>10.148000000000001</v>
      </c>
      <c r="AQ412" s="327">
        <f t="shared" si="108"/>
        <v>101.98739999999999</v>
      </c>
      <c r="AR412" s="327">
        <f t="shared" si="108"/>
        <v>0</v>
      </c>
      <c r="AS412" s="327">
        <f t="shared" si="108"/>
        <v>73.573000000000008</v>
      </c>
      <c r="AT412" s="327">
        <f t="shared" si="108"/>
        <v>1.0148000000000001</v>
      </c>
      <c r="AU412" s="327">
        <f t="shared" si="108"/>
        <v>1.5221999999999998</v>
      </c>
      <c r="AV412" s="327">
        <f t="shared" si="108"/>
        <v>1.0148000000000001</v>
      </c>
      <c r="AW412" s="327">
        <f t="shared" si="108"/>
        <v>2.0296000000000003</v>
      </c>
      <c r="AX412" s="327">
        <f t="shared" si="108"/>
        <v>6.0887999999999991</v>
      </c>
      <c r="AY412" s="327">
        <f t="shared" si="108"/>
        <v>1.5221999999999998</v>
      </c>
      <c r="AZ412" s="327">
        <f t="shared" si="108"/>
        <v>1.5221999999999998</v>
      </c>
      <c r="BA412" s="327">
        <f t="shared" si="108"/>
        <v>1.0148000000000001</v>
      </c>
      <c r="BB412" s="327">
        <f t="shared" si="108"/>
        <v>0.50740000000000007</v>
      </c>
      <c r="BC412" s="327">
        <f t="shared" si="106"/>
        <v>7.103600000000001</v>
      </c>
      <c r="BD412" s="327">
        <f t="shared" si="106"/>
        <v>2.5370000000000004</v>
      </c>
      <c r="BE412" s="327">
        <f t="shared" si="106"/>
        <v>2.5370000000000004</v>
      </c>
      <c r="BF412" s="327">
        <f t="shared" si="106"/>
        <v>1.5221999999999998</v>
      </c>
    </row>
    <row r="413" spans="2:58" ht="14.25">
      <c r="B413" s="6" t="s">
        <v>217</v>
      </c>
      <c r="C413" s="1852" t="s">
        <v>113</v>
      </c>
      <c r="D413" s="1911" t="s">
        <v>127</v>
      </c>
      <c r="E413" s="1912" t="s">
        <v>25</v>
      </c>
      <c r="F413" s="1572" t="s">
        <v>16</v>
      </c>
      <c r="G413" s="1940">
        <v>17.82</v>
      </c>
      <c r="H413" s="1941">
        <v>0.17</v>
      </c>
      <c r="I413" s="1881">
        <v>0.17</v>
      </c>
      <c r="J413" s="1862">
        <v>0.17</v>
      </c>
      <c r="K413" s="1851">
        <v>9.08</v>
      </c>
      <c r="R413" s="327">
        <f t="shared" si="103"/>
        <v>1.5436000000000001</v>
      </c>
      <c r="S413" s="327">
        <f t="shared" si="107"/>
        <v>0.82109999999999983</v>
      </c>
      <c r="T413" s="327">
        <f t="shared" si="107"/>
        <v>3.4000000000000009E-2</v>
      </c>
      <c r="U413" s="327">
        <f t="shared" si="107"/>
        <v>0.34169999999999995</v>
      </c>
      <c r="V413" s="327">
        <f t="shared" si="107"/>
        <v>0</v>
      </c>
      <c r="W413" s="327">
        <f t="shared" si="107"/>
        <v>0.24650000000000005</v>
      </c>
      <c r="X413" s="327">
        <f t="shared" si="107"/>
        <v>3.4000000000000007E-3</v>
      </c>
      <c r="Y413" s="327">
        <f t="shared" si="107"/>
        <v>5.0999999999999995E-3</v>
      </c>
      <c r="Z413" s="327">
        <f t="shared" si="107"/>
        <v>3.4000000000000007E-3</v>
      </c>
      <c r="AA413" s="327">
        <f t="shared" si="107"/>
        <v>6.8000000000000014E-3</v>
      </c>
      <c r="AB413" s="327">
        <f t="shared" si="107"/>
        <v>2.0399999999999998E-2</v>
      </c>
      <c r="AC413" s="327">
        <f t="shared" si="107"/>
        <v>5.0999999999999995E-3</v>
      </c>
      <c r="AD413" s="327">
        <f t="shared" si="107"/>
        <v>5.0999999999999995E-3</v>
      </c>
      <c r="AE413" s="327">
        <f t="shared" si="107"/>
        <v>3.4000000000000007E-3</v>
      </c>
      <c r="AF413" s="327">
        <f t="shared" si="107"/>
        <v>1.7000000000000003E-3</v>
      </c>
      <c r="AG413" s="327">
        <f t="shared" si="104"/>
        <v>2.3800000000000005E-2</v>
      </c>
      <c r="AH413" s="327">
        <f t="shared" si="104"/>
        <v>8.5000000000000023E-3</v>
      </c>
      <c r="AI413" s="327">
        <f t="shared" si="104"/>
        <v>8.5000000000000023E-3</v>
      </c>
      <c r="AJ413" s="327">
        <f t="shared" si="104"/>
        <v>5.0999999999999995E-3</v>
      </c>
      <c r="AK413" s="1336" t="s">
        <v>1596</v>
      </c>
      <c r="AL413" s="89" t="s">
        <v>1596</v>
      </c>
      <c r="AM413" s="1336" t="s">
        <v>1596</v>
      </c>
      <c r="AN413" s="327">
        <f t="shared" si="105"/>
        <v>1.5436000000000001</v>
      </c>
      <c r="AO413" s="327">
        <f t="shared" si="108"/>
        <v>0.82109999999999983</v>
      </c>
      <c r="AP413" s="327">
        <f t="shared" si="108"/>
        <v>3.4000000000000009E-2</v>
      </c>
      <c r="AQ413" s="327">
        <f t="shared" si="108"/>
        <v>0.34169999999999995</v>
      </c>
      <c r="AR413" s="327">
        <f t="shared" si="108"/>
        <v>0</v>
      </c>
      <c r="AS413" s="327">
        <f t="shared" si="108"/>
        <v>0.24650000000000005</v>
      </c>
      <c r="AT413" s="327">
        <f t="shared" si="108"/>
        <v>3.4000000000000007E-3</v>
      </c>
      <c r="AU413" s="327">
        <f t="shared" si="108"/>
        <v>5.0999999999999995E-3</v>
      </c>
      <c r="AV413" s="327">
        <f t="shared" si="108"/>
        <v>3.4000000000000007E-3</v>
      </c>
      <c r="AW413" s="327">
        <f t="shared" si="108"/>
        <v>6.8000000000000014E-3</v>
      </c>
      <c r="AX413" s="327">
        <f t="shared" si="108"/>
        <v>2.0399999999999998E-2</v>
      </c>
      <c r="AY413" s="327">
        <f t="shared" si="108"/>
        <v>5.0999999999999995E-3</v>
      </c>
      <c r="AZ413" s="327">
        <f t="shared" si="108"/>
        <v>5.0999999999999995E-3</v>
      </c>
      <c r="BA413" s="327">
        <f t="shared" si="108"/>
        <v>3.4000000000000007E-3</v>
      </c>
      <c r="BB413" s="327">
        <f t="shared" si="108"/>
        <v>1.7000000000000003E-3</v>
      </c>
      <c r="BC413" s="327">
        <f t="shared" si="106"/>
        <v>2.3800000000000005E-2</v>
      </c>
      <c r="BD413" s="327">
        <f t="shared" si="106"/>
        <v>8.5000000000000023E-3</v>
      </c>
      <c r="BE413" s="327">
        <f t="shared" si="106"/>
        <v>8.5000000000000023E-3</v>
      </c>
      <c r="BF413" s="327">
        <f t="shared" si="106"/>
        <v>5.0999999999999995E-3</v>
      </c>
    </row>
    <row r="414" spans="2:58" ht="14.25">
      <c r="B414" s="6" t="s">
        <v>217</v>
      </c>
      <c r="C414" s="1852" t="s">
        <v>113</v>
      </c>
      <c r="D414" s="1911" t="s">
        <v>128</v>
      </c>
      <c r="E414" s="1912" t="s">
        <v>25</v>
      </c>
      <c r="F414" s="1572" t="s">
        <v>16</v>
      </c>
      <c r="G414" s="1940">
        <v>17.71</v>
      </c>
      <c r="H414" s="1941">
        <v>2261.65</v>
      </c>
      <c r="I414" s="1881">
        <v>2261.65</v>
      </c>
      <c r="J414" s="1862">
        <v>2261.65</v>
      </c>
      <c r="K414" s="1851">
        <v>9.08</v>
      </c>
      <c r="R414" s="327">
        <f t="shared" si="103"/>
        <v>20535.781999999999</v>
      </c>
      <c r="S414" s="327">
        <f t="shared" si="107"/>
        <v>10923.769499999997</v>
      </c>
      <c r="T414" s="327">
        <f t="shared" si="107"/>
        <v>452.3300000000001</v>
      </c>
      <c r="U414" s="327">
        <f t="shared" si="107"/>
        <v>4545.9164999999994</v>
      </c>
      <c r="V414" s="327">
        <f t="shared" si="107"/>
        <v>0</v>
      </c>
      <c r="W414" s="327">
        <f t="shared" si="107"/>
        <v>3279.3925000000004</v>
      </c>
      <c r="X414" s="327">
        <f t="shared" si="107"/>
        <v>45.233000000000004</v>
      </c>
      <c r="Y414" s="327">
        <f t="shared" si="107"/>
        <v>67.849499999999992</v>
      </c>
      <c r="Z414" s="327">
        <f t="shared" si="107"/>
        <v>45.233000000000004</v>
      </c>
      <c r="AA414" s="327">
        <f t="shared" si="107"/>
        <v>90.466000000000008</v>
      </c>
      <c r="AB414" s="327">
        <f t="shared" si="107"/>
        <v>271.39799999999997</v>
      </c>
      <c r="AC414" s="327">
        <f t="shared" si="107"/>
        <v>67.849499999999992</v>
      </c>
      <c r="AD414" s="327">
        <f t="shared" si="107"/>
        <v>67.849499999999992</v>
      </c>
      <c r="AE414" s="327">
        <f t="shared" si="107"/>
        <v>45.233000000000004</v>
      </c>
      <c r="AF414" s="327">
        <f t="shared" si="107"/>
        <v>22.616500000000002</v>
      </c>
      <c r="AG414" s="327">
        <f t="shared" si="104"/>
        <v>316.63100000000003</v>
      </c>
      <c r="AH414" s="327">
        <f t="shared" si="104"/>
        <v>113.08250000000002</v>
      </c>
      <c r="AI414" s="327">
        <f t="shared" si="104"/>
        <v>113.08250000000002</v>
      </c>
      <c r="AJ414" s="327">
        <f t="shared" si="104"/>
        <v>67.849499999999992</v>
      </c>
      <c r="AK414" s="1336" t="s">
        <v>1596</v>
      </c>
      <c r="AL414" s="89" t="s">
        <v>1596</v>
      </c>
      <c r="AM414" s="1336" t="s">
        <v>1596</v>
      </c>
      <c r="AN414" s="327">
        <f t="shared" si="105"/>
        <v>20535.781999999999</v>
      </c>
      <c r="AO414" s="327">
        <f t="shared" si="108"/>
        <v>10923.769499999997</v>
      </c>
      <c r="AP414" s="327">
        <f t="shared" si="108"/>
        <v>452.3300000000001</v>
      </c>
      <c r="AQ414" s="327">
        <f t="shared" si="108"/>
        <v>4545.9164999999994</v>
      </c>
      <c r="AR414" s="327">
        <f t="shared" si="108"/>
        <v>0</v>
      </c>
      <c r="AS414" s="327">
        <f t="shared" si="108"/>
        <v>3279.3925000000004</v>
      </c>
      <c r="AT414" s="327">
        <f t="shared" si="108"/>
        <v>45.233000000000004</v>
      </c>
      <c r="AU414" s="327">
        <f t="shared" si="108"/>
        <v>67.849499999999992</v>
      </c>
      <c r="AV414" s="327">
        <f t="shared" si="108"/>
        <v>45.233000000000004</v>
      </c>
      <c r="AW414" s="327">
        <f t="shared" si="108"/>
        <v>90.466000000000008</v>
      </c>
      <c r="AX414" s="327">
        <f t="shared" si="108"/>
        <v>271.39799999999997</v>
      </c>
      <c r="AY414" s="327">
        <f t="shared" si="108"/>
        <v>67.849499999999992</v>
      </c>
      <c r="AZ414" s="327">
        <f t="shared" si="108"/>
        <v>67.849499999999992</v>
      </c>
      <c r="BA414" s="327">
        <f t="shared" si="108"/>
        <v>45.233000000000004</v>
      </c>
      <c r="BB414" s="327">
        <f t="shared" si="108"/>
        <v>22.616500000000002</v>
      </c>
      <c r="BC414" s="327">
        <f t="shared" si="106"/>
        <v>316.63100000000003</v>
      </c>
      <c r="BD414" s="327">
        <f t="shared" si="106"/>
        <v>113.08250000000002</v>
      </c>
      <c r="BE414" s="327">
        <f t="shared" si="106"/>
        <v>113.08250000000002</v>
      </c>
      <c r="BF414" s="327">
        <f t="shared" si="106"/>
        <v>67.849499999999992</v>
      </c>
    </row>
    <row r="415" spans="2:58" ht="14.25">
      <c r="B415" s="7" t="s">
        <v>217</v>
      </c>
      <c r="C415" s="1854" t="s">
        <v>113</v>
      </c>
      <c r="D415" s="1928" t="s">
        <v>129</v>
      </c>
      <c r="E415" s="1942" t="s">
        <v>25</v>
      </c>
      <c r="F415" s="1577" t="s">
        <v>16</v>
      </c>
      <c r="G415" s="1943">
        <v>17.71</v>
      </c>
      <c r="H415" s="1944">
        <v>166.02</v>
      </c>
      <c r="I415" s="1883">
        <v>166.02</v>
      </c>
      <c r="J415" s="1884">
        <v>166.02</v>
      </c>
      <c r="K415" s="1910">
        <v>9.08</v>
      </c>
      <c r="R415" s="327">
        <f t="shared" si="103"/>
        <v>1507.4616000000001</v>
      </c>
      <c r="S415" s="327">
        <f t="shared" si="107"/>
        <v>801.87659999999983</v>
      </c>
      <c r="T415" s="327">
        <f t="shared" si="107"/>
        <v>33.204000000000008</v>
      </c>
      <c r="U415" s="327">
        <f t="shared" si="107"/>
        <v>333.7002</v>
      </c>
      <c r="V415" s="327">
        <f t="shared" si="107"/>
        <v>0</v>
      </c>
      <c r="W415" s="327">
        <f t="shared" si="107"/>
        <v>240.72900000000004</v>
      </c>
      <c r="X415" s="327">
        <f t="shared" si="107"/>
        <v>3.3204000000000007</v>
      </c>
      <c r="Y415" s="327">
        <f t="shared" si="107"/>
        <v>4.9805999999999999</v>
      </c>
      <c r="Z415" s="327">
        <f t="shared" si="107"/>
        <v>3.3204000000000007</v>
      </c>
      <c r="AA415" s="327">
        <f t="shared" si="107"/>
        <v>6.6408000000000014</v>
      </c>
      <c r="AB415" s="327">
        <f t="shared" si="107"/>
        <v>19.9224</v>
      </c>
      <c r="AC415" s="327">
        <f t="shared" si="107"/>
        <v>4.9805999999999999</v>
      </c>
      <c r="AD415" s="327">
        <f t="shared" si="107"/>
        <v>4.9805999999999999</v>
      </c>
      <c r="AE415" s="327">
        <f t="shared" si="107"/>
        <v>3.3204000000000007</v>
      </c>
      <c r="AF415" s="327">
        <f t="shared" si="107"/>
        <v>1.6602000000000003</v>
      </c>
      <c r="AG415" s="327">
        <f t="shared" si="104"/>
        <v>23.242800000000003</v>
      </c>
      <c r="AH415" s="327">
        <f t="shared" si="104"/>
        <v>8.3010000000000019</v>
      </c>
      <c r="AI415" s="327">
        <f t="shared" si="104"/>
        <v>8.3010000000000019</v>
      </c>
      <c r="AJ415" s="327">
        <f t="shared" si="104"/>
        <v>4.9805999999999999</v>
      </c>
      <c r="AK415" s="1336" t="s">
        <v>1596</v>
      </c>
      <c r="AL415" s="89" t="s">
        <v>1596</v>
      </c>
      <c r="AM415" s="1336" t="s">
        <v>1596</v>
      </c>
      <c r="AN415" s="327">
        <f t="shared" si="105"/>
        <v>1507.4616000000001</v>
      </c>
      <c r="AO415" s="327">
        <f t="shared" si="108"/>
        <v>801.87659999999983</v>
      </c>
      <c r="AP415" s="327">
        <f t="shared" si="108"/>
        <v>33.204000000000008</v>
      </c>
      <c r="AQ415" s="327">
        <f t="shared" si="108"/>
        <v>333.7002</v>
      </c>
      <c r="AR415" s="327">
        <f t="shared" si="108"/>
        <v>0</v>
      </c>
      <c r="AS415" s="327">
        <f t="shared" si="108"/>
        <v>240.72900000000004</v>
      </c>
      <c r="AT415" s="327">
        <f t="shared" si="108"/>
        <v>3.3204000000000007</v>
      </c>
      <c r="AU415" s="327">
        <f t="shared" si="108"/>
        <v>4.9805999999999999</v>
      </c>
      <c r="AV415" s="327">
        <f t="shared" si="108"/>
        <v>3.3204000000000007</v>
      </c>
      <c r="AW415" s="327">
        <f t="shared" si="108"/>
        <v>6.6408000000000014</v>
      </c>
      <c r="AX415" s="327">
        <f t="shared" si="108"/>
        <v>19.9224</v>
      </c>
      <c r="AY415" s="327">
        <f t="shared" si="108"/>
        <v>4.9805999999999999</v>
      </c>
      <c r="AZ415" s="327">
        <f t="shared" si="108"/>
        <v>4.9805999999999999</v>
      </c>
      <c r="BA415" s="327">
        <f t="shared" si="108"/>
        <v>3.3204000000000007</v>
      </c>
      <c r="BB415" s="327">
        <f t="shared" si="108"/>
        <v>1.6602000000000003</v>
      </c>
      <c r="BC415" s="327">
        <f t="shared" si="106"/>
        <v>23.242800000000003</v>
      </c>
      <c r="BD415" s="327">
        <f t="shared" si="106"/>
        <v>8.3010000000000019</v>
      </c>
      <c r="BE415" s="327">
        <f t="shared" si="106"/>
        <v>8.3010000000000019</v>
      </c>
      <c r="BF415" s="327">
        <f t="shared" si="106"/>
        <v>4.9805999999999999</v>
      </c>
    </row>
    <row r="416" spans="2:58" ht="14.25">
      <c r="B416" s="17" t="s">
        <v>309</v>
      </c>
      <c r="C416" s="1845" t="s">
        <v>310</v>
      </c>
      <c r="D416" s="1911" t="s">
        <v>311</v>
      </c>
      <c r="E416" s="1912" t="s">
        <v>19</v>
      </c>
      <c r="F416" s="1572" t="s">
        <v>16</v>
      </c>
      <c r="G416" s="1924">
        <v>17.39</v>
      </c>
      <c r="H416" s="1897">
        <v>102589.72177064349</v>
      </c>
      <c r="I416" s="1849">
        <v>102589.72177064349</v>
      </c>
      <c r="J416" s="1850">
        <v>102589.72177064349</v>
      </c>
      <c r="K416" s="1851">
        <v>17.59</v>
      </c>
      <c r="R416" s="327">
        <f t="shared" si="103"/>
        <v>1804553.2059456189</v>
      </c>
      <c r="S416" s="327">
        <f t="shared" si="107"/>
        <v>495508.35615220835</v>
      </c>
      <c r="T416" s="327">
        <f t="shared" si="107"/>
        <v>20517.9443541287</v>
      </c>
      <c r="U416" s="327">
        <f t="shared" si="107"/>
        <v>206205.34075899341</v>
      </c>
      <c r="V416" s="327">
        <f t="shared" si="107"/>
        <v>0</v>
      </c>
      <c r="W416" s="327">
        <f t="shared" si="107"/>
        <v>1021793.6288356091</v>
      </c>
      <c r="X416" s="327">
        <f t="shared" si="107"/>
        <v>2051.7944354128699</v>
      </c>
      <c r="Y416" s="327">
        <f t="shared" si="107"/>
        <v>3077.6916531193042</v>
      </c>
      <c r="Z416" s="327">
        <f t="shared" si="107"/>
        <v>2051.7944354128699</v>
      </c>
      <c r="AA416" s="327">
        <f t="shared" si="107"/>
        <v>4103.5888708257398</v>
      </c>
      <c r="AB416" s="327">
        <f t="shared" si="107"/>
        <v>12310.766612477217</v>
      </c>
      <c r="AC416" s="327">
        <f t="shared" si="107"/>
        <v>3077.6916531193042</v>
      </c>
      <c r="AD416" s="327">
        <f t="shared" si="107"/>
        <v>3077.6916531193042</v>
      </c>
      <c r="AE416" s="327">
        <f t="shared" si="107"/>
        <v>2051.7944354128699</v>
      </c>
      <c r="AF416" s="327">
        <f t="shared" si="107"/>
        <v>1025.897217706435</v>
      </c>
      <c r="AG416" s="327">
        <f t="shared" si="104"/>
        <v>14362.561047890089</v>
      </c>
      <c r="AH416" s="327">
        <f t="shared" si="104"/>
        <v>5129.486088532175</v>
      </c>
      <c r="AI416" s="327">
        <f t="shared" si="104"/>
        <v>5129.486088532175</v>
      </c>
      <c r="AJ416" s="327">
        <f t="shared" si="104"/>
        <v>3077.6916531193042</v>
      </c>
      <c r="AK416" s="1336" t="s">
        <v>1596</v>
      </c>
      <c r="AL416" s="89" t="s">
        <v>1596</v>
      </c>
      <c r="AM416" s="1336" t="s">
        <v>1596</v>
      </c>
      <c r="AN416" s="327">
        <f t="shared" si="105"/>
        <v>1804553.2059456189</v>
      </c>
      <c r="AO416" s="327">
        <f t="shared" si="108"/>
        <v>495508.35615220835</v>
      </c>
      <c r="AP416" s="327">
        <f t="shared" si="108"/>
        <v>20517.9443541287</v>
      </c>
      <c r="AQ416" s="327">
        <f t="shared" si="108"/>
        <v>206205.34075899341</v>
      </c>
      <c r="AR416" s="327">
        <f t="shared" si="108"/>
        <v>0</v>
      </c>
      <c r="AS416" s="327">
        <f t="shared" si="108"/>
        <v>1021793.6288356091</v>
      </c>
      <c r="AT416" s="327">
        <f t="shared" si="108"/>
        <v>2051.7944354128699</v>
      </c>
      <c r="AU416" s="327">
        <f t="shared" si="108"/>
        <v>3077.6916531193042</v>
      </c>
      <c r="AV416" s="327">
        <f t="shared" si="108"/>
        <v>2051.7944354128699</v>
      </c>
      <c r="AW416" s="327">
        <f t="shared" si="108"/>
        <v>4103.5888708257398</v>
      </c>
      <c r="AX416" s="327">
        <f t="shared" si="108"/>
        <v>12310.766612477217</v>
      </c>
      <c r="AY416" s="327">
        <f t="shared" si="108"/>
        <v>3077.6916531193042</v>
      </c>
      <c r="AZ416" s="327">
        <f t="shared" si="108"/>
        <v>3077.6916531193042</v>
      </c>
      <c r="BA416" s="327">
        <f t="shared" si="108"/>
        <v>2051.7944354128699</v>
      </c>
      <c r="BB416" s="327">
        <f t="shared" si="108"/>
        <v>1025.897217706435</v>
      </c>
      <c r="BC416" s="327">
        <f t="shared" si="106"/>
        <v>14362.561047890089</v>
      </c>
      <c r="BD416" s="327">
        <f t="shared" si="106"/>
        <v>5129.486088532175</v>
      </c>
      <c r="BE416" s="327">
        <f t="shared" si="106"/>
        <v>5129.486088532175</v>
      </c>
      <c r="BF416" s="327">
        <f t="shared" si="106"/>
        <v>3077.6916531193042</v>
      </c>
    </row>
    <row r="417" spans="2:58" ht="14.25">
      <c r="B417" s="6" t="s">
        <v>309</v>
      </c>
      <c r="C417" s="1845" t="s">
        <v>310</v>
      </c>
      <c r="D417" s="1846" t="s">
        <v>312</v>
      </c>
      <c r="E417" s="1912" t="s">
        <v>19</v>
      </c>
      <c r="F417" s="1572" t="s">
        <v>16</v>
      </c>
      <c r="G417" s="1924">
        <v>17.39</v>
      </c>
      <c r="H417" s="1897">
        <v>44906.448979802335</v>
      </c>
      <c r="I417" s="1849">
        <v>44906.448979802335</v>
      </c>
      <c r="J417" s="1850">
        <v>44906.448979802335</v>
      </c>
      <c r="K417" s="1851">
        <v>17.59</v>
      </c>
      <c r="R417" s="327">
        <f t="shared" si="103"/>
        <v>789904.43755472312</v>
      </c>
      <c r="S417" s="327">
        <f t="shared" si="107"/>
        <v>216898.14857244544</v>
      </c>
      <c r="T417" s="327">
        <f t="shared" si="107"/>
        <v>8981.2897959604688</v>
      </c>
      <c r="U417" s="327">
        <f t="shared" si="107"/>
        <v>90261.962449402694</v>
      </c>
      <c r="V417" s="327">
        <f t="shared" si="107"/>
        <v>0</v>
      </c>
      <c r="W417" s="327">
        <f t="shared" si="107"/>
        <v>447268.23183883127</v>
      </c>
      <c r="X417" s="327">
        <f t="shared" si="107"/>
        <v>898.12897959604686</v>
      </c>
      <c r="Y417" s="327">
        <f t="shared" si="107"/>
        <v>1347.19346939407</v>
      </c>
      <c r="Z417" s="327">
        <f t="shared" si="107"/>
        <v>898.12897959604686</v>
      </c>
      <c r="AA417" s="327">
        <f t="shared" si="107"/>
        <v>1796.2579591920937</v>
      </c>
      <c r="AB417" s="327">
        <f t="shared" si="107"/>
        <v>5388.77387757628</v>
      </c>
      <c r="AC417" s="327">
        <f t="shared" si="107"/>
        <v>1347.19346939407</v>
      </c>
      <c r="AD417" s="327">
        <f t="shared" si="107"/>
        <v>1347.19346939407</v>
      </c>
      <c r="AE417" s="327">
        <f t="shared" si="107"/>
        <v>898.12897959604686</v>
      </c>
      <c r="AF417" s="327">
        <f t="shared" si="107"/>
        <v>449.06448979802343</v>
      </c>
      <c r="AG417" s="327">
        <f t="shared" si="104"/>
        <v>6286.9028571723284</v>
      </c>
      <c r="AH417" s="327">
        <f t="shared" si="104"/>
        <v>2245.3224489901172</v>
      </c>
      <c r="AI417" s="327">
        <f t="shared" si="104"/>
        <v>2245.3224489901172</v>
      </c>
      <c r="AJ417" s="327">
        <f t="shared" si="104"/>
        <v>1347.19346939407</v>
      </c>
      <c r="AK417" s="1336" t="s">
        <v>1596</v>
      </c>
      <c r="AL417" s="89" t="s">
        <v>1596</v>
      </c>
      <c r="AM417" s="1336" t="s">
        <v>1596</v>
      </c>
      <c r="AN417" s="327">
        <f t="shared" si="105"/>
        <v>789904.43755472312</v>
      </c>
      <c r="AO417" s="327">
        <f t="shared" si="108"/>
        <v>216898.14857244544</v>
      </c>
      <c r="AP417" s="327">
        <f t="shared" si="108"/>
        <v>8981.2897959604688</v>
      </c>
      <c r="AQ417" s="327">
        <f t="shared" si="108"/>
        <v>90261.962449402694</v>
      </c>
      <c r="AR417" s="327">
        <f t="shared" si="108"/>
        <v>0</v>
      </c>
      <c r="AS417" s="327">
        <f t="shared" si="108"/>
        <v>447268.23183883127</v>
      </c>
      <c r="AT417" s="327">
        <f t="shared" si="108"/>
        <v>898.12897959604686</v>
      </c>
      <c r="AU417" s="327">
        <f t="shared" si="108"/>
        <v>1347.19346939407</v>
      </c>
      <c r="AV417" s="327">
        <f t="shared" si="108"/>
        <v>898.12897959604686</v>
      </c>
      <c r="AW417" s="327">
        <f t="shared" si="108"/>
        <v>1796.2579591920937</v>
      </c>
      <c r="AX417" s="327">
        <f t="shared" si="108"/>
        <v>5388.77387757628</v>
      </c>
      <c r="AY417" s="327">
        <f t="shared" si="108"/>
        <v>1347.19346939407</v>
      </c>
      <c r="AZ417" s="327">
        <f t="shared" si="108"/>
        <v>1347.19346939407</v>
      </c>
      <c r="BA417" s="327">
        <f t="shared" si="108"/>
        <v>898.12897959604686</v>
      </c>
      <c r="BB417" s="327">
        <f t="shared" si="108"/>
        <v>449.06448979802343</v>
      </c>
      <c r="BC417" s="327">
        <f t="shared" si="106"/>
        <v>6286.9028571723284</v>
      </c>
      <c r="BD417" s="327">
        <f t="shared" si="106"/>
        <v>2245.3224489901172</v>
      </c>
      <c r="BE417" s="327">
        <f t="shared" si="106"/>
        <v>2245.3224489901172</v>
      </c>
      <c r="BF417" s="327">
        <f t="shared" si="106"/>
        <v>1347.19346939407</v>
      </c>
    </row>
    <row r="418" spans="2:58" ht="14.25">
      <c r="B418" s="6" t="s">
        <v>309</v>
      </c>
      <c r="C418" s="1845" t="s">
        <v>310</v>
      </c>
      <c r="D418" s="1911" t="s">
        <v>313</v>
      </c>
      <c r="E418" s="1912" t="s">
        <v>19</v>
      </c>
      <c r="F418" s="1572" t="s">
        <v>16</v>
      </c>
      <c r="G418" s="1924">
        <v>17.39</v>
      </c>
      <c r="H418" s="1897">
        <v>48064.357163534602</v>
      </c>
      <c r="I418" s="1849">
        <v>48064.357163534602</v>
      </c>
      <c r="J418" s="1850">
        <v>48064.357163534602</v>
      </c>
      <c r="K418" s="1851">
        <v>17.59</v>
      </c>
      <c r="R418" s="327">
        <f t="shared" si="103"/>
        <v>845452.04250657361</v>
      </c>
      <c r="S418" s="327">
        <f t="shared" si="107"/>
        <v>232150.84509987227</v>
      </c>
      <c r="T418" s="327">
        <f t="shared" si="107"/>
        <v>9612.871432706921</v>
      </c>
      <c r="U418" s="327">
        <f t="shared" si="107"/>
        <v>96609.357898704548</v>
      </c>
      <c r="V418" s="327">
        <f t="shared" si="107"/>
        <v>0</v>
      </c>
      <c r="W418" s="327">
        <f t="shared" si="107"/>
        <v>478720.99734880455</v>
      </c>
      <c r="X418" s="327">
        <f t="shared" si="107"/>
        <v>961.28714327069213</v>
      </c>
      <c r="Y418" s="327">
        <f t="shared" si="107"/>
        <v>1441.9307149060378</v>
      </c>
      <c r="Z418" s="327">
        <f t="shared" si="107"/>
        <v>961.28714327069213</v>
      </c>
      <c r="AA418" s="327">
        <f t="shared" si="107"/>
        <v>1922.5742865413843</v>
      </c>
      <c r="AB418" s="327">
        <f t="shared" si="107"/>
        <v>5767.7228596241512</v>
      </c>
      <c r="AC418" s="327">
        <f t="shared" si="107"/>
        <v>1441.9307149060378</v>
      </c>
      <c r="AD418" s="327">
        <f t="shared" si="107"/>
        <v>1441.9307149060378</v>
      </c>
      <c r="AE418" s="327">
        <f t="shared" si="107"/>
        <v>961.28714327069213</v>
      </c>
      <c r="AF418" s="327">
        <f t="shared" si="107"/>
        <v>480.64357163534606</v>
      </c>
      <c r="AG418" s="327">
        <f t="shared" si="104"/>
        <v>6729.0100028948445</v>
      </c>
      <c r="AH418" s="327">
        <f t="shared" si="104"/>
        <v>2403.2178581767303</v>
      </c>
      <c r="AI418" s="327">
        <f t="shared" si="104"/>
        <v>2403.2178581767303</v>
      </c>
      <c r="AJ418" s="327">
        <f t="shared" si="104"/>
        <v>1441.9307149060378</v>
      </c>
      <c r="AK418" s="1336" t="s">
        <v>1596</v>
      </c>
      <c r="AL418" s="89" t="s">
        <v>1596</v>
      </c>
      <c r="AM418" s="1336" t="s">
        <v>1596</v>
      </c>
      <c r="AN418" s="327">
        <f t="shared" si="105"/>
        <v>845452.04250657361</v>
      </c>
      <c r="AO418" s="327">
        <f t="shared" si="108"/>
        <v>232150.84509987227</v>
      </c>
      <c r="AP418" s="327">
        <f t="shared" si="108"/>
        <v>9612.871432706921</v>
      </c>
      <c r="AQ418" s="327">
        <f t="shared" si="108"/>
        <v>96609.357898704548</v>
      </c>
      <c r="AR418" s="327">
        <f t="shared" si="108"/>
        <v>0</v>
      </c>
      <c r="AS418" s="327">
        <f t="shared" si="108"/>
        <v>478720.99734880455</v>
      </c>
      <c r="AT418" s="327">
        <f t="shared" si="108"/>
        <v>961.28714327069213</v>
      </c>
      <c r="AU418" s="327">
        <f t="shared" si="108"/>
        <v>1441.9307149060378</v>
      </c>
      <c r="AV418" s="327">
        <f t="shared" si="108"/>
        <v>961.28714327069213</v>
      </c>
      <c r="AW418" s="327">
        <f t="shared" si="108"/>
        <v>1922.5742865413843</v>
      </c>
      <c r="AX418" s="327">
        <f t="shared" si="108"/>
        <v>5767.7228596241512</v>
      </c>
      <c r="AY418" s="327">
        <f t="shared" si="108"/>
        <v>1441.9307149060378</v>
      </c>
      <c r="AZ418" s="327">
        <f t="shared" si="108"/>
        <v>1441.9307149060378</v>
      </c>
      <c r="BA418" s="327">
        <f t="shared" si="108"/>
        <v>961.28714327069213</v>
      </c>
      <c r="BB418" s="327">
        <f t="shared" si="108"/>
        <v>480.64357163534606</v>
      </c>
      <c r="BC418" s="327">
        <f t="shared" si="106"/>
        <v>6729.0100028948445</v>
      </c>
      <c r="BD418" s="327">
        <f t="shared" si="106"/>
        <v>2403.2178581767303</v>
      </c>
      <c r="BE418" s="327">
        <f t="shared" si="106"/>
        <v>2403.2178581767303</v>
      </c>
      <c r="BF418" s="327">
        <f t="shared" si="106"/>
        <v>1441.9307149060378</v>
      </c>
    </row>
    <row r="419" spans="2:58" ht="14.25">
      <c r="B419" s="6" t="s">
        <v>309</v>
      </c>
      <c r="C419" s="1845" t="s">
        <v>310</v>
      </c>
      <c r="D419" s="1911" t="s">
        <v>314</v>
      </c>
      <c r="E419" s="1912" t="s">
        <v>19</v>
      </c>
      <c r="F419" s="1572" t="s">
        <v>16</v>
      </c>
      <c r="G419" s="1924">
        <v>17.32</v>
      </c>
      <c r="H419" s="1897">
        <v>864.47894287109375</v>
      </c>
      <c r="I419" s="1849">
        <v>864.47894287109375</v>
      </c>
      <c r="J419" s="1850">
        <v>864.47894287109375</v>
      </c>
      <c r="K419" s="1851">
        <v>17.59</v>
      </c>
      <c r="R419" s="327">
        <f t="shared" si="103"/>
        <v>15206.184605102539</v>
      </c>
      <c r="S419" s="327">
        <f t="shared" si="107"/>
        <v>4175.4332940673858</v>
      </c>
      <c r="T419" s="327">
        <f t="shared" si="107"/>
        <v>172.89578857421878</v>
      </c>
      <c r="U419" s="327">
        <f t="shared" si="107"/>
        <v>1737.6026751708982</v>
      </c>
      <c r="V419" s="327">
        <f t="shared" si="107"/>
        <v>0</v>
      </c>
      <c r="W419" s="327">
        <f t="shared" si="107"/>
        <v>8610.2102709960927</v>
      </c>
      <c r="X419" s="327">
        <f t="shared" si="107"/>
        <v>17.289578857421876</v>
      </c>
      <c r="Y419" s="327">
        <f t="shared" si="107"/>
        <v>25.934368286132809</v>
      </c>
      <c r="Z419" s="327">
        <f t="shared" si="107"/>
        <v>17.289578857421876</v>
      </c>
      <c r="AA419" s="327">
        <f t="shared" si="107"/>
        <v>34.579157714843753</v>
      </c>
      <c r="AB419" s="327">
        <f t="shared" si="107"/>
        <v>103.73747314453124</v>
      </c>
      <c r="AC419" s="327">
        <f t="shared" ref="S419:AF437" si="109">+$R419*VLOOKUP($E419,$P$5:$AF$7,AC$1+3,FALSE)</f>
        <v>25.934368286132809</v>
      </c>
      <c r="AD419" s="327">
        <f t="shared" si="109"/>
        <v>25.934368286132809</v>
      </c>
      <c r="AE419" s="327">
        <f t="shared" si="109"/>
        <v>17.289578857421876</v>
      </c>
      <c r="AF419" s="327">
        <f t="shared" si="109"/>
        <v>8.6447894287109381</v>
      </c>
      <c r="AG419" s="327">
        <f t="shared" si="104"/>
        <v>121.02705200195314</v>
      </c>
      <c r="AH419" s="327">
        <f t="shared" si="104"/>
        <v>43.223947143554696</v>
      </c>
      <c r="AI419" s="327">
        <f t="shared" si="104"/>
        <v>43.223947143554696</v>
      </c>
      <c r="AJ419" s="327">
        <f t="shared" si="104"/>
        <v>25.934368286132809</v>
      </c>
      <c r="AK419" s="1336" t="s">
        <v>1596</v>
      </c>
      <c r="AL419" s="89" t="s">
        <v>1596</v>
      </c>
      <c r="AM419" s="1336" t="s">
        <v>1596</v>
      </c>
      <c r="AN419" s="327">
        <f t="shared" si="105"/>
        <v>15206.184605102539</v>
      </c>
      <c r="AO419" s="327">
        <f t="shared" si="108"/>
        <v>4175.4332940673858</v>
      </c>
      <c r="AP419" s="327">
        <f t="shared" si="108"/>
        <v>172.89578857421878</v>
      </c>
      <c r="AQ419" s="327">
        <f t="shared" si="108"/>
        <v>1737.6026751708982</v>
      </c>
      <c r="AR419" s="327">
        <f t="shared" si="108"/>
        <v>0</v>
      </c>
      <c r="AS419" s="327">
        <f t="shared" si="108"/>
        <v>8610.2102709960927</v>
      </c>
      <c r="AT419" s="327">
        <f t="shared" si="108"/>
        <v>17.289578857421876</v>
      </c>
      <c r="AU419" s="327">
        <f t="shared" si="108"/>
        <v>25.934368286132809</v>
      </c>
      <c r="AV419" s="327">
        <f t="shared" si="108"/>
        <v>17.289578857421876</v>
      </c>
      <c r="AW419" s="327">
        <f t="shared" si="108"/>
        <v>34.579157714843753</v>
      </c>
      <c r="AX419" s="327">
        <f t="shared" si="108"/>
        <v>103.73747314453124</v>
      </c>
      <c r="AY419" s="327">
        <f t="shared" ref="AO419:BB437" si="110">+$AN419*VLOOKUP($E419,$AL$5:$BB$7,AY$1+3,FALSE)</f>
        <v>25.934368286132809</v>
      </c>
      <c r="AZ419" s="327">
        <f t="shared" si="110"/>
        <v>25.934368286132809</v>
      </c>
      <c r="BA419" s="327">
        <f t="shared" si="110"/>
        <v>17.289578857421876</v>
      </c>
      <c r="BB419" s="327">
        <f t="shared" si="110"/>
        <v>8.6447894287109381</v>
      </c>
      <c r="BC419" s="327">
        <f t="shared" si="106"/>
        <v>121.02705200195314</v>
      </c>
      <c r="BD419" s="327">
        <f t="shared" si="106"/>
        <v>43.223947143554696</v>
      </c>
      <c r="BE419" s="327">
        <f t="shared" si="106"/>
        <v>43.223947143554696</v>
      </c>
      <c r="BF419" s="327">
        <f t="shared" si="106"/>
        <v>25.934368286132809</v>
      </c>
    </row>
    <row r="420" spans="2:58" ht="14.25">
      <c r="B420" s="6" t="s">
        <v>309</v>
      </c>
      <c r="C420" s="1845" t="s">
        <v>315</v>
      </c>
      <c r="D420" s="1911" t="s">
        <v>23</v>
      </c>
      <c r="E420" s="1912" t="s">
        <v>15</v>
      </c>
      <c r="F420" s="1572" t="s">
        <v>16</v>
      </c>
      <c r="G420" s="1924">
        <v>17.39</v>
      </c>
      <c r="H420" s="1897">
        <v>2003.6637255126952</v>
      </c>
      <c r="I420" s="1849">
        <v>1922.348388671875</v>
      </c>
      <c r="J420" s="1850">
        <v>1922.348388671875</v>
      </c>
      <c r="K420" s="1851">
        <v>12.2</v>
      </c>
      <c r="R420" s="327">
        <f t="shared" si="103"/>
        <v>23452.650341796874</v>
      </c>
      <c r="S420" s="327">
        <f t="shared" si="109"/>
        <v>9284.9427172851629</v>
      </c>
      <c r="T420" s="327">
        <f t="shared" si="109"/>
        <v>384.46967773437507</v>
      </c>
      <c r="U420" s="327">
        <f t="shared" si="109"/>
        <v>3863.9202612304689</v>
      </c>
      <c r="V420" s="327">
        <f t="shared" si="109"/>
        <v>0</v>
      </c>
      <c r="W420" s="327">
        <f t="shared" si="109"/>
        <v>8785.1321362304698</v>
      </c>
      <c r="X420" s="327">
        <f t="shared" si="109"/>
        <v>38.446967773437507</v>
      </c>
      <c r="Y420" s="327">
        <f t="shared" si="109"/>
        <v>57.670451660156253</v>
      </c>
      <c r="Z420" s="327">
        <f t="shared" si="109"/>
        <v>38.446967773437507</v>
      </c>
      <c r="AA420" s="327">
        <f t="shared" si="109"/>
        <v>76.893935546875014</v>
      </c>
      <c r="AB420" s="327">
        <f t="shared" si="109"/>
        <v>230.68180664062501</v>
      </c>
      <c r="AC420" s="327">
        <f t="shared" si="109"/>
        <v>57.670451660156253</v>
      </c>
      <c r="AD420" s="327">
        <f t="shared" si="109"/>
        <v>57.670451660156253</v>
      </c>
      <c r="AE420" s="327">
        <f t="shared" si="109"/>
        <v>38.446967773437507</v>
      </c>
      <c r="AF420" s="327">
        <f t="shared" si="109"/>
        <v>19.223483886718753</v>
      </c>
      <c r="AG420" s="327">
        <f t="shared" si="104"/>
        <v>269.12877441406255</v>
      </c>
      <c r="AH420" s="327">
        <f t="shared" si="104"/>
        <v>96.117419433593767</v>
      </c>
      <c r="AI420" s="327">
        <f t="shared" si="104"/>
        <v>96.117419433593767</v>
      </c>
      <c r="AJ420" s="327">
        <f t="shared" si="104"/>
        <v>57.670451660156253</v>
      </c>
      <c r="AK420" s="1336" t="s">
        <v>1596</v>
      </c>
      <c r="AL420" s="89" t="s">
        <v>1596</v>
      </c>
      <c r="AM420" s="1336" t="s">
        <v>1596</v>
      </c>
      <c r="AN420" s="327">
        <f t="shared" si="105"/>
        <v>23452.650341796874</v>
      </c>
      <c r="AO420" s="327">
        <f t="shared" si="110"/>
        <v>9284.9427172851629</v>
      </c>
      <c r="AP420" s="327">
        <f t="shared" si="110"/>
        <v>384.46967773437507</v>
      </c>
      <c r="AQ420" s="327">
        <f t="shared" si="110"/>
        <v>3863.9202612304689</v>
      </c>
      <c r="AR420" s="327">
        <f t="shared" si="110"/>
        <v>0</v>
      </c>
      <c r="AS420" s="327">
        <f t="shared" si="110"/>
        <v>8785.1321362304698</v>
      </c>
      <c r="AT420" s="327">
        <f t="shared" si="110"/>
        <v>38.446967773437507</v>
      </c>
      <c r="AU420" s="327">
        <f t="shared" si="110"/>
        <v>57.670451660156253</v>
      </c>
      <c r="AV420" s="327">
        <f t="shared" si="110"/>
        <v>38.446967773437507</v>
      </c>
      <c r="AW420" s="327">
        <f t="shared" si="110"/>
        <v>76.893935546875014</v>
      </c>
      <c r="AX420" s="327">
        <f t="shared" si="110"/>
        <v>230.68180664062501</v>
      </c>
      <c r="AY420" s="327">
        <f t="shared" si="110"/>
        <v>57.670451660156253</v>
      </c>
      <c r="AZ420" s="327">
        <f t="shared" si="110"/>
        <v>57.670451660156253</v>
      </c>
      <c r="BA420" s="327">
        <f t="shared" si="110"/>
        <v>38.446967773437507</v>
      </c>
      <c r="BB420" s="327">
        <f t="shared" si="110"/>
        <v>19.223483886718753</v>
      </c>
      <c r="BC420" s="327">
        <f t="shared" si="106"/>
        <v>269.12877441406255</v>
      </c>
      <c r="BD420" s="327">
        <f t="shared" si="106"/>
        <v>96.117419433593767</v>
      </c>
      <c r="BE420" s="327">
        <f t="shared" si="106"/>
        <v>96.117419433593767</v>
      </c>
      <c r="BF420" s="327">
        <f t="shared" si="106"/>
        <v>57.670451660156253</v>
      </c>
    </row>
    <row r="421" spans="2:58" ht="14.25">
      <c r="B421" s="6" t="s">
        <v>309</v>
      </c>
      <c r="C421" s="1845" t="s">
        <v>316</v>
      </c>
      <c r="D421" s="1911" t="s">
        <v>23</v>
      </c>
      <c r="E421" s="1912" t="s">
        <v>15</v>
      </c>
      <c r="F421" s="1572" t="s">
        <v>16</v>
      </c>
      <c r="G421" s="1924">
        <v>17.39</v>
      </c>
      <c r="H421" s="1897">
        <v>47.142644042205809</v>
      </c>
      <c r="I421" s="1849">
        <v>45.229438781738281</v>
      </c>
      <c r="J421" s="1850">
        <v>45.229438781738281</v>
      </c>
      <c r="K421" s="1851">
        <v>12.2</v>
      </c>
      <c r="R421" s="327">
        <f t="shared" si="103"/>
        <v>551.79915313720699</v>
      </c>
      <c r="S421" s="327">
        <f t="shared" si="109"/>
        <v>218.45818931579603</v>
      </c>
      <c r="T421" s="327">
        <f t="shared" si="109"/>
        <v>9.0458877563476587</v>
      </c>
      <c r="U421" s="327">
        <f t="shared" si="109"/>
        <v>90.911171951293937</v>
      </c>
      <c r="V421" s="327">
        <f t="shared" si="109"/>
        <v>0</v>
      </c>
      <c r="W421" s="327">
        <f t="shared" si="109"/>
        <v>206.69853523254397</v>
      </c>
      <c r="X421" s="327">
        <f t="shared" si="109"/>
        <v>0.90458877563476581</v>
      </c>
      <c r="Y421" s="327">
        <f t="shared" si="109"/>
        <v>1.3568831634521485</v>
      </c>
      <c r="Z421" s="327">
        <f t="shared" si="109"/>
        <v>0.90458877563476581</v>
      </c>
      <c r="AA421" s="327">
        <f t="shared" si="109"/>
        <v>1.8091775512695316</v>
      </c>
      <c r="AB421" s="327">
        <f t="shared" si="109"/>
        <v>5.4275326538085942</v>
      </c>
      <c r="AC421" s="327">
        <f t="shared" si="109"/>
        <v>1.3568831634521485</v>
      </c>
      <c r="AD421" s="327">
        <f t="shared" si="109"/>
        <v>1.3568831634521485</v>
      </c>
      <c r="AE421" s="327">
        <f t="shared" si="109"/>
        <v>0.90458877563476581</v>
      </c>
      <c r="AF421" s="327">
        <f t="shared" si="109"/>
        <v>0.4522943878173829</v>
      </c>
      <c r="AG421" s="327">
        <f t="shared" si="104"/>
        <v>6.3321214294433599</v>
      </c>
      <c r="AH421" s="327">
        <f t="shared" si="104"/>
        <v>2.2614719390869147</v>
      </c>
      <c r="AI421" s="327">
        <f t="shared" si="104"/>
        <v>2.2614719390869147</v>
      </c>
      <c r="AJ421" s="327">
        <f t="shared" si="104"/>
        <v>1.3568831634521485</v>
      </c>
      <c r="AK421" s="1336" t="s">
        <v>1596</v>
      </c>
      <c r="AL421" s="89" t="s">
        <v>1596</v>
      </c>
      <c r="AM421" s="1336" t="s">
        <v>1596</v>
      </c>
      <c r="AN421" s="327">
        <f t="shared" si="105"/>
        <v>551.79915313720699</v>
      </c>
      <c r="AO421" s="327">
        <f t="shared" si="110"/>
        <v>218.45818931579603</v>
      </c>
      <c r="AP421" s="327">
        <f t="shared" si="110"/>
        <v>9.0458877563476587</v>
      </c>
      <c r="AQ421" s="327">
        <f t="shared" si="110"/>
        <v>90.911171951293937</v>
      </c>
      <c r="AR421" s="327">
        <f t="shared" si="110"/>
        <v>0</v>
      </c>
      <c r="AS421" s="327">
        <f t="shared" si="110"/>
        <v>206.69853523254397</v>
      </c>
      <c r="AT421" s="327">
        <f t="shared" si="110"/>
        <v>0.90458877563476581</v>
      </c>
      <c r="AU421" s="327">
        <f t="shared" si="110"/>
        <v>1.3568831634521485</v>
      </c>
      <c r="AV421" s="327">
        <f t="shared" si="110"/>
        <v>0.90458877563476581</v>
      </c>
      <c r="AW421" s="327">
        <f t="shared" si="110"/>
        <v>1.8091775512695316</v>
      </c>
      <c r="AX421" s="327">
        <f t="shared" si="110"/>
        <v>5.4275326538085942</v>
      </c>
      <c r="AY421" s="327">
        <f t="shared" si="110"/>
        <v>1.3568831634521485</v>
      </c>
      <c r="AZ421" s="327">
        <f t="shared" si="110"/>
        <v>1.3568831634521485</v>
      </c>
      <c r="BA421" s="327">
        <f t="shared" si="110"/>
        <v>0.90458877563476581</v>
      </c>
      <c r="BB421" s="327">
        <f t="shared" si="110"/>
        <v>0.4522943878173829</v>
      </c>
      <c r="BC421" s="327">
        <f t="shared" si="106"/>
        <v>6.3321214294433599</v>
      </c>
      <c r="BD421" s="327">
        <f t="shared" si="106"/>
        <v>2.2614719390869147</v>
      </c>
      <c r="BE421" s="327">
        <f t="shared" si="106"/>
        <v>2.2614719390869147</v>
      </c>
      <c r="BF421" s="327">
        <f t="shared" si="106"/>
        <v>1.3568831634521485</v>
      </c>
    </row>
    <row r="422" spans="2:58" ht="14.25">
      <c r="B422" s="6" t="s">
        <v>309</v>
      </c>
      <c r="C422" s="1845" t="s">
        <v>198</v>
      </c>
      <c r="D422" s="1911" t="s">
        <v>199</v>
      </c>
      <c r="E422" s="1912" t="s">
        <v>19</v>
      </c>
      <c r="F422" s="1572" t="s">
        <v>16</v>
      </c>
      <c r="G422" s="1924">
        <v>17.39</v>
      </c>
      <c r="H422" s="1897">
        <v>5041.4889080078119</v>
      </c>
      <c r="I422" s="1849">
        <v>5041.4889080078119</v>
      </c>
      <c r="J422" s="1850">
        <v>5041.4889080078119</v>
      </c>
      <c r="K422" s="1851">
        <v>17.59</v>
      </c>
      <c r="R422" s="327">
        <f t="shared" si="103"/>
        <v>88679.789891857406</v>
      </c>
      <c r="S422" s="327">
        <f t="shared" si="109"/>
        <v>24350.391425677746</v>
      </c>
      <c r="T422" s="327">
        <f t="shared" si="109"/>
        <v>1008.2977816015625</v>
      </c>
      <c r="U422" s="327">
        <f t="shared" si="109"/>
        <v>10133.392705095701</v>
      </c>
      <c r="V422" s="327">
        <f t="shared" si="109"/>
        <v>0</v>
      </c>
      <c r="W422" s="327">
        <f t="shared" si="109"/>
        <v>50213.2295237578</v>
      </c>
      <c r="X422" s="327">
        <f t="shared" si="109"/>
        <v>100.82977816015625</v>
      </c>
      <c r="Y422" s="327">
        <f t="shared" si="109"/>
        <v>151.24466724023435</v>
      </c>
      <c r="Z422" s="327">
        <f t="shared" si="109"/>
        <v>100.82977816015625</v>
      </c>
      <c r="AA422" s="327">
        <f t="shared" si="109"/>
        <v>201.6595563203125</v>
      </c>
      <c r="AB422" s="327">
        <f t="shared" si="109"/>
        <v>604.9786689609374</v>
      </c>
      <c r="AC422" s="327">
        <f t="shared" si="109"/>
        <v>151.24466724023435</v>
      </c>
      <c r="AD422" s="327">
        <f t="shared" si="109"/>
        <v>151.24466724023435</v>
      </c>
      <c r="AE422" s="327">
        <f t="shared" si="109"/>
        <v>100.82977816015625</v>
      </c>
      <c r="AF422" s="327">
        <f t="shared" si="109"/>
        <v>50.414889080078126</v>
      </c>
      <c r="AG422" s="327">
        <f t="shared" si="104"/>
        <v>705.80844712109365</v>
      </c>
      <c r="AH422" s="327">
        <f t="shared" si="104"/>
        <v>252.07444540039063</v>
      </c>
      <c r="AI422" s="327">
        <f t="shared" si="104"/>
        <v>252.07444540039063</v>
      </c>
      <c r="AJ422" s="327">
        <f t="shared" si="104"/>
        <v>151.24466724023435</v>
      </c>
      <c r="AK422" s="1336" t="s">
        <v>1596</v>
      </c>
      <c r="AL422" s="89" t="s">
        <v>1596</v>
      </c>
      <c r="AM422" s="1336" t="s">
        <v>1596</v>
      </c>
      <c r="AN422" s="327">
        <f t="shared" si="105"/>
        <v>88679.789891857406</v>
      </c>
      <c r="AO422" s="327">
        <f t="shared" si="110"/>
        <v>24350.391425677746</v>
      </c>
      <c r="AP422" s="327">
        <f t="shared" si="110"/>
        <v>1008.2977816015625</v>
      </c>
      <c r="AQ422" s="327">
        <f t="shared" si="110"/>
        <v>10133.392705095701</v>
      </c>
      <c r="AR422" s="327">
        <f t="shared" si="110"/>
        <v>0</v>
      </c>
      <c r="AS422" s="327">
        <f t="shared" si="110"/>
        <v>50213.2295237578</v>
      </c>
      <c r="AT422" s="327">
        <f t="shared" si="110"/>
        <v>100.82977816015625</v>
      </c>
      <c r="AU422" s="327">
        <f t="shared" si="110"/>
        <v>151.24466724023435</v>
      </c>
      <c r="AV422" s="327">
        <f t="shared" si="110"/>
        <v>100.82977816015625</v>
      </c>
      <c r="AW422" s="327">
        <f t="shared" si="110"/>
        <v>201.6595563203125</v>
      </c>
      <c r="AX422" s="327">
        <f t="shared" si="110"/>
        <v>604.9786689609374</v>
      </c>
      <c r="AY422" s="327">
        <f t="shared" si="110"/>
        <v>151.24466724023435</v>
      </c>
      <c r="AZ422" s="327">
        <f t="shared" si="110"/>
        <v>151.24466724023435</v>
      </c>
      <c r="BA422" s="327">
        <f t="shared" si="110"/>
        <v>100.82977816015625</v>
      </c>
      <c r="BB422" s="327">
        <f t="shared" si="110"/>
        <v>50.414889080078126</v>
      </c>
      <c r="BC422" s="327">
        <f t="shared" si="106"/>
        <v>705.80844712109365</v>
      </c>
      <c r="BD422" s="327">
        <f t="shared" si="106"/>
        <v>252.07444540039063</v>
      </c>
      <c r="BE422" s="327">
        <f t="shared" si="106"/>
        <v>252.07444540039063</v>
      </c>
      <c r="BF422" s="327">
        <f t="shared" si="106"/>
        <v>151.24466724023435</v>
      </c>
    </row>
    <row r="423" spans="2:58" ht="14.25">
      <c r="B423" s="6" t="s">
        <v>309</v>
      </c>
      <c r="C423" s="1845" t="s">
        <v>198</v>
      </c>
      <c r="D423" s="1911" t="s">
        <v>199</v>
      </c>
      <c r="E423" s="1912" t="s">
        <v>19</v>
      </c>
      <c r="F423" s="1572" t="s">
        <v>16</v>
      </c>
      <c r="G423" s="1924">
        <v>17.39</v>
      </c>
      <c r="H423" s="1897">
        <v>15266.802874121093</v>
      </c>
      <c r="I423" s="1849">
        <v>15166.70263671875</v>
      </c>
      <c r="J423" s="1850">
        <v>15166.70263671875</v>
      </c>
      <c r="K423" s="1851">
        <v>17.59</v>
      </c>
      <c r="R423" s="327">
        <f t="shared" si="103"/>
        <v>266782.29937988281</v>
      </c>
      <c r="S423" s="327">
        <f t="shared" si="109"/>
        <v>73255.173735351607</v>
      </c>
      <c r="T423" s="327">
        <f t="shared" si="109"/>
        <v>3033.3405273437506</v>
      </c>
      <c r="U423" s="327">
        <f t="shared" si="109"/>
        <v>30485.072299804684</v>
      </c>
      <c r="V423" s="327">
        <f t="shared" si="109"/>
        <v>0</v>
      </c>
      <c r="W423" s="327">
        <f t="shared" si="109"/>
        <v>151060.35826171873</v>
      </c>
      <c r="X423" s="327">
        <f t="shared" si="109"/>
        <v>303.33405273437506</v>
      </c>
      <c r="Y423" s="327">
        <f t="shared" si="109"/>
        <v>455.00107910156248</v>
      </c>
      <c r="Z423" s="327">
        <f t="shared" si="109"/>
        <v>303.33405273437506</v>
      </c>
      <c r="AA423" s="327">
        <f t="shared" si="109"/>
        <v>606.66810546875013</v>
      </c>
      <c r="AB423" s="327">
        <f t="shared" si="109"/>
        <v>1820.0043164062499</v>
      </c>
      <c r="AC423" s="327">
        <f t="shared" si="109"/>
        <v>455.00107910156248</v>
      </c>
      <c r="AD423" s="327">
        <f t="shared" si="109"/>
        <v>455.00107910156248</v>
      </c>
      <c r="AE423" s="327">
        <f t="shared" si="109"/>
        <v>303.33405273437506</v>
      </c>
      <c r="AF423" s="327">
        <f t="shared" si="109"/>
        <v>151.66702636718753</v>
      </c>
      <c r="AG423" s="327">
        <f t="shared" si="104"/>
        <v>2123.3383691406252</v>
      </c>
      <c r="AH423" s="327">
        <f t="shared" si="104"/>
        <v>758.33513183593766</v>
      </c>
      <c r="AI423" s="327">
        <f t="shared" si="104"/>
        <v>758.33513183593766</v>
      </c>
      <c r="AJ423" s="327">
        <f t="shared" si="104"/>
        <v>455.00107910156248</v>
      </c>
      <c r="AK423" s="1336" t="s">
        <v>1596</v>
      </c>
      <c r="AL423" s="89" t="s">
        <v>1596</v>
      </c>
      <c r="AM423" s="1336" t="s">
        <v>1596</v>
      </c>
      <c r="AN423" s="327">
        <f t="shared" si="105"/>
        <v>266782.29937988281</v>
      </c>
      <c r="AO423" s="327">
        <f t="shared" si="110"/>
        <v>73255.173735351607</v>
      </c>
      <c r="AP423" s="327">
        <f t="shared" si="110"/>
        <v>3033.3405273437506</v>
      </c>
      <c r="AQ423" s="327">
        <f t="shared" si="110"/>
        <v>30485.072299804684</v>
      </c>
      <c r="AR423" s="327">
        <f t="shared" si="110"/>
        <v>0</v>
      </c>
      <c r="AS423" s="327">
        <f t="shared" si="110"/>
        <v>151060.35826171873</v>
      </c>
      <c r="AT423" s="327">
        <f t="shared" si="110"/>
        <v>303.33405273437506</v>
      </c>
      <c r="AU423" s="327">
        <f t="shared" si="110"/>
        <v>455.00107910156248</v>
      </c>
      <c r="AV423" s="327">
        <f t="shared" si="110"/>
        <v>303.33405273437506</v>
      </c>
      <c r="AW423" s="327">
        <f t="shared" si="110"/>
        <v>606.66810546875013</v>
      </c>
      <c r="AX423" s="327">
        <f t="shared" si="110"/>
        <v>1820.0043164062499</v>
      </c>
      <c r="AY423" s="327">
        <f t="shared" si="110"/>
        <v>455.00107910156248</v>
      </c>
      <c r="AZ423" s="327">
        <f t="shared" si="110"/>
        <v>455.00107910156248</v>
      </c>
      <c r="BA423" s="327">
        <f t="shared" si="110"/>
        <v>303.33405273437506</v>
      </c>
      <c r="BB423" s="327">
        <f t="shared" si="110"/>
        <v>151.66702636718753</v>
      </c>
      <c r="BC423" s="327">
        <f t="shared" si="106"/>
        <v>2123.3383691406252</v>
      </c>
      <c r="BD423" s="327">
        <f t="shared" si="106"/>
        <v>758.33513183593766</v>
      </c>
      <c r="BE423" s="327">
        <f t="shared" si="106"/>
        <v>758.33513183593766</v>
      </c>
      <c r="BF423" s="327">
        <f t="shared" si="106"/>
        <v>455.00107910156248</v>
      </c>
    </row>
    <row r="424" spans="2:58" ht="14.25">
      <c r="B424" s="6" t="s">
        <v>309</v>
      </c>
      <c r="C424" s="1845" t="s">
        <v>317</v>
      </c>
      <c r="D424" s="1911" t="s">
        <v>138</v>
      </c>
      <c r="E424" s="1912" t="s">
        <v>19</v>
      </c>
      <c r="F424" s="1572" t="s">
        <v>16</v>
      </c>
      <c r="G424" s="1924">
        <v>17.39</v>
      </c>
      <c r="H424" s="1897">
        <v>7724.1474875000004</v>
      </c>
      <c r="I424" s="1849">
        <v>7711.80859375</v>
      </c>
      <c r="J424" s="1850">
        <v>7711.80859375</v>
      </c>
      <c r="K424" s="1851">
        <v>17.59</v>
      </c>
      <c r="R424" s="327">
        <f t="shared" si="103"/>
        <v>135650.7131640625</v>
      </c>
      <c r="S424" s="327">
        <f t="shared" si="109"/>
        <v>37248.035507812521</v>
      </c>
      <c r="T424" s="327">
        <f t="shared" si="109"/>
        <v>1542.3617187500004</v>
      </c>
      <c r="U424" s="327">
        <f t="shared" si="109"/>
        <v>15500.7352734375</v>
      </c>
      <c r="V424" s="327">
        <f t="shared" si="109"/>
        <v>0</v>
      </c>
      <c r="W424" s="327">
        <f t="shared" si="109"/>
        <v>76809.613593749993</v>
      </c>
      <c r="X424" s="327">
        <f t="shared" si="109"/>
        <v>154.23617187500003</v>
      </c>
      <c r="Y424" s="327">
        <f t="shared" si="109"/>
        <v>231.35425781249998</v>
      </c>
      <c r="Z424" s="327">
        <f t="shared" si="109"/>
        <v>154.23617187500003</v>
      </c>
      <c r="AA424" s="327">
        <f t="shared" si="109"/>
        <v>308.47234375000005</v>
      </c>
      <c r="AB424" s="327">
        <f t="shared" si="109"/>
        <v>925.41703124999992</v>
      </c>
      <c r="AC424" s="327">
        <f t="shared" si="109"/>
        <v>231.35425781249998</v>
      </c>
      <c r="AD424" s="327">
        <f t="shared" si="109"/>
        <v>231.35425781249998</v>
      </c>
      <c r="AE424" s="327">
        <f t="shared" si="109"/>
        <v>154.23617187500003</v>
      </c>
      <c r="AF424" s="327">
        <f t="shared" si="109"/>
        <v>77.118085937500013</v>
      </c>
      <c r="AG424" s="327">
        <f t="shared" si="104"/>
        <v>1079.6532031250001</v>
      </c>
      <c r="AH424" s="327">
        <f t="shared" si="104"/>
        <v>385.59042968750009</v>
      </c>
      <c r="AI424" s="327">
        <f t="shared" si="104"/>
        <v>385.59042968750009</v>
      </c>
      <c r="AJ424" s="327">
        <f t="shared" si="104"/>
        <v>231.35425781249998</v>
      </c>
      <c r="AK424" s="1336" t="s">
        <v>1596</v>
      </c>
      <c r="AL424" s="89" t="s">
        <v>1596</v>
      </c>
      <c r="AM424" s="1336" t="s">
        <v>1596</v>
      </c>
      <c r="AN424" s="327">
        <f t="shared" si="105"/>
        <v>135650.7131640625</v>
      </c>
      <c r="AO424" s="327">
        <f t="shared" si="110"/>
        <v>37248.035507812521</v>
      </c>
      <c r="AP424" s="327">
        <f t="shared" si="110"/>
        <v>1542.3617187500004</v>
      </c>
      <c r="AQ424" s="327">
        <f t="shared" si="110"/>
        <v>15500.7352734375</v>
      </c>
      <c r="AR424" s="327">
        <f t="shared" si="110"/>
        <v>0</v>
      </c>
      <c r="AS424" s="327">
        <f t="shared" si="110"/>
        <v>76809.613593749993</v>
      </c>
      <c r="AT424" s="327">
        <f t="shared" si="110"/>
        <v>154.23617187500003</v>
      </c>
      <c r="AU424" s="327">
        <f t="shared" si="110"/>
        <v>231.35425781249998</v>
      </c>
      <c r="AV424" s="327">
        <f t="shared" si="110"/>
        <v>154.23617187500003</v>
      </c>
      <c r="AW424" s="327">
        <f t="shared" si="110"/>
        <v>308.47234375000005</v>
      </c>
      <c r="AX424" s="327">
        <f t="shared" si="110"/>
        <v>925.41703124999992</v>
      </c>
      <c r="AY424" s="327">
        <f t="shared" si="110"/>
        <v>231.35425781249998</v>
      </c>
      <c r="AZ424" s="327">
        <f t="shared" si="110"/>
        <v>231.35425781249998</v>
      </c>
      <c r="BA424" s="327">
        <f t="shared" si="110"/>
        <v>154.23617187500003</v>
      </c>
      <c r="BB424" s="327">
        <f t="shared" si="110"/>
        <v>77.118085937500013</v>
      </c>
      <c r="BC424" s="327">
        <f t="shared" si="106"/>
        <v>1079.6532031250001</v>
      </c>
      <c r="BD424" s="327">
        <f t="shared" si="106"/>
        <v>385.59042968750009</v>
      </c>
      <c r="BE424" s="327">
        <f t="shared" si="106"/>
        <v>385.59042968750009</v>
      </c>
      <c r="BF424" s="327">
        <f t="shared" si="106"/>
        <v>231.35425781249998</v>
      </c>
    </row>
    <row r="425" spans="2:58" ht="14.25">
      <c r="B425" s="6" t="s">
        <v>309</v>
      </c>
      <c r="C425" s="1845" t="s">
        <v>318</v>
      </c>
      <c r="D425" s="1911" t="s">
        <v>138</v>
      </c>
      <c r="E425" s="1912" t="s">
        <v>19</v>
      </c>
      <c r="F425" s="1572" t="s">
        <v>16</v>
      </c>
      <c r="G425" s="1924">
        <v>17.39</v>
      </c>
      <c r="H425" s="1897">
        <v>12117.505083750002</v>
      </c>
      <c r="I425" s="1849">
        <v>12098.148046875001</v>
      </c>
      <c r="J425" s="1850">
        <v>12098.148046875001</v>
      </c>
      <c r="K425" s="1851">
        <v>17.59</v>
      </c>
      <c r="R425" s="327">
        <f t="shared" si="103"/>
        <v>212806.42414453128</v>
      </c>
      <c r="S425" s="327">
        <f t="shared" si="109"/>
        <v>58434.055066406298</v>
      </c>
      <c r="T425" s="327">
        <f t="shared" si="109"/>
        <v>2419.6296093750007</v>
      </c>
      <c r="U425" s="327">
        <f t="shared" si="109"/>
        <v>24317.277574218751</v>
      </c>
      <c r="V425" s="327">
        <f t="shared" si="109"/>
        <v>0</v>
      </c>
      <c r="W425" s="327">
        <f t="shared" si="109"/>
        <v>120497.55454687501</v>
      </c>
      <c r="X425" s="327">
        <f t="shared" si="109"/>
        <v>241.96296093750007</v>
      </c>
      <c r="Y425" s="327">
        <f t="shared" si="109"/>
        <v>362.94444140625001</v>
      </c>
      <c r="Z425" s="327">
        <f t="shared" si="109"/>
        <v>241.96296093750007</v>
      </c>
      <c r="AA425" s="327">
        <f t="shared" si="109"/>
        <v>483.92592187500014</v>
      </c>
      <c r="AB425" s="327">
        <f t="shared" si="109"/>
        <v>1451.777765625</v>
      </c>
      <c r="AC425" s="327">
        <f t="shared" si="109"/>
        <v>362.94444140625001</v>
      </c>
      <c r="AD425" s="327">
        <f t="shared" si="109"/>
        <v>362.94444140625001</v>
      </c>
      <c r="AE425" s="327">
        <f t="shared" si="109"/>
        <v>241.96296093750007</v>
      </c>
      <c r="AF425" s="327">
        <f t="shared" si="109"/>
        <v>120.98148046875004</v>
      </c>
      <c r="AG425" s="327">
        <f t="shared" si="104"/>
        <v>1693.7407265625004</v>
      </c>
      <c r="AH425" s="327">
        <f t="shared" si="104"/>
        <v>604.90740234375016</v>
      </c>
      <c r="AI425" s="327">
        <f t="shared" si="104"/>
        <v>604.90740234375016</v>
      </c>
      <c r="AJ425" s="327">
        <f t="shared" si="104"/>
        <v>362.94444140625001</v>
      </c>
      <c r="AK425" s="1336" t="s">
        <v>1596</v>
      </c>
      <c r="AL425" s="89" t="s">
        <v>1596</v>
      </c>
      <c r="AM425" s="1336" t="s">
        <v>1596</v>
      </c>
      <c r="AN425" s="327">
        <f t="shared" si="105"/>
        <v>212806.42414453128</v>
      </c>
      <c r="AO425" s="327">
        <f t="shared" si="110"/>
        <v>58434.055066406298</v>
      </c>
      <c r="AP425" s="327">
        <f t="shared" si="110"/>
        <v>2419.6296093750007</v>
      </c>
      <c r="AQ425" s="327">
        <f t="shared" si="110"/>
        <v>24317.277574218751</v>
      </c>
      <c r="AR425" s="327">
        <f t="shared" si="110"/>
        <v>0</v>
      </c>
      <c r="AS425" s="327">
        <f t="shared" si="110"/>
        <v>120497.55454687501</v>
      </c>
      <c r="AT425" s="327">
        <f t="shared" si="110"/>
        <v>241.96296093750007</v>
      </c>
      <c r="AU425" s="327">
        <f t="shared" si="110"/>
        <v>362.94444140625001</v>
      </c>
      <c r="AV425" s="327">
        <f t="shared" si="110"/>
        <v>241.96296093750007</v>
      </c>
      <c r="AW425" s="327">
        <f t="shared" si="110"/>
        <v>483.92592187500014</v>
      </c>
      <c r="AX425" s="327">
        <f t="shared" si="110"/>
        <v>1451.777765625</v>
      </c>
      <c r="AY425" s="327">
        <f t="shared" si="110"/>
        <v>362.94444140625001</v>
      </c>
      <c r="AZ425" s="327">
        <f t="shared" si="110"/>
        <v>362.94444140625001</v>
      </c>
      <c r="BA425" s="327">
        <f t="shared" si="110"/>
        <v>241.96296093750007</v>
      </c>
      <c r="BB425" s="327">
        <f t="shared" si="110"/>
        <v>120.98148046875004</v>
      </c>
      <c r="BC425" s="327">
        <f t="shared" si="106"/>
        <v>1693.7407265625004</v>
      </c>
      <c r="BD425" s="327">
        <f t="shared" si="106"/>
        <v>604.90740234375016</v>
      </c>
      <c r="BE425" s="327">
        <f t="shared" si="106"/>
        <v>604.90740234375016</v>
      </c>
      <c r="BF425" s="327">
        <f t="shared" si="106"/>
        <v>362.94444140625001</v>
      </c>
    </row>
    <row r="426" spans="2:58" ht="14.25">
      <c r="B426" s="6" t="s">
        <v>309</v>
      </c>
      <c r="C426" s="1845" t="s">
        <v>319</v>
      </c>
      <c r="D426" s="1911" t="s">
        <v>36</v>
      </c>
      <c r="E426" s="1912" t="s">
        <v>19</v>
      </c>
      <c r="F426" s="1572" t="s">
        <v>16</v>
      </c>
      <c r="G426" s="1924">
        <v>17.39</v>
      </c>
      <c r="H426" s="1897">
        <v>10468.481569921874</v>
      </c>
      <c r="I426" s="1849">
        <v>10315.8076171875</v>
      </c>
      <c r="J426" s="1850">
        <v>10315.8076171875</v>
      </c>
      <c r="K426" s="1851">
        <v>17.59</v>
      </c>
      <c r="R426" s="327">
        <f t="shared" si="103"/>
        <v>181455.05598632814</v>
      </c>
      <c r="S426" s="327">
        <f t="shared" si="109"/>
        <v>49825.350791015662</v>
      </c>
      <c r="T426" s="327">
        <f t="shared" si="109"/>
        <v>2063.1615234375004</v>
      </c>
      <c r="U426" s="327">
        <f t="shared" si="109"/>
        <v>20734.773310546876</v>
      </c>
      <c r="V426" s="327">
        <f t="shared" si="109"/>
        <v>0</v>
      </c>
      <c r="W426" s="327">
        <f t="shared" si="109"/>
        <v>102745.4438671875</v>
      </c>
      <c r="X426" s="327">
        <f t="shared" si="109"/>
        <v>206.31615234375005</v>
      </c>
      <c r="Y426" s="327">
        <f t="shared" si="109"/>
        <v>309.47422851562499</v>
      </c>
      <c r="Z426" s="327">
        <f t="shared" si="109"/>
        <v>206.31615234375005</v>
      </c>
      <c r="AA426" s="327">
        <f t="shared" si="109"/>
        <v>412.6323046875001</v>
      </c>
      <c r="AB426" s="327">
        <f t="shared" si="109"/>
        <v>1237.8969140624999</v>
      </c>
      <c r="AC426" s="327">
        <f t="shared" si="109"/>
        <v>309.47422851562499</v>
      </c>
      <c r="AD426" s="327">
        <f t="shared" si="109"/>
        <v>309.47422851562499</v>
      </c>
      <c r="AE426" s="327">
        <f t="shared" si="109"/>
        <v>206.31615234375005</v>
      </c>
      <c r="AF426" s="327">
        <f t="shared" si="109"/>
        <v>103.15807617187502</v>
      </c>
      <c r="AG426" s="327">
        <f t="shared" si="104"/>
        <v>1444.2130664062502</v>
      </c>
      <c r="AH426" s="327">
        <f t="shared" si="104"/>
        <v>515.79038085937509</v>
      </c>
      <c r="AI426" s="327">
        <f t="shared" si="104"/>
        <v>515.79038085937509</v>
      </c>
      <c r="AJ426" s="327">
        <f t="shared" si="104"/>
        <v>309.47422851562499</v>
      </c>
      <c r="AK426" s="1336" t="s">
        <v>1596</v>
      </c>
      <c r="AL426" s="89" t="s">
        <v>1596</v>
      </c>
      <c r="AM426" s="1336" t="s">
        <v>1596</v>
      </c>
      <c r="AN426" s="327">
        <f t="shared" si="105"/>
        <v>181455.05598632814</v>
      </c>
      <c r="AO426" s="327">
        <f t="shared" si="110"/>
        <v>49825.350791015662</v>
      </c>
      <c r="AP426" s="327">
        <f t="shared" si="110"/>
        <v>2063.1615234375004</v>
      </c>
      <c r="AQ426" s="327">
        <f t="shared" si="110"/>
        <v>20734.773310546876</v>
      </c>
      <c r="AR426" s="327">
        <f t="shared" si="110"/>
        <v>0</v>
      </c>
      <c r="AS426" s="327">
        <f t="shared" si="110"/>
        <v>102745.4438671875</v>
      </c>
      <c r="AT426" s="327">
        <f t="shared" si="110"/>
        <v>206.31615234375005</v>
      </c>
      <c r="AU426" s="327">
        <f t="shared" si="110"/>
        <v>309.47422851562499</v>
      </c>
      <c r="AV426" s="327">
        <f t="shared" si="110"/>
        <v>206.31615234375005</v>
      </c>
      <c r="AW426" s="327">
        <f t="shared" si="110"/>
        <v>412.6323046875001</v>
      </c>
      <c r="AX426" s="327">
        <f t="shared" si="110"/>
        <v>1237.8969140624999</v>
      </c>
      <c r="AY426" s="327">
        <f t="shared" si="110"/>
        <v>309.47422851562499</v>
      </c>
      <c r="AZ426" s="327">
        <f t="shared" si="110"/>
        <v>309.47422851562499</v>
      </c>
      <c r="BA426" s="327">
        <f t="shared" si="110"/>
        <v>206.31615234375005</v>
      </c>
      <c r="BB426" s="327">
        <f t="shared" si="110"/>
        <v>103.15807617187502</v>
      </c>
      <c r="BC426" s="327">
        <f t="shared" si="106"/>
        <v>1444.2130664062502</v>
      </c>
      <c r="BD426" s="327">
        <f t="shared" si="106"/>
        <v>515.79038085937509</v>
      </c>
      <c r="BE426" s="327">
        <f t="shared" si="106"/>
        <v>515.79038085937509</v>
      </c>
      <c r="BF426" s="327">
        <f t="shared" si="106"/>
        <v>309.47422851562499</v>
      </c>
    </row>
    <row r="427" spans="2:58" ht="14.25">
      <c r="B427" s="6" t="s">
        <v>309</v>
      </c>
      <c r="C427" s="1845" t="s">
        <v>320</v>
      </c>
      <c r="D427" s="1911" t="s">
        <v>321</v>
      </c>
      <c r="E427" s="1912" t="s">
        <v>19</v>
      </c>
      <c r="F427" s="1572" t="s">
        <v>16</v>
      </c>
      <c r="G427" s="1924">
        <v>17.63</v>
      </c>
      <c r="H427" s="1897">
        <v>9.4880568128416822</v>
      </c>
      <c r="I427" s="1849">
        <v>9.4880568128416822</v>
      </c>
      <c r="J427" s="1850">
        <v>9.4880568128416822</v>
      </c>
      <c r="K427" s="1851">
        <v>17.59</v>
      </c>
      <c r="R427" s="327">
        <f t="shared" si="103"/>
        <v>166.8949193378852</v>
      </c>
      <c r="S427" s="327">
        <f t="shared" si="109"/>
        <v>45.827314406025359</v>
      </c>
      <c r="T427" s="327">
        <f t="shared" si="109"/>
        <v>1.8976113625683368</v>
      </c>
      <c r="U427" s="327">
        <f t="shared" si="109"/>
        <v>19.070994193811782</v>
      </c>
      <c r="V427" s="327">
        <f t="shared" si="109"/>
        <v>0</v>
      </c>
      <c r="W427" s="327">
        <f t="shared" si="109"/>
        <v>94.501045855903158</v>
      </c>
      <c r="X427" s="327">
        <f t="shared" si="109"/>
        <v>0.18976113625683369</v>
      </c>
      <c r="Y427" s="327">
        <f t="shared" si="109"/>
        <v>0.28464170438525044</v>
      </c>
      <c r="Z427" s="327">
        <f t="shared" si="109"/>
        <v>0.18976113625683369</v>
      </c>
      <c r="AA427" s="327">
        <f t="shared" si="109"/>
        <v>0.37952227251366738</v>
      </c>
      <c r="AB427" s="327">
        <f t="shared" si="109"/>
        <v>1.1385668175410018</v>
      </c>
      <c r="AC427" s="327">
        <f t="shared" si="109"/>
        <v>0.28464170438525044</v>
      </c>
      <c r="AD427" s="327">
        <f t="shared" si="109"/>
        <v>0.28464170438525044</v>
      </c>
      <c r="AE427" s="327">
        <f t="shared" si="109"/>
        <v>0.18976113625683369</v>
      </c>
      <c r="AF427" s="327">
        <f t="shared" si="109"/>
        <v>9.4880568128416845E-2</v>
      </c>
      <c r="AG427" s="327">
        <f t="shared" si="104"/>
        <v>1.3283279537978356</v>
      </c>
      <c r="AH427" s="327">
        <f t="shared" si="104"/>
        <v>0.47440284064208421</v>
      </c>
      <c r="AI427" s="327">
        <f t="shared" si="104"/>
        <v>0.47440284064208421</v>
      </c>
      <c r="AJ427" s="327">
        <f t="shared" si="104"/>
        <v>0.28464170438525044</v>
      </c>
      <c r="AK427" s="1336" t="s">
        <v>1596</v>
      </c>
      <c r="AL427" s="89" t="s">
        <v>1596</v>
      </c>
      <c r="AM427" s="1336" t="s">
        <v>1596</v>
      </c>
      <c r="AN427" s="327">
        <f t="shared" si="105"/>
        <v>166.8949193378852</v>
      </c>
      <c r="AO427" s="327">
        <f t="shared" si="110"/>
        <v>45.827314406025359</v>
      </c>
      <c r="AP427" s="327">
        <f t="shared" si="110"/>
        <v>1.8976113625683368</v>
      </c>
      <c r="AQ427" s="327">
        <f t="shared" si="110"/>
        <v>19.070994193811782</v>
      </c>
      <c r="AR427" s="327">
        <f t="shared" si="110"/>
        <v>0</v>
      </c>
      <c r="AS427" s="327">
        <f t="shared" si="110"/>
        <v>94.501045855903158</v>
      </c>
      <c r="AT427" s="327">
        <f t="shared" si="110"/>
        <v>0.18976113625683369</v>
      </c>
      <c r="AU427" s="327">
        <f t="shared" si="110"/>
        <v>0.28464170438525044</v>
      </c>
      <c r="AV427" s="327">
        <f t="shared" si="110"/>
        <v>0.18976113625683369</v>
      </c>
      <c r="AW427" s="327">
        <f t="shared" si="110"/>
        <v>0.37952227251366738</v>
      </c>
      <c r="AX427" s="327">
        <f t="shared" si="110"/>
        <v>1.1385668175410018</v>
      </c>
      <c r="AY427" s="327">
        <f t="shared" si="110"/>
        <v>0.28464170438525044</v>
      </c>
      <c r="AZ427" s="327">
        <f t="shared" si="110"/>
        <v>0.28464170438525044</v>
      </c>
      <c r="BA427" s="327">
        <f t="shared" si="110"/>
        <v>0.18976113625683369</v>
      </c>
      <c r="BB427" s="327">
        <f t="shared" si="110"/>
        <v>9.4880568128416845E-2</v>
      </c>
      <c r="BC427" s="327">
        <f t="shared" si="106"/>
        <v>1.3283279537978356</v>
      </c>
      <c r="BD427" s="327">
        <f t="shared" si="106"/>
        <v>0.47440284064208421</v>
      </c>
      <c r="BE427" s="327">
        <f t="shared" si="106"/>
        <v>0.47440284064208421</v>
      </c>
      <c r="BF427" s="327">
        <f t="shared" si="106"/>
        <v>0.28464170438525044</v>
      </c>
    </row>
    <row r="428" spans="2:58" ht="14.25">
      <c r="B428" s="6" t="s">
        <v>309</v>
      </c>
      <c r="C428" s="1845" t="s">
        <v>320</v>
      </c>
      <c r="D428" s="1911" t="s">
        <v>243</v>
      </c>
      <c r="E428" s="1912" t="s">
        <v>19</v>
      </c>
      <c r="F428" s="1572" t="s">
        <v>16</v>
      </c>
      <c r="G428" s="1924">
        <v>17.63</v>
      </c>
      <c r="H428" s="1897">
        <v>203.61343451681648</v>
      </c>
      <c r="I428" s="1849">
        <v>203.61343451681648</v>
      </c>
      <c r="J428" s="1850">
        <v>203.61343451681648</v>
      </c>
      <c r="K428" s="1851">
        <v>17.59</v>
      </c>
      <c r="R428" s="327">
        <f t="shared" si="103"/>
        <v>3581.5603131508019</v>
      </c>
      <c r="S428" s="327">
        <f t="shared" si="109"/>
        <v>983.45288871622427</v>
      </c>
      <c r="T428" s="327">
        <f t="shared" si="109"/>
        <v>40.722686903363304</v>
      </c>
      <c r="U428" s="327">
        <f t="shared" si="109"/>
        <v>409.2630033788011</v>
      </c>
      <c r="V428" s="327">
        <f t="shared" si="109"/>
        <v>0</v>
      </c>
      <c r="W428" s="327">
        <f t="shared" si="109"/>
        <v>2027.9898077874921</v>
      </c>
      <c r="X428" s="327">
        <f t="shared" si="109"/>
        <v>4.0722686903363305</v>
      </c>
      <c r="Y428" s="327">
        <f t="shared" si="109"/>
        <v>6.1084030355044945</v>
      </c>
      <c r="Z428" s="327">
        <f t="shared" si="109"/>
        <v>4.0722686903363305</v>
      </c>
      <c r="AA428" s="327">
        <f t="shared" si="109"/>
        <v>8.1445373806726611</v>
      </c>
      <c r="AB428" s="327">
        <f t="shared" si="109"/>
        <v>24.433612142017978</v>
      </c>
      <c r="AC428" s="327">
        <f t="shared" si="109"/>
        <v>6.1084030355044945</v>
      </c>
      <c r="AD428" s="327">
        <f t="shared" si="109"/>
        <v>6.1084030355044945</v>
      </c>
      <c r="AE428" s="327">
        <f t="shared" si="109"/>
        <v>4.0722686903363305</v>
      </c>
      <c r="AF428" s="327">
        <f t="shared" si="109"/>
        <v>2.0361343451681653</v>
      </c>
      <c r="AG428" s="327">
        <f t="shared" si="104"/>
        <v>28.505880832354311</v>
      </c>
      <c r="AH428" s="327">
        <f t="shared" si="104"/>
        <v>10.180671725840826</v>
      </c>
      <c r="AI428" s="327">
        <f t="shared" si="104"/>
        <v>10.180671725840826</v>
      </c>
      <c r="AJ428" s="327">
        <f t="shared" si="104"/>
        <v>6.1084030355044945</v>
      </c>
      <c r="AK428" s="1336" t="s">
        <v>1596</v>
      </c>
      <c r="AL428" s="89" t="s">
        <v>1596</v>
      </c>
      <c r="AM428" s="1336" t="s">
        <v>1596</v>
      </c>
      <c r="AN428" s="327">
        <f t="shared" si="105"/>
        <v>3581.5603131508019</v>
      </c>
      <c r="AO428" s="327">
        <f t="shared" si="110"/>
        <v>983.45288871622427</v>
      </c>
      <c r="AP428" s="327">
        <f t="shared" si="110"/>
        <v>40.722686903363304</v>
      </c>
      <c r="AQ428" s="327">
        <f t="shared" si="110"/>
        <v>409.2630033788011</v>
      </c>
      <c r="AR428" s="327">
        <f t="shared" si="110"/>
        <v>0</v>
      </c>
      <c r="AS428" s="327">
        <f t="shared" si="110"/>
        <v>2027.9898077874921</v>
      </c>
      <c r="AT428" s="327">
        <f t="shared" si="110"/>
        <v>4.0722686903363305</v>
      </c>
      <c r="AU428" s="327">
        <f t="shared" si="110"/>
        <v>6.1084030355044945</v>
      </c>
      <c r="AV428" s="327">
        <f t="shared" si="110"/>
        <v>4.0722686903363305</v>
      </c>
      <c r="AW428" s="327">
        <f t="shared" si="110"/>
        <v>8.1445373806726611</v>
      </c>
      <c r="AX428" s="327">
        <f t="shared" si="110"/>
        <v>24.433612142017978</v>
      </c>
      <c r="AY428" s="327">
        <f t="shared" si="110"/>
        <v>6.1084030355044945</v>
      </c>
      <c r="AZ428" s="327">
        <f t="shared" si="110"/>
        <v>6.1084030355044945</v>
      </c>
      <c r="BA428" s="327">
        <f t="shared" si="110"/>
        <v>4.0722686903363305</v>
      </c>
      <c r="BB428" s="327">
        <f t="shared" si="110"/>
        <v>2.0361343451681653</v>
      </c>
      <c r="BC428" s="327">
        <f t="shared" si="106"/>
        <v>28.505880832354311</v>
      </c>
      <c r="BD428" s="327">
        <f t="shared" si="106"/>
        <v>10.180671725840826</v>
      </c>
      <c r="BE428" s="327">
        <f t="shared" si="106"/>
        <v>10.180671725840826</v>
      </c>
      <c r="BF428" s="327">
        <f t="shared" si="106"/>
        <v>6.1084030355044945</v>
      </c>
    </row>
    <row r="429" spans="2:58" ht="14.25">
      <c r="B429" s="6" t="s">
        <v>309</v>
      </c>
      <c r="C429" s="1845" t="s">
        <v>320</v>
      </c>
      <c r="D429" s="1911" t="s">
        <v>322</v>
      </c>
      <c r="E429" s="1912" t="s">
        <v>19</v>
      </c>
      <c r="F429" s="1572" t="s">
        <v>16</v>
      </c>
      <c r="G429" s="1924">
        <v>17.63</v>
      </c>
      <c r="H429" s="1897">
        <v>5907.0657822892199</v>
      </c>
      <c r="I429" s="1849">
        <v>5907.0657822892199</v>
      </c>
      <c r="J429" s="1850">
        <v>5907.0657822892199</v>
      </c>
      <c r="K429" s="1851">
        <v>17.59</v>
      </c>
      <c r="R429" s="327">
        <f t="shared" si="103"/>
        <v>103905.28711046738</v>
      </c>
      <c r="S429" s="327">
        <f t="shared" si="109"/>
        <v>28531.127728456951</v>
      </c>
      <c r="T429" s="327">
        <f t="shared" si="109"/>
        <v>1181.4131564578443</v>
      </c>
      <c r="U429" s="327">
        <f t="shared" si="109"/>
        <v>11873.202222401333</v>
      </c>
      <c r="V429" s="327">
        <f t="shared" si="109"/>
        <v>0</v>
      </c>
      <c r="W429" s="327">
        <f t="shared" si="109"/>
        <v>58834.375191600629</v>
      </c>
      <c r="X429" s="327">
        <f t="shared" si="109"/>
        <v>118.14131564578442</v>
      </c>
      <c r="Y429" s="327">
        <f t="shared" si="109"/>
        <v>177.2119734686766</v>
      </c>
      <c r="Z429" s="327">
        <f t="shared" si="109"/>
        <v>118.14131564578442</v>
      </c>
      <c r="AA429" s="327">
        <f t="shared" si="109"/>
        <v>236.28263129156883</v>
      </c>
      <c r="AB429" s="327">
        <f t="shared" si="109"/>
        <v>708.84789387470641</v>
      </c>
      <c r="AC429" s="327">
        <f t="shared" si="109"/>
        <v>177.2119734686766</v>
      </c>
      <c r="AD429" s="327">
        <f t="shared" si="109"/>
        <v>177.2119734686766</v>
      </c>
      <c r="AE429" s="327">
        <f t="shared" si="109"/>
        <v>118.14131564578442</v>
      </c>
      <c r="AF429" s="327">
        <f t="shared" si="109"/>
        <v>59.070657822892208</v>
      </c>
      <c r="AG429" s="327">
        <f t="shared" si="104"/>
        <v>826.98920952049093</v>
      </c>
      <c r="AH429" s="327">
        <f t="shared" si="104"/>
        <v>295.35328911446106</v>
      </c>
      <c r="AI429" s="327">
        <f t="shared" si="104"/>
        <v>295.35328911446106</v>
      </c>
      <c r="AJ429" s="327">
        <f t="shared" si="104"/>
        <v>177.2119734686766</v>
      </c>
      <c r="AK429" s="1336" t="s">
        <v>1596</v>
      </c>
      <c r="AL429" s="89" t="s">
        <v>1596</v>
      </c>
      <c r="AM429" s="1336" t="s">
        <v>1596</v>
      </c>
      <c r="AN429" s="327">
        <f t="shared" si="105"/>
        <v>103905.28711046738</v>
      </c>
      <c r="AO429" s="327">
        <f t="shared" si="110"/>
        <v>28531.127728456951</v>
      </c>
      <c r="AP429" s="327">
        <f t="shared" si="110"/>
        <v>1181.4131564578443</v>
      </c>
      <c r="AQ429" s="327">
        <f t="shared" si="110"/>
        <v>11873.202222401333</v>
      </c>
      <c r="AR429" s="327">
        <f t="shared" si="110"/>
        <v>0</v>
      </c>
      <c r="AS429" s="327">
        <f t="shared" si="110"/>
        <v>58834.375191600629</v>
      </c>
      <c r="AT429" s="327">
        <f t="shared" si="110"/>
        <v>118.14131564578442</v>
      </c>
      <c r="AU429" s="327">
        <f t="shared" si="110"/>
        <v>177.2119734686766</v>
      </c>
      <c r="AV429" s="327">
        <f t="shared" si="110"/>
        <v>118.14131564578442</v>
      </c>
      <c r="AW429" s="327">
        <f t="shared" si="110"/>
        <v>236.28263129156883</v>
      </c>
      <c r="AX429" s="327">
        <f t="shared" si="110"/>
        <v>708.84789387470641</v>
      </c>
      <c r="AY429" s="327">
        <f t="shared" si="110"/>
        <v>177.2119734686766</v>
      </c>
      <c r="AZ429" s="327">
        <f t="shared" si="110"/>
        <v>177.2119734686766</v>
      </c>
      <c r="BA429" s="327">
        <f t="shared" si="110"/>
        <v>118.14131564578442</v>
      </c>
      <c r="BB429" s="327">
        <f t="shared" si="110"/>
        <v>59.070657822892208</v>
      </c>
      <c r="BC429" s="327">
        <f t="shared" si="106"/>
        <v>826.98920952049093</v>
      </c>
      <c r="BD429" s="327">
        <f t="shared" si="106"/>
        <v>295.35328911446106</v>
      </c>
      <c r="BE429" s="327">
        <f t="shared" si="106"/>
        <v>295.35328911446106</v>
      </c>
      <c r="BF429" s="327">
        <f t="shared" si="106"/>
        <v>177.2119734686766</v>
      </c>
    </row>
    <row r="430" spans="2:58" ht="14.25">
      <c r="B430" s="6" t="s">
        <v>309</v>
      </c>
      <c r="C430" s="1845" t="s">
        <v>320</v>
      </c>
      <c r="D430" s="1911" t="s">
        <v>323</v>
      </c>
      <c r="E430" s="1912" t="s">
        <v>19</v>
      </c>
      <c r="F430" s="1572" t="s">
        <v>16</v>
      </c>
      <c r="G430" s="1924">
        <v>17.63</v>
      </c>
      <c r="H430" s="1897">
        <v>434.33585252023965</v>
      </c>
      <c r="I430" s="1849">
        <v>434.33585252023965</v>
      </c>
      <c r="J430" s="1850">
        <v>434.33585252023965</v>
      </c>
      <c r="K430" s="1851">
        <v>17.59</v>
      </c>
      <c r="R430" s="327">
        <f t="shared" si="103"/>
        <v>7639.967645831015</v>
      </c>
      <c r="S430" s="327">
        <f t="shared" si="109"/>
        <v>2097.8421676727589</v>
      </c>
      <c r="T430" s="327">
        <f t="shared" si="109"/>
        <v>86.867170504047934</v>
      </c>
      <c r="U430" s="327">
        <f t="shared" si="109"/>
        <v>873.01506356568166</v>
      </c>
      <c r="V430" s="327">
        <f t="shared" si="109"/>
        <v>0</v>
      </c>
      <c r="W430" s="327">
        <f t="shared" si="109"/>
        <v>4325.9850911015865</v>
      </c>
      <c r="X430" s="327">
        <f t="shared" si="109"/>
        <v>8.686717050404793</v>
      </c>
      <c r="Y430" s="327">
        <f t="shared" si="109"/>
        <v>13.030075575607189</v>
      </c>
      <c r="Z430" s="327">
        <f t="shared" si="109"/>
        <v>8.686717050404793</v>
      </c>
      <c r="AA430" s="327">
        <f t="shared" si="109"/>
        <v>17.373434100809586</v>
      </c>
      <c r="AB430" s="327">
        <f t="shared" si="109"/>
        <v>52.120302302428755</v>
      </c>
      <c r="AC430" s="327">
        <f t="shared" si="109"/>
        <v>13.030075575607189</v>
      </c>
      <c r="AD430" s="327">
        <f t="shared" si="109"/>
        <v>13.030075575607189</v>
      </c>
      <c r="AE430" s="327">
        <f t="shared" si="109"/>
        <v>8.686717050404793</v>
      </c>
      <c r="AF430" s="327">
        <f t="shared" si="109"/>
        <v>4.3433585252023965</v>
      </c>
      <c r="AG430" s="327">
        <f t="shared" si="104"/>
        <v>60.807019352833557</v>
      </c>
      <c r="AH430" s="327">
        <f t="shared" si="104"/>
        <v>21.716792626011983</v>
      </c>
      <c r="AI430" s="327">
        <f t="shared" si="104"/>
        <v>21.716792626011983</v>
      </c>
      <c r="AJ430" s="327">
        <f t="shared" si="104"/>
        <v>13.030075575607189</v>
      </c>
      <c r="AK430" s="1336" t="s">
        <v>1596</v>
      </c>
      <c r="AL430" s="89" t="s">
        <v>1596</v>
      </c>
      <c r="AM430" s="1336" t="s">
        <v>1596</v>
      </c>
      <c r="AN430" s="327">
        <f t="shared" si="105"/>
        <v>7639.967645831015</v>
      </c>
      <c r="AO430" s="327">
        <f t="shared" si="110"/>
        <v>2097.8421676727589</v>
      </c>
      <c r="AP430" s="327">
        <f t="shared" si="110"/>
        <v>86.867170504047934</v>
      </c>
      <c r="AQ430" s="327">
        <f t="shared" si="110"/>
        <v>873.01506356568166</v>
      </c>
      <c r="AR430" s="327">
        <f t="shared" si="110"/>
        <v>0</v>
      </c>
      <c r="AS430" s="327">
        <f t="shared" si="110"/>
        <v>4325.9850911015865</v>
      </c>
      <c r="AT430" s="327">
        <f t="shared" si="110"/>
        <v>8.686717050404793</v>
      </c>
      <c r="AU430" s="327">
        <f t="shared" si="110"/>
        <v>13.030075575607189</v>
      </c>
      <c r="AV430" s="327">
        <f t="shared" si="110"/>
        <v>8.686717050404793</v>
      </c>
      <c r="AW430" s="327">
        <f t="shared" si="110"/>
        <v>17.373434100809586</v>
      </c>
      <c r="AX430" s="327">
        <f t="shared" si="110"/>
        <v>52.120302302428755</v>
      </c>
      <c r="AY430" s="327">
        <f t="shared" si="110"/>
        <v>13.030075575607189</v>
      </c>
      <c r="AZ430" s="327">
        <f t="shared" si="110"/>
        <v>13.030075575607189</v>
      </c>
      <c r="BA430" s="327">
        <f t="shared" si="110"/>
        <v>8.686717050404793</v>
      </c>
      <c r="BB430" s="327">
        <f t="shared" si="110"/>
        <v>4.3433585252023965</v>
      </c>
      <c r="BC430" s="327">
        <f t="shared" si="106"/>
        <v>60.807019352833557</v>
      </c>
      <c r="BD430" s="327">
        <f t="shared" si="106"/>
        <v>21.716792626011983</v>
      </c>
      <c r="BE430" s="327">
        <f t="shared" si="106"/>
        <v>21.716792626011983</v>
      </c>
      <c r="BF430" s="327">
        <f t="shared" si="106"/>
        <v>13.030075575607189</v>
      </c>
    </row>
    <row r="431" spans="2:58" ht="14.25">
      <c r="B431" s="6" t="s">
        <v>309</v>
      </c>
      <c r="C431" s="1845" t="s">
        <v>324</v>
      </c>
      <c r="D431" s="1911" t="s">
        <v>124</v>
      </c>
      <c r="E431" s="1912" t="s">
        <v>19</v>
      </c>
      <c r="F431" s="1572" t="s">
        <v>16</v>
      </c>
      <c r="G431" s="1924">
        <v>17.39</v>
      </c>
      <c r="H431" s="1897">
        <v>8653.297753256722</v>
      </c>
      <c r="I431" s="1849">
        <v>8653.297753256722</v>
      </c>
      <c r="J431" s="1850">
        <v>8653.297753256722</v>
      </c>
      <c r="K431" s="1851">
        <v>17.59</v>
      </c>
      <c r="R431" s="327">
        <f t="shared" si="103"/>
        <v>152211.50747978574</v>
      </c>
      <c r="S431" s="327">
        <f t="shared" si="109"/>
        <v>41795.428148229992</v>
      </c>
      <c r="T431" s="327">
        <f t="shared" si="109"/>
        <v>1730.6595506513447</v>
      </c>
      <c r="U431" s="327">
        <f t="shared" si="109"/>
        <v>17393.12848404601</v>
      </c>
      <c r="V431" s="327">
        <f t="shared" si="109"/>
        <v>0</v>
      </c>
      <c r="W431" s="327">
        <f t="shared" si="109"/>
        <v>86186.845622436944</v>
      </c>
      <c r="X431" s="327">
        <f t="shared" si="109"/>
        <v>173.06595506513446</v>
      </c>
      <c r="Y431" s="327">
        <f t="shared" si="109"/>
        <v>259.59893259770166</v>
      </c>
      <c r="Z431" s="327">
        <f t="shared" si="109"/>
        <v>173.06595506513446</v>
      </c>
      <c r="AA431" s="327">
        <f t="shared" si="109"/>
        <v>346.13191013026892</v>
      </c>
      <c r="AB431" s="327">
        <f t="shared" si="109"/>
        <v>1038.3957303908066</v>
      </c>
      <c r="AC431" s="327">
        <f t="shared" si="109"/>
        <v>259.59893259770166</v>
      </c>
      <c r="AD431" s="327">
        <f t="shared" si="109"/>
        <v>259.59893259770166</v>
      </c>
      <c r="AE431" s="327">
        <f t="shared" si="109"/>
        <v>173.06595506513446</v>
      </c>
      <c r="AF431" s="327">
        <f t="shared" si="109"/>
        <v>86.53297753256723</v>
      </c>
      <c r="AG431" s="327">
        <f t="shared" si="104"/>
        <v>1211.4616854559413</v>
      </c>
      <c r="AH431" s="327">
        <f t="shared" si="104"/>
        <v>432.66488766283618</v>
      </c>
      <c r="AI431" s="327">
        <f t="shared" si="104"/>
        <v>432.66488766283618</v>
      </c>
      <c r="AJ431" s="327">
        <f t="shared" si="104"/>
        <v>259.59893259770166</v>
      </c>
      <c r="AK431" s="1336" t="s">
        <v>1596</v>
      </c>
      <c r="AL431" s="89" t="s">
        <v>1596</v>
      </c>
      <c r="AM431" s="1336" t="s">
        <v>1596</v>
      </c>
      <c r="AN431" s="327">
        <f t="shared" si="105"/>
        <v>152211.50747978574</v>
      </c>
      <c r="AO431" s="327">
        <f t="shared" si="110"/>
        <v>41795.428148229992</v>
      </c>
      <c r="AP431" s="327">
        <f t="shared" si="110"/>
        <v>1730.6595506513447</v>
      </c>
      <c r="AQ431" s="327">
        <f t="shared" si="110"/>
        <v>17393.12848404601</v>
      </c>
      <c r="AR431" s="327">
        <f t="shared" si="110"/>
        <v>0</v>
      </c>
      <c r="AS431" s="327">
        <f t="shared" si="110"/>
        <v>86186.845622436944</v>
      </c>
      <c r="AT431" s="327">
        <f t="shared" si="110"/>
        <v>173.06595506513446</v>
      </c>
      <c r="AU431" s="327">
        <f t="shared" si="110"/>
        <v>259.59893259770166</v>
      </c>
      <c r="AV431" s="327">
        <f t="shared" si="110"/>
        <v>173.06595506513446</v>
      </c>
      <c r="AW431" s="327">
        <f t="shared" si="110"/>
        <v>346.13191013026892</v>
      </c>
      <c r="AX431" s="327">
        <f t="shared" si="110"/>
        <v>1038.3957303908066</v>
      </c>
      <c r="AY431" s="327">
        <f t="shared" si="110"/>
        <v>259.59893259770166</v>
      </c>
      <c r="AZ431" s="327">
        <f t="shared" si="110"/>
        <v>259.59893259770166</v>
      </c>
      <c r="BA431" s="327">
        <f t="shared" si="110"/>
        <v>173.06595506513446</v>
      </c>
      <c r="BB431" s="327">
        <f t="shared" si="110"/>
        <v>86.53297753256723</v>
      </c>
      <c r="BC431" s="327">
        <f t="shared" si="106"/>
        <v>1211.4616854559413</v>
      </c>
      <c r="BD431" s="327">
        <f t="shared" si="106"/>
        <v>432.66488766283618</v>
      </c>
      <c r="BE431" s="327">
        <f t="shared" si="106"/>
        <v>432.66488766283618</v>
      </c>
      <c r="BF431" s="327">
        <f t="shared" si="106"/>
        <v>259.59893259770166</v>
      </c>
    </row>
    <row r="432" spans="2:58" ht="14.25">
      <c r="B432" s="6" t="s">
        <v>309</v>
      </c>
      <c r="C432" s="1845" t="s">
        <v>325</v>
      </c>
      <c r="D432" s="1911" t="s">
        <v>326</v>
      </c>
      <c r="E432" s="1912" t="s">
        <v>19</v>
      </c>
      <c r="F432" s="1572" t="s">
        <v>16</v>
      </c>
      <c r="G432" s="1924">
        <v>17.63</v>
      </c>
      <c r="H432" s="1897">
        <v>295.93112182617188</v>
      </c>
      <c r="I432" s="1849">
        <v>295.93112182617188</v>
      </c>
      <c r="J432" s="1850">
        <v>295.93112182617188</v>
      </c>
      <c r="K432" s="1851">
        <v>17.59</v>
      </c>
      <c r="R432" s="327">
        <f t="shared" si="103"/>
        <v>5205.4284329223628</v>
      </c>
      <c r="S432" s="327">
        <f t="shared" si="109"/>
        <v>1429.3473184204111</v>
      </c>
      <c r="T432" s="327">
        <f t="shared" si="109"/>
        <v>59.186224365234381</v>
      </c>
      <c r="U432" s="327">
        <f t="shared" si="109"/>
        <v>594.82155487060538</v>
      </c>
      <c r="V432" s="327">
        <f t="shared" si="109"/>
        <v>0</v>
      </c>
      <c r="W432" s="327">
        <f t="shared" si="109"/>
        <v>2947.4739733886713</v>
      </c>
      <c r="X432" s="327">
        <f t="shared" si="109"/>
        <v>5.9186224365234379</v>
      </c>
      <c r="Y432" s="327">
        <f t="shared" si="109"/>
        <v>8.8779336547851546</v>
      </c>
      <c r="Z432" s="327">
        <f t="shared" si="109"/>
        <v>5.9186224365234379</v>
      </c>
      <c r="AA432" s="327">
        <f t="shared" si="109"/>
        <v>11.837244873046876</v>
      </c>
      <c r="AB432" s="327">
        <f t="shared" si="109"/>
        <v>35.511734619140618</v>
      </c>
      <c r="AC432" s="327">
        <f t="shared" si="109"/>
        <v>8.8779336547851546</v>
      </c>
      <c r="AD432" s="327">
        <f t="shared" si="109"/>
        <v>8.8779336547851546</v>
      </c>
      <c r="AE432" s="327">
        <f t="shared" si="109"/>
        <v>5.9186224365234379</v>
      </c>
      <c r="AF432" s="327">
        <f t="shared" si="109"/>
        <v>2.9593112182617189</v>
      </c>
      <c r="AG432" s="327">
        <f t="shared" si="104"/>
        <v>41.430357055664061</v>
      </c>
      <c r="AH432" s="327">
        <f t="shared" si="104"/>
        <v>14.796556091308595</v>
      </c>
      <c r="AI432" s="327">
        <f t="shared" si="104"/>
        <v>14.796556091308595</v>
      </c>
      <c r="AJ432" s="327">
        <f t="shared" si="104"/>
        <v>8.8779336547851546</v>
      </c>
      <c r="AK432" s="1336" t="s">
        <v>1596</v>
      </c>
      <c r="AL432" s="89" t="s">
        <v>1596</v>
      </c>
      <c r="AM432" s="1336" t="s">
        <v>1596</v>
      </c>
      <c r="AN432" s="327">
        <f t="shared" si="105"/>
        <v>5205.4284329223628</v>
      </c>
      <c r="AO432" s="327">
        <f t="shared" si="110"/>
        <v>1429.3473184204111</v>
      </c>
      <c r="AP432" s="327">
        <f t="shared" si="110"/>
        <v>59.186224365234381</v>
      </c>
      <c r="AQ432" s="327">
        <f t="shared" si="110"/>
        <v>594.82155487060538</v>
      </c>
      <c r="AR432" s="327">
        <f t="shared" si="110"/>
        <v>0</v>
      </c>
      <c r="AS432" s="327">
        <f t="shared" si="110"/>
        <v>2947.4739733886713</v>
      </c>
      <c r="AT432" s="327">
        <f t="shared" si="110"/>
        <v>5.9186224365234379</v>
      </c>
      <c r="AU432" s="327">
        <f t="shared" si="110"/>
        <v>8.8779336547851546</v>
      </c>
      <c r="AV432" s="327">
        <f t="shared" si="110"/>
        <v>5.9186224365234379</v>
      </c>
      <c r="AW432" s="327">
        <f t="shared" si="110"/>
        <v>11.837244873046876</v>
      </c>
      <c r="AX432" s="327">
        <f t="shared" si="110"/>
        <v>35.511734619140618</v>
      </c>
      <c r="AY432" s="327">
        <f t="shared" si="110"/>
        <v>8.8779336547851546</v>
      </c>
      <c r="AZ432" s="327">
        <f t="shared" si="110"/>
        <v>8.8779336547851546</v>
      </c>
      <c r="BA432" s="327">
        <f t="shared" si="110"/>
        <v>5.9186224365234379</v>
      </c>
      <c r="BB432" s="327">
        <f t="shared" si="110"/>
        <v>2.9593112182617189</v>
      </c>
      <c r="BC432" s="327">
        <f t="shared" si="106"/>
        <v>41.430357055664061</v>
      </c>
      <c r="BD432" s="327">
        <f t="shared" si="106"/>
        <v>14.796556091308595</v>
      </c>
      <c r="BE432" s="327">
        <f t="shared" si="106"/>
        <v>14.796556091308595</v>
      </c>
      <c r="BF432" s="327">
        <f t="shared" si="106"/>
        <v>8.8779336547851546</v>
      </c>
    </row>
    <row r="433" spans="2:58" ht="14.25">
      <c r="B433" s="6" t="s">
        <v>309</v>
      </c>
      <c r="C433" s="1845" t="s">
        <v>327</v>
      </c>
      <c r="D433" s="1911" t="s">
        <v>143</v>
      </c>
      <c r="E433" s="1912" t="s">
        <v>15</v>
      </c>
      <c r="F433" s="1572" t="s">
        <v>16</v>
      </c>
      <c r="G433" s="1924">
        <v>17.39</v>
      </c>
      <c r="H433" s="1897">
        <v>2790.7954769421976</v>
      </c>
      <c r="I433" s="1849">
        <v>2710.3498529687499</v>
      </c>
      <c r="J433" s="1850">
        <v>2710.3498529687499</v>
      </c>
      <c r="K433" s="1851">
        <v>12.2</v>
      </c>
      <c r="R433" s="327">
        <f t="shared" si="103"/>
        <v>33066.268206218745</v>
      </c>
      <c r="S433" s="327">
        <f t="shared" si="109"/>
        <v>13090.98978983907</v>
      </c>
      <c r="T433" s="327">
        <f t="shared" si="109"/>
        <v>542.0699705937501</v>
      </c>
      <c r="U433" s="327">
        <f t="shared" si="109"/>
        <v>5447.8032044671872</v>
      </c>
      <c r="V433" s="327">
        <f t="shared" si="109"/>
        <v>0</v>
      </c>
      <c r="W433" s="327">
        <f t="shared" si="109"/>
        <v>12386.298828067187</v>
      </c>
      <c r="X433" s="327">
        <f t="shared" si="109"/>
        <v>54.206997059375006</v>
      </c>
      <c r="Y433" s="327">
        <f t="shared" si="109"/>
        <v>81.310495589062498</v>
      </c>
      <c r="Z433" s="327">
        <f t="shared" si="109"/>
        <v>54.206997059375006</v>
      </c>
      <c r="AA433" s="327">
        <f t="shared" si="109"/>
        <v>108.41399411875001</v>
      </c>
      <c r="AB433" s="327">
        <f t="shared" si="109"/>
        <v>325.24198235624999</v>
      </c>
      <c r="AC433" s="327">
        <f t="shared" si="109"/>
        <v>81.310495589062498</v>
      </c>
      <c r="AD433" s="327">
        <f t="shared" si="109"/>
        <v>81.310495589062498</v>
      </c>
      <c r="AE433" s="327">
        <f t="shared" si="109"/>
        <v>54.206997059375006</v>
      </c>
      <c r="AF433" s="327">
        <f t="shared" si="109"/>
        <v>27.103498529687503</v>
      </c>
      <c r="AG433" s="327">
        <f t="shared" si="104"/>
        <v>379.44897941562499</v>
      </c>
      <c r="AH433" s="327">
        <f t="shared" si="104"/>
        <v>135.51749264843752</v>
      </c>
      <c r="AI433" s="327">
        <f t="shared" si="104"/>
        <v>135.51749264843752</v>
      </c>
      <c r="AJ433" s="327">
        <f t="shared" si="104"/>
        <v>81.310495589062498</v>
      </c>
      <c r="AK433" s="1336" t="s">
        <v>1596</v>
      </c>
      <c r="AL433" s="89" t="s">
        <v>1596</v>
      </c>
      <c r="AM433" s="1336" t="s">
        <v>1596</v>
      </c>
      <c r="AN433" s="327">
        <f t="shared" si="105"/>
        <v>33066.268206218745</v>
      </c>
      <c r="AO433" s="327">
        <f t="shared" si="110"/>
        <v>13090.98978983907</v>
      </c>
      <c r="AP433" s="327">
        <f t="shared" si="110"/>
        <v>542.0699705937501</v>
      </c>
      <c r="AQ433" s="327">
        <f t="shared" si="110"/>
        <v>5447.8032044671872</v>
      </c>
      <c r="AR433" s="327">
        <f t="shared" si="110"/>
        <v>0</v>
      </c>
      <c r="AS433" s="327">
        <f t="shared" si="110"/>
        <v>12386.298828067187</v>
      </c>
      <c r="AT433" s="327">
        <f t="shared" si="110"/>
        <v>54.206997059375006</v>
      </c>
      <c r="AU433" s="327">
        <f t="shared" si="110"/>
        <v>81.310495589062498</v>
      </c>
      <c r="AV433" s="327">
        <f t="shared" si="110"/>
        <v>54.206997059375006</v>
      </c>
      <c r="AW433" s="327">
        <f t="shared" si="110"/>
        <v>108.41399411875001</v>
      </c>
      <c r="AX433" s="327">
        <f t="shared" si="110"/>
        <v>325.24198235624999</v>
      </c>
      <c r="AY433" s="327">
        <f t="shared" si="110"/>
        <v>81.310495589062498</v>
      </c>
      <c r="AZ433" s="327">
        <f t="shared" si="110"/>
        <v>81.310495589062498</v>
      </c>
      <c r="BA433" s="327">
        <f t="shared" si="110"/>
        <v>54.206997059375006</v>
      </c>
      <c r="BB433" s="327">
        <f t="shared" si="110"/>
        <v>27.103498529687503</v>
      </c>
      <c r="BC433" s="327">
        <f t="shared" si="106"/>
        <v>379.44897941562499</v>
      </c>
      <c r="BD433" s="327">
        <f t="shared" si="106"/>
        <v>135.51749264843752</v>
      </c>
      <c r="BE433" s="327">
        <f t="shared" si="106"/>
        <v>135.51749264843752</v>
      </c>
      <c r="BF433" s="327">
        <f t="shared" si="106"/>
        <v>81.310495589062498</v>
      </c>
    </row>
    <row r="434" spans="2:58" ht="14.25">
      <c r="B434" s="6" t="s">
        <v>309</v>
      </c>
      <c r="C434" s="1845" t="s">
        <v>328</v>
      </c>
      <c r="D434" s="1911" t="s">
        <v>329</v>
      </c>
      <c r="E434" s="1912" t="s">
        <v>15</v>
      </c>
      <c r="F434" s="1572" t="s">
        <v>16</v>
      </c>
      <c r="G434" s="1924">
        <v>17.739999999999998</v>
      </c>
      <c r="H434" s="1897">
        <v>0</v>
      </c>
      <c r="I434" s="1849">
        <v>0</v>
      </c>
      <c r="J434" s="1850">
        <v>0</v>
      </c>
      <c r="K434" s="1851">
        <v>12.2</v>
      </c>
      <c r="R434" s="327">
        <f t="shared" si="103"/>
        <v>0</v>
      </c>
      <c r="S434" s="327">
        <f t="shared" si="109"/>
        <v>0</v>
      </c>
      <c r="T434" s="327">
        <f t="shared" si="109"/>
        <v>0</v>
      </c>
      <c r="U434" s="327">
        <f t="shared" si="109"/>
        <v>0</v>
      </c>
      <c r="V434" s="327">
        <f t="shared" si="109"/>
        <v>0</v>
      </c>
      <c r="W434" s="327">
        <f t="shared" si="109"/>
        <v>0</v>
      </c>
      <c r="X434" s="327">
        <f t="shared" si="109"/>
        <v>0</v>
      </c>
      <c r="Y434" s="327">
        <f t="shared" si="109"/>
        <v>0</v>
      </c>
      <c r="Z434" s="327">
        <f t="shared" si="109"/>
        <v>0</v>
      </c>
      <c r="AA434" s="327">
        <f t="shared" si="109"/>
        <v>0</v>
      </c>
      <c r="AB434" s="327">
        <f t="shared" si="109"/>
        <v>0</v>
      </c>
      <c r="AC434" s="327">
        <f t="shared" si="109"/>
        <v>0</v>
      </c>
      <c r="AD434" s="327">
        <f t="shared" si="109"/>
        <v>0</v>
      </c>
      <c r="AE434" s="327">
        <f t="shared" si="109"/>
        <v>0</v>
      </c>
      <c r="AF434" s="327">
        <f t="shared" si="109"/>
        <v>0</v>
      </c>
      <c r="AG434" s="327">
        <f t="shared" si="104"/>
        <v>0</v>
      </c>
      <c r="AH434" s="327">
        <f t="shared" si="104"/>
        <v>0</v>
      </c>
      <c r="AI434" s="327">
        <f t="shared" si="104"/>
        <v>0</v>
      </c>
      <c r="AJ434" s="327">
        <f t="shared" si="104"/>
        <v>0</v>
      </c>
      <c r="AK434" s="1336" t="s">
        <v>1596</v>
      </c>
      <c r="AL434" s="89" t="s">
        <v>1596</v>
      </c>
      <c r="AM434" s="1336" t="s">
        <v>1596</v>
      </c>
      <c r="AN434" s="327">
        <f t="shared" si="105"/>
        <v>0</v>
      </c>
      <c r="AO434" s="327">
        <f t="shared" si="110"/>
        <v>0</v>
      </c>
      <c r="AP434" s="327">
        <f t="shared" si="110"/>
        <v>0</v>
      </c>
      <c r="AQ434" s="327">
        <f t="shared" si="110"/>
        <v>0</v>
      </c>
      <c r="AR434" s="327">
        <f t="shared" si="110"/>
        <v>0</v>
      </c>
      <c r="AS434" s="327">
        <f t="shared" si="110"/>
        <v>0</v>
      </c>
      <c r="AT434" s="327">
        <f t="shared" si="110"/>
        <v>0</v>
      </c>
      <c r="AU434" s="327">
        <f t="shared" si="110"/>
        <v>0</v>
      </c>
      <c r="AV434" s="327">
        <f t="shared" si="110"/>
        <v>0</v>
      </c>
      <c r="AW434" s="327">
        <f t="shared" si="110"/>
        <v>0</v>
      </c>
      <c r="AX434" s="327">
        <f t="shared" si="110"/>
        <v>0</v>
      </c>
      <c r="AY434" s="327">
        <f t="shared" si="110"/>
        <v>0</v>
      </c>
      <c r="AZ434" s="327">
        <f t="shared" si="110"/>
        <v>0</v>
      </c>
      <c r="BA434" s="327">
        <f t="shared" si="110"/>
        <v>0</v>
      </c>
      <c r="BB434" s="327">
        <f t="shared" si="110"/>
        <v>0</v>
      </c>
      <c r="BC434" s="327">
        <f t="shared" si="106"/>
        <v>0</v>
      </c>
      <c r="BD434" s="327">
        <f t="shared" si="106"/>
        <v>0</v>
      </c>
      <c r="BE434" s="327">
        <f t="shared" si="106"/>
        <v>0</v>
      </c>
      <c r="BF434" s="327">
        <f t="shared" si="106"/>
        <v>0</v>
      </c>
    </row>
    <row r="435" spans="2:58" ht="14.25">
      <c r="B435" s="6" t="s">
        <v>309</v>
      </c>
      <c r="C435" s="1845" t="s">
        <v>328</v>
      </c>
      <c r="D435" s="1911" t="s">
        <v>330</v>
      </c>
      <c r="E435" s="1912" t="s">
        <v>15</v>
      </c>
      <c r="F435" s="1572" t="s">
        <v>16</v>
      </c>
      <c r="G435" s="1924">
        <v>17.39</v>
      </c>
      <c r="H435" s="1897">
        <v>2117.2091999999998</v>
      </c>
      <c r="I435" s="1849">
        <v>2117.2091999999998</v>
      </c>
      <c r="J435" s="1850">
        <v>2117.2091999999998</v>
      </c>
      <c r="K435" s="1851">
        <v>12.2</v>
      </c>
      <c r="R435" s="327">
        <f t="shared" si="103"/>
        <v>25829.952239999995</v>
      </c>
      <c r="S435" s="327">
        <f t="shared" si="109"/>
        <v>10226.120436000007</v>
      </c>
      <c r="T435" s="327">
        <f t="shared" si="109"/>
        <v>423.44184000000001</v>
      </c>
      <c r="U435" s="327">
        <f t="shared" si="109"/>
        <v>4255.5904919999994</v>
      </c>
      <c r="V435" s="327">
        <f t="shared" si="109"/>
        <v>0</v>
      </c>
      <c r="W435" s="327">
        <f t="shared" si="109"/>
        <v>9675.6460439999992</v>
      </c>
      <c r="X435" s="327">
        <f t="shared" si="109"/>
        <v>42.344184000000006</v>
      </c>
      <c r="Y435" s="327">
        <f t="shared" si="109"/>
        <v>63.516275999999991</v>
      </c>
      <c r="Z435" s="327">
        <f t="shared" si="109"/>
        <v>42.344184000000006</v>
      </c>
      <c r="AA435" s="327">
        <f t="shared" si="109"/>
        <v>84.688368000000011</v>
      </c>
      <c r="AB435" s="327">
        <f t="shared" si="109"/>
        <v>254.06510399999996</v>
      </c>
      <c r="AC435" s="327">
        <f t="shared" si="109"/>
        <v>63.516275999999991</v>
      </c>
      <c r="AD435" s="327">
        <f t="shared" si="109"/>
        <v>63.516275999999991</v>
      </c>
      <c r="AE435" s="327">
        <f t="shared" si="109"/>
        <v>42.344184000000006</v>
      </c>
      <c r="AF435" s="327">
        <f t="shared" si="109"/>
        <v>21.172092000000003</v>
      </c>
      <c r="AG435" s="327">
        <f t="shared" si="104"/>
        <v>296.409288</v>
      </c>
      <c r="AH435" s="327">
        <f t="shared" si="104"/>
        <v>105.86046</v>
      </c>
      <c r="AI435" s="327">
        <f t="shared" si="104"/>
        <v>105.86046</v>
      </c>
      <c r="AJ435" s="327">
        <f t="shared" si="104"/>
        <v>63.516275999999991</v>
      </c>
      <c r="AK435" s="1336" t="s">
        <v>1596</v>
      </c>
      <c r="AL435" s="89" t="s">
        <v>1596</v>
      </c>
      <c r="AM435" s="1336" t="s">
        <v>1596</v>
      </c>
      <c r="AN435" s="327">
        <f t="shared" si="105"/>
        <v>25829.952239999995</v>
      </c>
      <c r="AO435" s="327">
        <f t="shared" si="110"/>
        <v>10226.120436000007</v>
      </c>
      <c r="AP435" s="327">
        <f t="shared" si="110"/>
        <v>423.44184000000001</v>
      </c>
      <c r="AQ435" s="327">
        <f t="shared" si="110"/>
        <v>4255.5904919999994</v>
      </c>
      <c r="AR435" s="327">
        <f t="shared" si="110"/>
        <v>0</v>
      </c>
      <c r="AS435" s="327">
        <f t="shared" si="110"/>
        <v>9675.6460439999992</v>
      </c>
      <c r="AT435" s="327">
        <f t="shared" si="110"/>
        <v>42.344184000000006</v>
      </c>
      <c r="AU435" s="327">
        <f t="shared" si="110"/>
        <v>63.516275999999991</v>
      </c>
      <c r="AV435" s="327">
        <f t="shared" si="110"/>
        <v>42.344184000000006</v>
      </c>
      <c r="AW435" s="327">
        <f t="shared" si="110"/>
        <v>84.688368000000011</v>
      </c>
      <c r="AX435" s="327">
        <f t="shared" si="110"/>
        <v>254.06510399999996</v>
      </c>
      <c r="AY435" s="327">
        <f t="shared" si="110"/>
        <v>63.516275999999991</v>
      </c>
      <c r="AZ435" s="327">
        <f t="shared" si="110"/>
        <v>63.516275999999991</v>
      </c>
      <c r="BA435" s="327">
        <f t="shared" si="110"/>
        <v>42.344184000000006</v>
      </c>
      <c r="BB435" s="327">
        <f t="shared" si="110"/>
        <v>21.172092000000003</v>
      </c>
      <c r="BC435" s="327">
        <f t="shared" si="106"/>
        <v>296.409288</v>
      </c>
      <c r="BD435" s="327">
        <f t="shared" si="106"/>
        <v>105.86046</v>
      </c>
      <c r="BE435" s="327">
        <f t="shared" si="106"/>
        <v>105.86046</v>
      </c>
      <c r="BF435" s="327">
        <f t="shared" si="106"/>
        <v>63.516275999999991</v>
      </c>
    </row>
    <row r="436" spans="2:58" ht="14.25">
      <c r="B436" s="6" t="s">
        <v>309</v>
      </c>
      <c r="C436" s="1845" t="s">
        <v>297</v>
      </c>
      <c r="D436" s="1911" t="s">
        <v>124</v>
      </c>
      <c r="E436" s="1912" t="s">
        <v>15</v>
      </c>
      <c r="F436" s="1572" t="s">
        <v>16</v>
      </c>
      <c r="G436" s="1924">
        <v>17.39</v>
      </c>
      <c r="H436" s="1897">
        <v>1167.7526816136224</v>
      </c>
      <c r="I436" s="1849">
        <v>1167.7526816136224</v>
      </c>
      <c r="J436" s="1850">
        <v>1167.7526816136224</v>
      </c>
      <c r="K436" s="1851">
        <v>12.2</v>
      </c>
      <c r="R436" s="327">
        <f t="shared" si="103"/>
        <v>14246.582715686192</v>
      </c>
      <c r="S436" s="327">
        <f t="shared" si="109"/>
        <v>5640.2454521937998</v>
      </c>
      <c r="T436" s="327">
        <f t="shared" si="109"/>
        <v>233.55053632272453</v>
      </c>
      <c r="U436" s="327">
        <f t="shared" si="109"/>
        <v>2347.1828900433811</v>
      </c>
      <c r="V436" s="327">
        <f t="shared" si="109"/>
        <v>0</v>
      </c>
      <c r="W436" s="327">
        <f t="shared" si="109"/>
        <v>5336.6297549742549</v>
      </c>
      <c r="X436" s="327">
        <f t="shared" si="109"/>
        <v>23.355053632272451</v>
      </c>
      <c r="Y436" s="327">
        <f t="shared" si="109"/>
        <v>35.032580448408673</v>
      </c>
      <c r="Z436" s="327">
        <f t="shared" si="109"/>
        <v>23.355053632272451</v>
      </c>
      <c r="AA436" s="327">
        <f t="shared" si="109"/>
        <v>46.710107264544902</v>
      </c>
      <c r="AB436" s="327">
        <f t="shared" si="109"/>
        <v>140.13032179363469</v>
      </c>
      <c r="AC436" s="327">
        <f t="shared" si="109"/>
        <v>35.032580448408673</v>
      </c>
      <c r="AD436" s="327">
        <f t="shared" si="109"/>
        <v>35.032580448408673</v>
      </c>
      <c r="AE436" s="327">
        <f t="shared" si="109"/>
        <v>23.355053632272451</v>
      </c>
      <c r="AF436" s="327">
        <f t="shared" si="109"/>
        <v>11.677526816136226</v>
      </c>
      <c r="AG436" s="327">
        <f t="shared" si="104"/>
        <v>163.48537542590714</v>
      </c>
      <c r="AH436" s="327">
        <f t="shared" si="104"/>
        <v>58.387634080681131</v>
      </c>
      <c r="AI436" s="327">
        <f t="shared" si="104"/>
        <v>58.387634080681131</v>
      </c>
      <c r="AJ436" s="327">
        <f t="shared" si="104"/>
        <v>35.032580448408673</v>
      </c>
      <c r="AK436" s="1336" t="s">
        <v>1596</v>
      </c>
      <c r="AL436" s="89" t="s">
        <v>1596</v>
      </c>
      <c r="AM436" s="1336" t="s">
        <v>1596</v>
      </c>
      <c r="AN436" s="327">
        <f t="shared" si="105"/>
        <v>14246.582715686192</v>
      </c>
      <c r="AO436" s="327">
        <f t="shared" si="110"/>
        <v>5640.2454521937998</v>
      </c>
      <c r="AP436" s="327">
        <f t="shared" si="110"/>
        <v>233.55053632272453</v>
      </c>
      <c r="AQ436" s="327">
        <f t="shared" si="110"/>
        <v>2347.1828900433811</v>
      </c>
      <c r="AR436" s="327">
        <f t="shared" si="110"/>
        <v>0</v>
      </c>
      <c r="AS436" s="327">
        <f t="shared" si="110"/>
        <v>5336.6297549742549</v>
      </c>
      <c r="AT436" s="327">
        <f t="shared" si="110"/>
        <v>23.355053632272451</v>
      </c>
      <c r="AU436" s="327">
        <f t="shared" si="110"/>
        <v>35.032580448408673</v>
      </c>
      <c r="AV436" s="327">
        <f t="shared" si="110"/>
        <v>23.355053632272451</v>
      </c>
      <c r="AW436" s="327">
        <f t="shared" si="110"/>
        <v>46.710107264544902</v>
      </c>
      <c r="AX436" s="327">
        <f t="shared" si="110"/>
        <v>140.13032179363469</v>
      </c>
      <c r="AY436" s="327">
        <f t="shared" si="110"/>
        <v>35.032580448408673</v>
      </c>
      <c r="AZ436" s="327">
        <f t="shared" si="110"/>
        <v>35.032580448408673</v>
      </c>
      <c r="BA436" s="327">
        <f t="shared" si="110"/>
        <v>23.355053632272451</v>
      </c>
      <c r="BB436" s="327">
        <f t="shared" si="110"/>
        <v>11.677526816136226</v>
      </c>
      <c r="BC436" s="327">
        <f t="shared" si="106"/>
        <v>163.48537542590714</v>
      </c>
      <c r="BD436" s="327">
        <f t="shared" si="106"/>
        <v>58.387634080681131</v>
      </c>
      <c r="BE436" s="327">
        <f t="shared" si="106"/>
        <v>58.387634080681131</v>
      </c>
      <c r="BF436" s="327">
        <f t="shared" si="106"/>
        <v>35.032580448408673</v>
      </c>
    </row>
    <row r="437" spans="2:58" ht="14.25">
      <c r="B437" s="6" t="s">
        <v>309</v>
      </c>
      <c r="C437" s="1845" t="s">
        <v>331</v>
      </c>
      <c r="D437" s="1911" t="s">
        <v>36</v>
      </c>
      <c r="E437" s="1912" t="s">
        <v>19</v>
      </c>
      <c r="F437" s="1572" t="s">
        <v>16</v>
      </c>
      <c r="G437" s="1924">
        <v>17.39</v>
      </c>
      <c r="H437" s="1897">
        <v>5427.2461367111209</v>
      </c>
      <c r="I437" s="1849">
        <v>5228.5608253479004</v>
      </c>
      <c r="J437" s="1850">
        <v>5228.5608253479004</v>
      </c>
      <c r="K437" s="1851">
        <v>17.59</v>
      </c>
      <c r="R437" s="327">
        <f t="shared" si="103"/>
        <v>91970.384917869567</v>
      </c>
      <c r="S437" s="327">
        <f t="shared" si="109"/>
        <v>25253.948786430374</v>
      </c>
      <c r="T437" s="327">
        <f t="shared" si="109"/>
        <v>1045.7121650695804</v>
      </c>
      <c r="U437" s="327">
        <f t="shared" si="109"/>
        <v>10509.407258949279</v>
      </c>
      <c r="V437" s="327">
        <f t="shared" si="109"/>
        <v>0</v>
      </c>
      <c r="W437" s="327">
        <f t="shared" si="109"/>
        <v>52076.465820465084</v>
      </c>
      <c r="X437" s="327">
        <f t="shared" si="109"/>
        <v>104.57121650695802</v>
      </c>
      <c r="Y437" s="327">
        <f t="shared" si="109"/>
        <v>156.85682476043701</v>
      </c>
      <c r="Z437" s="327">
        <f t="shared" si="109"/>
        <v>104.57121650695802</v>
      </c>
      <c r="AA437" s="327">
        <f t="shared" si="109"/>
        <v>209.14243301391605</v>
      </c>
      <c r="AB437" s="327">
        <f t="shared" si="109"/>
        <v>627.42729904174803</v>
      </c>
      <c r="AC437" s="327">
        <f t="shared" si="109"/>
        <v>156.85682476043701</v>
      </c>
      <c r="AD437" s="327">
        <f t="shared" si="109"/>
        <v>156.85682476043701</v>
      </c>
      <c r="AE437" s="327">
        <f t="shared" si="109"/>
        <v>104.57121650695802</v>
      </c>
      <c r="AF437" s="327">
        <f t="shared" ref="S437:AF456" si="111">+$R437*VLOOKUP($E437,$P$5:$AF$7,AF$1+3,FALSE)</f>
        <v>52.285608253479012</v>
      </c>
      <c r="AG437" s="327">
        <f t="shared" si="104"/>
        <v>731.99851554870611</v>
      </c>
      <c r="AH437" s="327">
        <f t="shared" si="104"/>
        <v>261.42804126739509</v>
      </c>
      <c r="AI437" s="327">
        <f t="shared" si="104"/>
        <v>261.42804126739509</v>
      </c>
      <c r="AJ437" s="327">
        <f t="shared" si="104"/>
        <v>156.85682476043701</v>
      </c>
      <c r="AK437" s="1336" t="s">
        <v>1596</v>
      </c>
      <c r="AL437" s="89" t="s">
        <v>1596</v>
      </c>
      <c r="AM437" s="1336" t="s">
        <v>1596</v>
      </c>
      <c r="AN437" s="327">
        <f t="shared" si="105"/>
        <v>91970.384917869567</v>
      </c>
      <c r="AO437" s="327">
        <f t="shared" si="110"/>
        <v>25253.948786430374</v>
      </c>
      <c r="AP437" s="327">
        <f t="shared" si="110"/>
        <v>1045.7121650695804</v>
      </c>
      <c r="AQ437" s="327">
        <f t="shared" si="110"/>
        <v>10509.407258949279</v>
      </c>
      <c r="AR437" s="327">
        <f t="shared" si="110"/>
        <v>0</v>
      </c>
      <c r="AS437" s="327">
        <f t="shared" si="110"/>
        <v>52076.465820465084</v>
      </c>
      <c r="AT437" s="327">
        <f t="shared" si="110"/>
        <v>104.57121650695802</v>
      </c>
      <c r="AU437" s="327">
        <f t="shared" si="110"/>
        <v>156.85682476043701</v>
      </c>
      <c r="AV437" s="327">
        <f t="shared" si="110"/>
        <v>104.57121650695802</v>
      </c>
      <c r="AW437" s="327">
        <f t="shared" si="110"/>
        <v>209.14243301391605</v>
      </c>
      <c r="AX437" s="327">
        <f t="shared" si="110"/>
        <v>627.42729904174803</v>
      </c>
      <c r="AY437" s="327">
        <f t="shared" si="110"/>
        <v>156.85682476043701</v>
      </c>
      <c r="AZ437" s="327">
        <f t="shared" si="110"/>
        <v>156.85682476043701</v>
      </c>
      <c r="BA437" s="327">
        <f t="shared" si="110"/>
        <v>104.57121650695802</v>
      </c>
      <c r="BB437" s="327">
        <f t="shared" ref="AO437:BB456" si="112">+$AN437*VLOOKUP($E437,$AL$5:$BB$7,BB$1+3,FALSE)</f>
        <v>52.285608253479012</v>
      </c>
      <c r="BC437" s="327">
        <f t="shared" si="106"/>
        <v>731.99851554870611</v>
      </c>
      <c r="BD437" s="327">
        <f t="shared" si="106"/>
        <v>261.42804126739509</v>
      </c>
      <c r="BE437" s="327">
        <f t="shared" si="106"/>
        <v>261.42804126739509</v>
      </c>
      <c r="BF437" s="327">
        <f t="shared" si="106"/>
        <v>156.85682476043701</v>
      </c>
    </row>
    <row r="438" spans="2:58" ht="14.25">
      <c r="B438" s="6" t="s">
        <v>309</v>
      </c>
      <c r="C438" s="1845" t="s">
        <v>332</v>
      </c>
      <c r="D438" s="1911" t="s">
        <v>36</v>
      </c>
      <c r="E438" s="1912" t="s">
        <v>15</v>
      </c>
      <c r="F438" s="1572" t="s">
        <v>16</v>
      </c>
      <c r="G438" s="1924">
        <v>17.39</v>
      </c>
      <c r="H438" s="1897">
        <v>2674.1246923828126</v>
      </c>
      <c r="I438" s="1849">
        <v>2576.22802734375</v>
      </c>
      <c r="J438" s="1850">
        <v>2576.22802734375</v>
      </c>
      <c r="K438" s="1851">
        <v>12.2</v>
      </c>
      <c r="R438" s="327">
        <f t="shared" si="103"/>
        <v>31429.981933593746</v>
      </c>
      <c r="S438" s="327">
        <f t="shared" si="111"/>
        <v>12443.181372070321</v>
      </c>
      <c r="T438" s="327">
        <f t="shared" si="111"/>
        <v>515.24560546875011</v>
      </c>
      <c r="U438" s="327">
        <f t="shared" si="111"/>
        <v>5178.2183349609368</v>
      </c>
      <c r="V438" s="327">
        <f t="shared" si="111"/>
        <v>0</v>
      </c>
      <c r="W438" s="327">
        <f t="shared" si="111"/>
        <v>11773.362084960938</v>
      </c>
      <c r="X438" s="327">
        <f t="shared" si="111"/>
        <v>51.524560546875009</v>
      </c>
      <c r="Y438" s="327">
        <f t="shared" si="111"/>
        <v>77.286840820312491</v>
      </c>
      <c r="Z438" s="327">
        <f t="shared" si="111"/>
        <v>51.524560546875009</v>
      </c>
      <c r="AA438" s="327">
        <f t="shared" si="111"/>
        <v>103.04912109375002</v>
      </c>
      <c r="AB438" s="327">
        <f t="shared" si="111"/>
        <v>309.14736328124997</v>
      </c>
      <c r="AC438" s="327">
        <f t="shared" si="111"/>
        <v>77.286840820312491</v>
      </c>
      <c r="AD438" s="327">
        <f t="shared" si="111"/>
        <v>77.286840820312491</v>
      </c>
      <c r="AE438" s="327">
        <f t="shared" si="111"/>
        <v>51.524560546875009</v>
      </c>
      <c r="AF438" s="327">
        <f t="shared" si="111"/>
        <v>25.762280273437504</v>
      </c>
      <c r="AG438" s="327">
        <f t="shared" si="104"/>
        <v>360.67192382812499</v>
      </c>
      <c r="AH438" s="327">
        <f t="shared" si="104"/>
        <v>128.81140136718753</v>
      </c>
      <c r="AI438" s="327">
        <f t="shared" si="104"/>
        <v>128.81140136718753</v>
      </c>
      <c r="AJ438" s="327">
        <f t="shared" si="104"/>
        <v>77.286840820312491</v>
      </c>
      <c r="AK438" s="1336" t="s">
        <v>1596</v>
      </c>
      <c r="AL438" s="89" t="s">
        <v>1596</v>
      </c>
      <c r="AM438" s="1336" t="s">
        <v>1596</v>
      </c>
      <c r="AN438" s="327">
        <f t="shared" si="105"/>
        <v>31429.981933593746</v>
      </c>
      <c r="AO438" s="327">
        <f t="shared" si="112"/>
        <v>12443.181372070321</v>
      </c>
      <c r="AP438" s="327">
        <f t="shared" si="112"/>
        <v>515.24560546875011</v>
      </c>
      <c r="AQ438" s="327">
        <f t="shared" si="112"/>
        <v>5178.2183349609368</v>
      </c>
      <c r="AR438" s="327">
        <f t="shared" si="112"/>
        <v>0</v>
      </c>
      <c r="AS438" s="327">
        <f t="shared" si="112"/>
        <v>11773.362084960938</v>
      </c>
      <c r="AT438" s="327">
        <f t="shared" si="112"/>
        <v>51.524560546875009</v>
      </c>
      <c r="AU438" s="327">
        <f t="shared" si="112"/>
        <v>77.286840820312491</v>
      </c>
      <c r="AV438" s="327">
        <f t="shared" si="112"/>
        <v>51.524560546875009</v>
      </c>
      <c r="AW438" s="327">
        <f t="shared" si="112"/>
        <v>103.04912109375002</v>
      </c>
      <c r="AX438" s="327">
        <f t="shared" si="112"/>
        <v>309.14736328124997</v>
      </c>
      <c r="AY438" s="327">
        <f t="shared" si="112"/>
        <v>77.286840820312491</v>
      </c>
      <c r="AZ438" s="327">
        <f t="shared" si="112"/>
        <v>77.286840820312491</v>
      </c>
      <c r="BA438" s="327">
        <f t="shared" si="112"/>
        <v>51.524560546875009</v>
      </c>
      <c r="BB438" s="327">
        <f t="shared" si="112"/>
        <v>25.762280273437504</v>
      </c>
      <c r="BC438" s="327">
        <f t="shared" si="106"/>
        <v>360.67192382812499</v>
      </c>
      <c r="BD438" s="327">
        <f t="shared" si="106"/>
        <v>128.81140136718753</v>
      </c>
      <c r="BE438" s="327">
        <f t="shared" si="106"/>
        <v>128.81140136718753</v>
      </c>
      <c r="BF438" s="327">
        <f t="shared" si="106"/>
        <v>77.286840820312491</v>
      </c>
    </row>
    <row r="439" spans="2:58" ht="14.25">
      <c r="B439" s="6" t="s">
        <v>309</v>
      </c>
      <c r="C439" s="1845" t="s">
        <v>333</v>
      </c>
      <c r="D439" s="1911" t="s">
        <v>334</v>
      </c>
      <c r="E439" s="1912" t="s">
        <v>15</v>
      </c>
      <c r="F439" s="1572" t="s">
        <v>16</v>
      </c>
      <c r="G439" s="1924">
        <v>17.39</v>
      </c>
      <c r="H439" s="1897">
        <v>997.04607470703127</v>
      </c>
      <c r="I439" s="1849">
        <v>975.6787109375</v>
      </c>
      <c r="J439" s="1850">
        <v>975.6787109375</v>
      </c>
      <c r="K439" s="1851">
        <v>12.2</v>
      </c>
      <c r="R439" s="327">
        <f t="shared" si="103"/>
        <v>11903.2802734375</v>
      </c>
      <c r="S439" s="327">
        <f t="shared" si="111"/>
        <v>4712.5281738281283</v>
      </c>
      <c r="T439" s="327">
        <f t="shared" si="111"/>
        <v>195.13574218750006</v>
      </c>
      <c r="U439" s="327">
        <f t="shared" si="111"/>
        <v>1961.114208984375</v>
      </c>
      <c r="V439" s="327">
        <f t="shared" si="111"/>
        <v>0</v>
      </c>
      <c r="W439" s="327">
        <f t="shared" si="111"/>
        <v>4458.8517089843754</v>
      </c>
      <c r="X439" s="327">
        <f t="shared" si="111"/>
        <v>19.513574218750005</v>
      </c>
      <c r="Y439" s="327">
        <f t="shared" si="111"/>
        <v>29.270361328125002</v>
      </c>
      <c r="Z439" s="327">
        <f t="shared" si="111"/>
        <v>19.513574218750005</v>
      </c>
      <c r="AA439" s="327">
        <f t="shared" si="111"/>
        <v>39.02714843750001</v>
      </c>
      <c r="AB439" s="327">
        <f t="shared" si="111"/>
        <v>117.08144531250001</v>
      </c>
      <c r="AC439" s="327">
        <f t="shared" si="111"/>
        <v>29.270361328125002</v>
      </c>
      <c r="AD439" s="327">
        <f t="shared" si="111"/>
        <v>29.270361328125002</v>
      </c>
      <c r="AE439" s="327">
        <f t="shared" si="111"/>
        <v>19.513574218750005</v>
      </c>
      <c r="AF439" s="327">
        <f t="shared" si="111"/>
        <v>9.7567871093750025</v>
      </c>
      <c r="AG439" s="327">
        <f t="shared" si="104"/>
        <v>136.59501953125002</v>
      </c>
      <c r="AH439" s="327">
        <f t="shared" si="104"/>
        <v>48.783935546875014</v>
      </c>
      <c r="AI439" s="327">
        <f t="shared" si="104"/>
        <v>48.783935546875014</v>
      </c>
      <c r="AJ439" s="327">
        <f t="shared" si="104"/>
        <v>29.270361328125002</v>
      </c>
      <c r="AK439" s="1336" t="s">
        <v>1596</v>
      </c>
      <c r="AL439" s="89" t="s">
        <v>1596</v>
      </c>
      <c r="AM439" s="1336" t="s">
        <v>1596</v>
      </c>
      <c r="AN439" s="327">
        <f t="shared" si="105"/>
        <v>11903.2802734375</v>
      </c>
      <c r="AO439" s="327">
        <f t="shared" si="112"/>
        <v>4712.5281738281283</v>
      </c>
      <c r="AP439" s="327">
        <f t="shared" si="112"/>
        <v>195.13574218750006</v>
      </c>
      <c r="AQ439" s="327">
        <f t="shared" si="112"/>
        <v>1961.114208984375</v>
      </c>
      <c r="AR439" s="327">
        <f t="shared" si="112"/>
        <v>0</v>
      </c>
      <c r="AS439" s="327">
        <f t="shared" si="112"/>
        <v>4458.8517089843754</v>
      </c>
      <c r="AT439" s="327">
        <f t="shared" si="112"/>
        <v>19.513574218750005</v>
      </c>
      <c r="AU439" s="327">
        <f t="shared" si="112"/>
        <v>29.270361328125002</v>
      </c>
      <c r="AV439" s="327">
        <f t="shared" si="112"/>
        <v>19.513574218750005</v>
      </c>
      <c r="AW439" s="327">
        <f t="shared" si="112"/>
        <v>39.02714843750001</v>
      </c>
      <c r="AX439" s="327">
        <f t="shared" si="112"/>
        <v>117.08144531250001</v>
      </c>
      <c r="AY439" s="327">
        <f t="shared" si="112"/>
        <v>29.270361328125002</v>
      </c>
      <c r="AZ439" s="327">
        <f t="shared" si="112"/>
        <v>29.270361328125002</v>
      </c>
      <c r="BA439" s="327">
        <f t="shared" si="112"/>
        <v>19.513574218750005</v>
      </c>
      <c r="BB439" s="327">
        <f t="shared" si="112"/>
        <v>9.7567871093750025</v>
      </c>
      <c r="BC439" s="327">
        <f t="shared" si="106"/>
        <v>136.59501953125002</v>
      </c>
      <c r="BD439" s="327">
        <f t="shared" si="106"/>
        <v>48.783935546875014</v>
      </c>
      <c r="BE439" s="327">
        <f t="shared" si="106"/>
        <v>48.783935546875014</v>
      </c>
      <c r="BF439" s="327">
        <f t="shared" si="106"/>
        <v>29.270361328125002</v>
      </c>
    </row>
    <row r="440" spans="2:58" ht="14.25">
      <c r="B440" s="6" t="s">
        <v>309</v>
      </c>
      <c r="C440" s="1845" t="s">
        <v>335</v>
      </c>
      <c r="D440" s="1911" t="s">
        <v>336</v>
      </c>
      <c r="E440" s="1912" t="s">
        <v>15</v>
      </c>
      <c r="F440" s="1572" t="s">
        <v>16</v>
      </c>
      <c r="G440" s="1924">
        <v>17.39</v>
      </c>
      <c r="H440" s="1897">
        <v>1973.5202701416015</v>
      </c>
      <c r="I440" s="1849">
        <v>1923.1341552734375</v>
      </c>
      <c r="J440" s="1850">
        <v>1923.1341552734375</v>
      </c>
      <c r="K440" s="1851">
        <v>12.2</v>
      </c>
      <c r="R440" s="327">
        <f t="shared" si="103"/>
        <v>23462.236694335938</v>
      </c>
      <c r="S440" s="327">
        <f t="shared" si="111"/>
        <v>9288.7379699707108</v>
      </c>
      <c r="T440" s="327">
        <f t="shared" si="111"/>
        <v>384.62683105468761</v>
      </c>
      <c r="U440" s="327">
        <f t="shared" si="111"/>
        <v>3865.4996520996096</v>
      </c>
      <c r="V440" s="327">
        <f t="shared" si="111"/>
        <v>0</v>
      </c>
      <c r="W440" s="327">
        <f t="shared" si="111"/>
        <v>8788.7230895996108</v>
      </c>
      <c r="X440" s="327">
        <f t="shared" si="111"/>
        <v>38.462683105468763</v>
      </c>
      <c r="Y440" s="327">
        <f t="shared" si="111"/>
        <v>57.694024658203134</v>
      </c>
      <c r="Z440" s="327">
        <f t="shared" si="111"/>
        <v>38.462683105468763</v>
      </c>
      <c r="AA440" s="327">
        <f t="shared" si="111"/>
        <v>76.925366210937526</v>
      </c>
      <c r="AB440" s="327">
        <f t="shared" si="111"/>
        <v>230.77609863281253</v>
      </c>
      <c r="AC440" s="327">
        <f t="shared" si="111"/>
        <v>57.694024658203134</v>
      </c>
      <c r="AD440" s="327">
        <f t="shared" si="111"/>
        <v>57.694024658203134</v>
      </c>
      <c r="AE440" s="327">
        <f t="shared" si="111"/>
        <v>38.462683105468763</v>
      </c>
      <c r="AF440" s="327">
        <f t="shared" si="111"/>
        <v>19.231341552734381</v>
      </c>
      <c r="AG440" s="327">
        <f t="shared" si="104"/>
        <v>269.23878173828126</v>
      </c>
      <c r="AH440" s="327">
        <f t="shared" si="104"/>
        <v>96.156707763671903</v>
      </c>
      <c r="AI440" s="327">
        <f t="shared" si="104"/>
        <v>96.156707763671903</v>
      </c>
      <c r="AJ440" s="327">
        <f t="shared" si="104"/>
        <v>57.694024658203134</v>
      </c>
      <c r="AK440" s="1336" t="s">
        <v>1596</v>
      </c>
      <c r="AL440" s="89" t="s">
        <v>1596</v>
      </c>
      <c r="AM440" s="1336" t="s">
        <v>1596</v>
      </c>
      <c r="AN440" s="327">
        <f t="shared" si="105"/>
        <v>23462.236694335938</v>
      </c>
      <c r="AO440" s="327">
        <f t="shared" si="112"/>
        <v>9288.7379699707108</v>
      </c>
      <c r="AP440" s="327">
        <f t="shared" si="112"/>
        <v>384.62683105468761</v>
      </c>
      <c r="AQ440" s="327">
        <f t="shared" si="112"/>
        <v>3865.4996520996096</v>
      </c>
      <c r="AR440" s="327">
        <f t="shared" si="112"/>
        <v>0</v>
      </c>
      <c r="AS440" s="327">
        <f t="shared" si="112"/>
        <v>8788.7230895996108</v>
      </c>
      <c r="AT440" s="327">
        <f t="shared" si="112"/>
        <v>38.462683105468763</v>
      </c>
      <c r="AU440" s="327">
        <f t="shared" si="112"/>
        <v>57.694024658203134</v>
      </c>
      <c r="AV440" s="327">
        <f t="shared" si="112"/>
        <v>38.462683105468763</v>
      </c>
      <c r="AW440" s="327">
        <f t="shared" si="112"/>
        <v>76.925366210937526</v>
      </c>
      <c r="AX440" s="327">
        <f t="shared" si="112"/>
        <v>230.77609863281253</v>
      </c>
      <c r="AY440" s="327">
        <f t="shared" si="112"/>
        <v>57.694024658203134</v>
      </c>
      <c r="AZ440" s="327">
        <f t="shared" si="112"/>
        <v>57.694024658203134</v>
      </c>
      <c r="BA440" s="327">
        <f t="shared" si="112"/>
        <v>38.462683105468763</v>
      </c>
      <c r="BB440" s="327">
        <f t="shared" si="112"/>
        <v>19.231341552734381</v>
      </c>
      <c r="BC440" s="327">
        <f t="shared" si="106"/>
        <v>269.23878173828126</v>
      </c>
      <c r="BD440" s="327">
        <f t="shared" si="106"/>
        <v>96.156707763671903</v>
      </c>
      <c r="BE440" s="327">
        <f t="shared" si="106"/>
        <v>96.156707763671903</v>
      </c>
      <c r="BF440" s="327">
        <f t="shared" si="106"/>
        <v>57.694024658203134</v>
      </c>
    </row>
    <row r="441" spans="2:58" ht="14.25">
      <c r="B441" s="6" t="s">
        <v>309</v>
      </c>
      <c r="C441" s="1845" t="s">
        <v>24</v>
      </c>
      <c r="D441" s="1911" t="s">
        <v>23</v>
      </c>
      <c r="E441" s="1912" t="s">
        <v>25</v>
      </c>
      <c r="F441" s="1572" t="s">
        <v>26</v>
      </c>
      <c r="G441" s="1924">
        <v>17.39</v>
      </c>
      <c r="H441" s="1897">
        <v>77476.253203195432</v>
      </c>
      <c r="I441" s="1849">
        <v>77476.253203195432</v>
      </c>
      <c r="J441" s="1850">
        <v>77476.253203195432</v>
      </c>
      <c r="K441" s="1851">
        <v>9.08</v>
      </c>
      <c r="R441" s="327">
        <f t="shared" si="103"/>
        <v>703484.37908501457</v>
      </c>
      <c r="S441" s="327">
        <f t="shared" si="111"/>
        <v>374210.30297143385</v>
      </c>
      <c r="T441" s="327">
        <f t="shared" si="111"/>
        <v>15495.250640639091</v>
      </c>
      <c r="U441" s="327">
        <f t="shared" si="111"/>
        <v>155727.26893842281</v>
      </c>
      <c r="V441" s="327">
        <f t="shared" si="111"/>
        <v>0</v>
      </c>
      <c r="W441" s="327">
        <f t="shared" si="111"/>
        <v>112340.5671446334</v>
      </c>
      <c r="X441" s="327">
        <f t="shared" si="111"/>
        <v>1549.525064063909</v>
      </c>
      <c r="Y441" s="327">
        <f t="shared" si="111"/>
        <v>2324.2875960958627</v>
      </c>
      <c r="Z441" s="327">
        <f t="shared" si="111"/>
        <v>1549.525064063909</v>
      </c>
      <c r="AA441" s="327">
        <f t="shared" si="111"/>
        <v>3099.050128127818</v>
      </c>
      <c r="AB441" s="327">
        <f t="shared" si="111"/>
        <v>9297.1503843834507</v>
      </c>
      <c r="AC441" s="327">
        <f t="shared" si="111"/>
        <v>2324.2875960958627</v>
      </c>
      <c r="AD441" s="327">
        <f t="shared" si="111"/>
        <v>2324.2875960958627</v>
      </c>
      <c r="AE441" s="327">
        <f t="shared" si="111"/>
        <v>1549.525064063909</v>
      </c>
      <c r="AF441" s="327">
        <f t="shared" si="111"/>
        <v>774.76253203195449</v>
      </c>
      <c r="AG441" s="327">
        <f t="shared" si="104"/>
        <v>10846.675448447362</v>
      </c>
      <c r="AH441" s="327">
        <f t="shared" si="104"/>
        <v>3873.8126601597728</v>
      </c>
      <c r="AI441" s="327">
        <f t="shared" si="104"/>
        <v>3873.8126601597728</v>
      </c>
      <c r="AJ441" s="327">
        <f t="shared" si="104"/>
        <v>2324.2875960958627</v>
      </c>
      <c r="AK441" s="1336" t="s">
        <v>1596</v>
      </c>
      <c r="AL441" s="89" t="s">
        <v>1596</v>
      </c>
      <c r="AM441" s="1336" t="s">
        <v>1596</v>
      </c>
      <c r="AN441" s="327">
        <f t="shared" si="105"/>
        <v>703484.37908501457</v>
      </c>
      <c r="AO441" s="327">
        <f t="shared" si="112"/>
        <v>374210.30297143385</v>
      </c>
      <c r="AP441" s="327">
        <f t="shared" si="112"/>
        <v>15495.250640639091</v>
      </c>
      <c r="AQ441" s="327">
        <f t="shared" si="112"/>
        <v>155727.26893842281</v>
      </c>
      <c r="AR441" s="327">
        <f t="shared" si="112"/>
        <v>0</v>
      </c>
      <c r="AS441" s="327">
        <f t="shared" si="112"/>
        <v>112340.5671446334</v>
      </c>
      <c r="AT441" s="327">
        <f t="shared" si="112"/>
        <v>1549.525064063909</v>
      </c>
      <c r="AU441" s="327">
        <f t="shared" si="112"/>
        <v>2324.2875960958627</v>
      </c>
      <c r="AV441" s="327">
        <f t="shared" si="112"/>
        <v>1549.525064063909</v>
      </c>
      <c r="AW441" s="327">
        <f t="shared" si="112"/>
        <v>3099.050128127818</v>
      </c>
      <c r="AX441" s="327">
        <f t="shared" si="112"/>
        <v>9297.1503843834507</v>
      </c>
      <c r="AY441" s="327">
        <f t="shared" si="112"/>
        <v>2324.2875960958627</v>
      </c>
      <c r="AZ441" s="327">
        <f t="shared" si="112"/>
        <v>2324.2875960958627</v>
      </c>
      <c r="BA441" s="327">
        <f t="shared" si="112"/>
        <v>1549.525064063909</v>
      </c>
      <c r="BB441" s="327">
        <f t="shared" si="112"/>
        <v>774.76253203195449</v>
      </c>
      <c r="BC441" s="327">
        <f t="shared" si="106"/>
        <v>10846.675448447362</v>
      </c>
      <c r="BD441" s="327">
        <f t="shared" si="106"/>
        <v>3873.8126601597728</v>
      </c>
      <c r="BE441" s="327">
        <f t="shared" si="106"/>
        <v>3873.8126601597728</v>
      </c>
      <c r="BF441" s="327">
        <f t="shared" si="106"/>
        <v>2324.2875960958627</v>
      </c>
    </row>
    <row r="442" spans="2:58" ht="14.25">
      <c r="B442" s="6" t="s">
        <v>309</v>
      </c>
      <c r="C442" s="1845" t="s">
        <v>24</v>
      </c>
      <c r="D442" s="1911" t="s">
        <v>27</v>
      </c>
      <c r="E442" s="1912" t="s">
        <v>25</v>
      </c>
      <c r="F442" s="1572" t="s">
        <v>26</v>
      </c>
      <c r="G442" s="1924">
        <v>17.39</v>
      </c>
      <c r="H442" s="1897">
        <v>235137.27121831151</v>
      </c>
      <c r="I442" s="1849">
        <v>235137.27121831151</v>
      </c>
      <c r="J442" s="1850">
        <v>235137.27121831151</v>
      </c>
      <c r="K442" s="1851">
        <v>9.08</v>
      </c>
      <c r="R442" s="327">
        <f t="shared" si="103"/>
        <v>2135046.4226622684</v>
      </c>
      <c r="S442" s="327">
        <f t="shared" si="111"/>
        <v>1135713.0199844441</v>
      </c>
      <c r="T442" s="327">
        <f t="shared" si="111"/>
        <v>47027.454243662309</v>
      </c>
      <c r="U442" s="327">
        <f t="shared" si="111"/>
        <v>472625.91514880606</v>
      </c>
      <c r="V442" s="327">
        <f t="shared" si="111"/>
        <v>0</v>
      </c>
      <c r="W442" s="327">
        <f t="shared" si="111"/>
        <v>340949.04326655169</v>
      </c>
      <c r="X442" s="327">
        <f t="shared" si="111"/>
        <v>4702.7454243662305</v>
      </c>
      <c r="Y442" s="327">
        <f t="shared" si="111"/>
        <v>7054.1181365493439</v>
      </c>
      <c r="Z442" s="327">
        <f t="shared" si="111"/>
        <v>4702.7454243662305</v>
      </c>
      <c r="AA442" s="327">
        <f t="shared" si="111"/>
        <v>9405.490848732461</v>
      </c>
      <c r="AB442" s="327">
        <f t="shared" si="111"/>
        <v>28216.472546197376</v>
      </c>
      <c r="AC442" s="327">
        <f t="shared" si="111"/>
        <v>7054.1181365493439</v>
      </c>
      <c r="AD442" s="327">
        <f t="shared" si="111"/>
        <v>7054.1181365493439</v>
      </c>
      <c r="AE442" s="327">
        <f t="shared" si="111"/>
        <v>4702.7454243662305</v>
      </c>
      <c r="AF442" s="327">
        <f t="shared" si="111"/>
        <v>2351.3727121831153</v>
      </c>
      <c r="AG442" s="327">
        <f t="shared" si="104"/>
        <v>32919.217970563615</v>
      </c>
      <c r="AH442" s="327">
        <f t="shared" si="104"/>
        <v>11756.863560915577</v>
      </c>
      <c r="AI442" s="327">
        <f t="shared" si="104"/>
        <v>11756.863560915577</v>
      </c>
      <c r="AJ442" s="327">
        <f t="shared" si="104"/>
        <v>7054.1181365493439</v>
      </c>
      <c r="AK442" s="1336" t="s">
        <v>1596</v>
      </c>
      <c r="AL442" s="89" t="s">
        <v>1596</v>
      </c>
      <c r="AM442" s="1336" t="s">
        <v>1596</v>
      </c>
      <c r="AN442" s="327">
        <f t="shared" si="105"/>
        <v>2135046.4226622684</v>
      </c>
      <c r="AO442" s="327">
        <f t="shared" si="112"/>
        <v>1135713.0199844441</v>
      </c>
      <c r="AP442" s="327">
        <f t="shared" si="112"/>
        <v>47027.454243662309</v>
      </c>
      <c r="AQ442" s="327">
        <f t="shared" si="112"/>
        <v>472625.91514880606</v>
      </c>
      <c r="AR442" s="327">
        <f t="shared" si="112"/>
        <v>0</v>
      </c>
      <c r="AS442" s="327">
        <f t="shared" si="112"/>
        <v>340949.04326655169</v>
      </c>
      <c r="AT442" s="327">
        <f t="shared" si="112"/>
        <v>4702.7454243662305</v>
      </c>
      <c r="AU442" s="327">
        <f t="shared" si="112"/>
        <v>7054.1181365493439</v>
      </c>
      <c r="AV442" s="327">
        <f t="shared" si="112"/>
        <v>4702.7454243662305</v>
      </c>
      <c r="AW442" s="327">
        <f t="shared" si="112"/>
        <v>9405.490848732461</v>
      </c>
      <c r="AX442" s="327">
        <f t="shared" si="112"/>
        <v>28216.472546197376</v>
      </c>
      <c r="AY442" s="327">
        <f t="shared" si="112"/>
        <v>7054.1181365493439</v>
      </c>
      <c r="AZ442" s="327">
        <f t="shared" si="112"/>
        <v>7054.1181365493439</v>
      </c>
      <c r="BA442" s="327">
        <f t="shared" si="112"/>
        <v>4702.7454243662305</v>
      </c>
      <c r="BB442" s="327">
        <f t="shared" si="112"/>
        <v>2351.3727121831153</v>
      </c>
      <c r="BC442" s="327">
        <f t="shared" si="106"/>
        <v>32919.217970563615</v>
      </c>
      <c r="BD442" s="327">
        <f t="shared" si="106"/>
        <v>11756.863560915577</v>
      </c>
      <c r="BE442" s="327">
        <f t="shared" si="106"/>
        <v>11756.863560915577</v>
      </c>
      <c r="BF442" s="327">
        <f t="shared" si="106"/>
        <v>7054.1181365493439</v>
      </c>
    </row>
    <row r="443" spans="2:58" ht="14.25">
      <c r="B443" s="6" t="s">
        <v>309</v>
      </c>
      <c r="C443" s="1845" t="s">
        <v>24</v>
      </c>
      <c r="D443" s="1911" t="s">
        <v>28</v>
      </c>
      <c r="E443" s="1912" t="s">
        <v>25</v>
      </c>
      <c r="F443" s="1572" t="s">
        <v>26</v>
      </c>
      <c r="G443" s="1924">
        <v>17.39</v>
      </c>
      <c r="H443" s="1897">
        <v>20754.84312113648</v>
      </c>
      <c r="I443" s="1849">
        <v>20754.84312113648</v>
      </c>
      <c r="J443" s="1850">
        <v>20754.84312113648</v>
      </c>
      <c r="K443" s="1851">
        <v>9.08</v>
      </c>
      <c r="R443" s="327">
        <f t="shared" si="103"/>
        <v>188453.97553991925</v>
      </c>
      <c r="S443" s="327">
        <f t="shared" si="111"/>
        <v>100245.89227508918</v>
      </c>
      <c r="T443" s="327">
        <f t="shared" si="111"/>
        <v>4150.9686242272974</v>
      </c>
      <c r="U443" s="327">
        <f t="shared" si="111"/>
        <v>41717.234673484323</v>
      </c>
      <c r="V443" s="327">
        <f t="shared" si="111"/>
        <v>0</v>
      </c>
      <c r="W443" s="327">
        <f t="shared" si="111"/>
        <v>30094.522525647903</v>
      </c>
      <c r="X443" s="327">
        <f t="shared" si="111"/>
        <v>415.09686242272966</v>
      </c>
      <c r="Y443" s="327">
        <f t="shared" si="111"/>
        <v>622.6452936340944</v>
      </c>
      <c r="Z443" s="327">
        <f t="shared" si="111"/>
        <v>415.09686242272966</v>
      </c>
      <c r="AA443" s="327">
        <f t="shared" si="111"/>
        <v>830.19372484545931</v>
      </c>
      <c r="AB443" s="327">
        <f t="shared" si="111"/>
        <v>2490.5811745363776</v>
      </c>
      <c r="AC443" s="327">
        <f t="shared" si="111"/>
        <v>622.6452936340944</v>
      </c>
      <c r="AD443" s="327">
        <f t="shared" si="111"/>
        <v>622.6452936340944</v>
      </c>
      <c r="AE443" s="327">
        <f t="shared" si="111"/>
        <v>415.09686242272966</v>
      </c>
      <c r="AF443" s="327">
        <f t="shared" si="111"/>
        <v>207.54843121136483</v>
      </c>
      <c r="AG443" s="327">
        <f t="shared" si="104"/>
        <v>2905.6780369591079</v>
      </c>
      <c r="AH443" s="327">
        <f t="shared" si="104"/>
        <v>1037.7421560568243</v>
      </c>
      <c r="AI443" s="327">
        <f t="shared" si="104"/>
        <v>1037.7421560568243</v>
      </c>
      <c r="AJ443" s="327">
        <f t="shared" si="104"/>
        <v>622.6452936340944</v>
      </c>
      <c r="AK443" s="1336" t="s">
        <v>1596</v>
      </c>
      <c r="AL443" s="89" t="s">
        <v>1596</v>
      </c>
      <c r="AM443" s="1336" t="s">
        <v>1596</v>
      </c>
      <c r="AN443" s="327">
        <f t="shared" si="105"/>
        <v>188453.97553991925</v>
      </c>
      <c r="AO443" s="327">
        <f t="shared" si="112"/>
        <v>100245.89227508918</v>
      </c>
      <c r="AP443" s="327">
        <f t="shared" si="112"/>
        <v>4150.9686242272974</v>
      </c>
      <c r="AQ443" s="327">
        <f t="shared" si="112"/>
        <v>41717.234673484323</v>
      </c>
      <c r="AR443" s="327">
        <f t="shared" si="112"/>
        <v>0</v>
      </c>
      <c r="AS443" s="327">
        <f t="shared" si="112"/>
        <v>30094.522525647903</v>
      </c>
      <c r="AT443" s="327">
        <f t="shared" si="112"/>
        <v>415.09686242272966</v>
      </c>
      <c r="AU443" s="327">
        <f t="shared" si="112"/>
        <v>622.6452936340944</v>
      </c>
      <c r="AV443" s="327">
        <f t="shared" si="112"/>
        <v>415.09686242272966</v>
      </c>
      <c r="AW443" s="327">
        <f t="shared" si="112"/>
        <v>830.19372484545931</v>
      </c>
      <c r="AX443" s="327">
        <f t="shared" si="112"/>
        <v>2490.5811745363776</v>
      </c>
      <c r="AY443" s="327">
        <f t="shared" si="112"/>
        <v>622.6452936340944</v>
      </c>
      <c r="AZ443" s="327">
        <f t="shared" si="112"/>
        <v>622.6452936340944</v>
      </c>
      <c r="BA443" s="327">
        <f t="shared" si="112"/>
        <v>415.09686242272966</v>
      </c>
      <c r="BB443" s="327">
        <f t="shared" si="112"/>
        <v>207.54843121136483</v>
      </c>
      <c r="BC443" s="327">
        <f t="shared" si="106"/>
        <v>2905.6780369591079</v>
      </c>
      <c r="BD443" s="327">
        <f t="shared" si="106"/>
        <v>1037.7421560568243</v>
      </c>
      <c r="BE443" s="327">
        <f t="shared" si="106"/>
        <v>1037.7421560568243</v>
      </c>
      <c r="BF443" s="327">
        <f t="shared" si="106"/>
        <v>622.6452936340944</v>
      </c>
    </row>
    <row r="444" spans="2:58" ht="14.25">
      <c r="B444" s="6" t="s">
        <v>309</v>
      </c>
      <c r="C444" s="1845" t="s">
        <v>24</v>
      </c>
      <c r="D444" s="1911" t="s">
        <v>29</v>
      </c>
      <c r="E444" s="1912" t="s">
        <v>25</v>
      </c>
      <c r="F444" s="1572" t="s">
        <v>26</v>
      </c>
      <c r="G444" s="1924">
        <v>17.73</v>
      </c>
      <c r="H444" s="1897">
        <v>5163.7768755108391</v>
      </c>
      <c r="I444" s="1849">
        <v>5163.7768755108391</v>
      </c>
      <c r="J444" s="1850">
        <v>5163.7768755108391</v>
      </c>
      <c r="K444" s="1851">
        <v>9.08</v>
      </c>
      <c r="R444" s="327">
        <f t="shared" si="103"/>
        <v>46887.094029638421</v>
      </c>
      <c r="S444" s="327">
        <f t="shared" si="111"/>
        <v>24941.042308717348</v>
      </c>
      <c r="T444" s="327">
        <f t="shared" si="111"/>
        <v>1032.755375102168</v>
      </c>
      <c r="U444" s="327">
        <f t="shared" si="111"/>
        <v>10379.191519776787</v>
      </c>
      <c r="V444" s="327">
        <f t="shared" si="111"/>
        <v>0</v>
      </c>
      <c r="W444" s="327">
        <f t="shared" si="111"/>
        <v>7487.476469490718</v>
      </c>
      <c r="X444" s="327">
        <f t="shared" si="111"/>
        <v>103.27553751021679</v>
      </c>
      <c r="Y444" s="327">
        <f t="shared" si="111"/>
        <v>154.91330626532516</v>
      </c>
      <c r="Z444" s="327">
        <f t="shared" si="111"/>
        <v>103.27553751021679</v>
      </c>
      <c r="AA444" s="327">
        <f t="shared" si="111"/>
        <v>206.55107502043359</v>
      </c>
      <c r="AB444" s="327">
        <f t="shared" si="111"/>
        <v>619.65322506130065</v>
      </c>
      <c r="AC444" s="327">
        <f t="shared" si="111"/>
        <v>154.91330626532516</v>
      </c>
      <c r="AD444" s="327">
        <f t="shared" si="111"/>
        <v>154.91330626532516</v>
      </c>
      <c r="AE444" s="327">
        <f t="shared" si="111"/>
        <v>103.27553751021679</v>
      </c>
      <c r="AF444" s="327">
        <f t="shared" si="111"/>
        <v>51.637768755108397</v>
      </c>
      <c r="AG444" s="327">
        <f t="shared" si="104"/>
        <v>722.92876257151761</v>
      </c>
      <c r="AH444" s="327">
        <f t="shared" si="104"/>
        <v>258.18884377554201</v>
      </c>
      <c r="AI444" s="327">
        <f t="shared" si="104"/>
        <v>258.18884377554201</v>
      </c>
      <c r="AJ444" s="327">
        <f t="shared" si="104"/>
        <v>154.91330626532516</v>
      </c>
      <c r="AK444" s="1336" t="s">
        <v>1596</v>
      </c>
      <c r="AL444" s="89" t="s">
        <v>1596</v>
      </c>
      <c r="AM444" s="1336" t="s">
        <v>1596</v>
      </c>
      <c r="AN444" s="327">
        <f t="shared" si="105"/>
        <v>46887.094029638421</v>
      </c>
      <c r="AO444" s="327">
        <f t="shared" si="112"/>
        <v>24941.042308717348</v>
      </c>
      <c r="AP444" s="327">
        <f t="shared" si="112"/>
        <v>1032.755375102168</v>
      </c>
      <c r="AQ444" s="327">
        <f t="shared" si="112"/>
        <v>10379.191519776787</v>
      </c>
      <c r="AR444" s="327">
        <f t="shared" si="112"/>
        <v>0</v>
      </c>
      <c r="AS444" s="327">
        <f t="shared" si="112"/>
        <v>7487.476469490718</v>
      </c>
      <c r="AT444" s="327">
        <f t="shared" si="112"/>
        <v>103.27553751021679</v>
      </c>
      <c r="AU444" s="327">
        <f t="shared" si="112"/>
        <v>154.91330626532516</v>
      </c>
      <c r="AV444" s="327">
        <f t="shared" si="112"/>
        <v>103.27553751021679</v>
      </c>
      <c r="AW444" s="327">
        <f t="shared" si="112"/>
        <v>206.55107502043359</v>
      </c>
      <c r="AX444" s="327">
        <f t="shared" si="112"/>
        <v>619.65322506130065</v>
      </c>
      <c r="AY444" s="327">
        <f t="shared" si="112"/>
        <v>154.91330626532516</v>
      </c>
      <c r="AZ444" s="327">
        <f t="shared" si="112"/>
        <v>154.91330626532516</v>
      </c>
      <c r="BA444" s="327">
        <f t="shared" si="112"/>
        <v>103.27553751021679</v>
      </c>
      <c r="BB444" s="327">
        <f t="shared" si="112"/>
        <v>51.637768755108397</v>
      </c>
      <c r="BC444" s="327">
        <f t="shared" si="106"/>
        <v>722.92876257151761</v>
      </c>
      <c r="BD444" s="327">
        <f t="shared" si="106"/>
        <v>258.18884377554201</v>
      </c>
      <c r="BE444" s="327">
        <f t="shared" si="106"/>
        <v>258.18884377554201</v>
      </c>
      <c r="BF444" s="327">
        <f t="shared" si="106"/>
        <v>154.91330626532516</v>
      </c>
    </row>
    <row r="445" spans="2:58" ht="14.25">
      <c r="B445" s="6" t="s">
        <v>309</v>
      </c>
      <c r="C445" s="1845" t="s">
        <v>24</v>
      </c>
      <c r="D445" s="1911" t="s">
        <v>30</v>
      </c>
      <c r="E445" s="1912" t="s">
        <v>25</v>
      </c>
      <c r="F445" s="1572" t="s">
        <v>26</v>
      </c>
      <c r="G445" s="1924">
        <v>17.73</v>
      </c>
      <c r="H445" s="1897">
        <v>5184.9896683994602</v>
      </c>
      <c r="I445" s="1849">
        <v>5184.9896683994602</v>
      </c>
      <c r="J445" s="1850">
        <v>5184.9896683994602</v>
      </c>
      <c r="K445" s="1851">
        <v>9.08</v>
      </c>
      <c r="R445" s="327">
        <f t="shared" si="103"/>
        <v>47079.706189067103</v>
      </c>
      <c r="S445" s="327">
        <f t="shared" si="111"/>
        <v>25043.50009836939</v>
      </c>
      <c r="T445" s="327">
        <f t="shared" si="111"/>
        <v>1036.9979336798924</v>
      </c>
      <c r="U445" s="327">
        <f t="shared" si="111"/>
        <v>10421.829233482915</v>
      </c>
      <c r="V445" s="327">
        <f t="shared" si="111"/>
        <v>0</v>
      </c>
      <c r="W445" s="327">
        <f t="shared" si="111"/>
        <v>7518.2350191792193</v>
      </c>
      <c r="X445" s="327">
        <f t="shared" si="111"/>
        <v>103.69979336798923</v>
      </c>
      <c r="Y445" s="327">
        <f t="shared" si="111"/>
        <v>155.54969005198382</v>
      </c>
      <c r="Z445" s="327">
        <f t="shared" si="111"/>
        <v>103.69979336798923</v>
      </c>
      <c r="AA445" s="327">
        <f t="shared" si="111"/>
        <v>207.39958673597846</v>
      </c>
      <c r="AB445" s="327">
        <f t="shared" si="111"/>
        <v>622.19876020793527</v>
      </c>
      <c r="AC445" s="327">
        <f t="shared" si="111"/>
        <v>155.54969005198382</v>
      </c>
      <c r="AD445" s="327">
        <f t="shared" si="111"/>
        <v>155.54969005198382</v>
      </c>
      <c r="AE445" s="327">
        <f t="shared" si="111"/>
        <v>103.69979336798923</v>
      </c>
      <c r="AF445" s="327">
        <f t="shared" si="111"/>
        <v>51.849896683994615</v>
      </c>
      <c r="AG445" s="327">
        <f t="shared" si="104"/>
        <v>725.89855357592455</v>
      </c>
      <c r="AH445" s="327">
        <f t="shared" si="104"/>
        <v>259.2494834199731</v>
      </c>
      <c r="AI445" s="327">
        <f t="shared" si="104"/>
        <v>259.2494834199731</v>
      </c>
      <c r="AJ445" s="327">
        <f t="shared" si="104"/>
        <v>155.54969005198382</v>
      </c>
      <c r="AK445" s="1336" t="s">
        <v>1596</v>
      </c>
      <c r="AL445" s="89" t="s">
        <v>1596</v>
      </c>
      <c r="AM445" s="1336" t="s">
        <v>1596</v>
      </c>
      <c r="AN445" s="327">
        <f t="shared" si="105"/>
        <v>47079.706189067103</v>
      </c>
      <c r="AO445" s="327">
        <f t="shared" si="112"/>
        <v>25043.50009836939</v>
      </c>
      <c r="AP445" s="327">
        <f t="shared" si="112"/>
        <v>1036.9979336798924</v>
      </c>
      <c r="AQ445" s="327">
        <f t="shared" si="112"/>
        <v>10421.829233482915</v>
      </c>
      <c r="AR445" s="327">
        <f t="shared" si="112"/>
        <v>0</v>
      </c>
      <c r="AS445" s="327">
        <f t="shared" si="112"/>
        <v>7518.2350191792193</v>
      </c>
      <c r="AT445" s="327">
        <f t="shared" si="112"/>
        <v>103.69979336798923</v>
      </c>
      <c r="AU445" s="327">
        <f t="shared" si="112"/>
        <v>155.54969005198382</v>
      </c>
      <c r="AV445" s="327">
        <f t="shared" si="112"/>
        <v>103.69979336798923</v>
      </c>
      <c r="AW445" s="327">
        <f t="shared" si="112"/>
        <v>207.39958673597846</v>
      </c>
      <c r="AX445" s="327">
        <f t="shared" si="112"/>
        <v>622.19876020793527</v>
      </c>
      <c r="AY445" s="327">
        <f t="shared" si="112"/>
        <v>155.54969005198382</v>
      </c>
      <c r="AZ445" s="327">
        <f t="shared" si="112"/>
        <v>155.54969005198382</v>
      </c>
      <c r="BA445" s="327">
        <f t="shared" si="112"/>
        <v>103.69979336798923</v>
      </c>
      <c r="BB445" s="327">
        <f t="shared" si="112"/>
        <v>51.849896683994615</v>
      </c>
      <c r="BC445" s="327">
        <f t="shared" si="106"/>
        <v>725.89855357592455</v>
      </c>
      <c r="BD445" s="327">
        <f t="shared" si="106"/>
        <v>259.2494834199731</v>
      </c>
      <c r="BE445" s="327">
        <f t="shared" si="106"/>
        <v>259.2494834199731</v>
      </c>
      <c r="BF445" s="327">
        <f t="shared" si="106"/>
        <v>155.54969005198382</v>
      </c>
    </row>
    <row r="446" spans="2:58" ht="14.25">
      <c r="B446" s="6" t="s">
        <v>309</v>
      </c>
      <c r="C446" s="1845" t="s">
        <v>24</v>
      </c>
      <c r="D446" s="1911" t="s">
        <v>31</v>
      </c>
      <c r="E446" s="1912" t="s">
        <v>25</v>
      </c>
      <c r="F446" s="1572" t="s">
        <v>26</v>
      </c>
      <c r="G446" s="1924">
        <v>17.73</v>
      </c>
      <c r="H446" s="1897">
        <v>12173.627140488537</v>
      </c>
      <c r="I446" s="1849">
        <v>12173.627140488537</v>
      </c>
      <c r="J446" s="1850">
        <v>12173.627140488537</v>
      </c>
      <c r="K446" s="1851">
        <v>9.08</v>
      </c>
      <c r="R446" s="327">
        <f t="shared" si="103"/>
        <v>110536.53443563593</v>
      </c>
      <c r="S446" s="327">
        <f t="shared" si="111"/>
        <v>58798.619088559622</v>
      </c>
      <c r="T446" s="327">
        <f t="shared" si="111"/>
        <v>2434.7254280977081</v>
      </c>
      <c r="U446" s="327">
        <f t="shared" si="111"/>
        <v>24468.990552381958</v>
      </c>
      <c r="V446" s="327">
        <f t="shared" si="111"/>
        <v>0</v>
      </c>
      <c r="W446" s="327">
        <f t="shared" si="111"/>
        <v>17651.759353708381</v>
      </c>
      <c r="X446" s="327">
        <f t="shared" si="111"/>
        <v>243.4725428097708</v>
      </c>
      <c r="Y446" s="327">
        <f t="shared" si="111"/>
        <v>365.20881421465612</v>
      </c>
      <c r="Z446" s="327">
        <f t="shared" si="111"/>
        <v>243.4725428097708</v>
      </c>
      <c r="AA446" s="327">
        <f t="shared" si="111"/>
        <v>486.9450856195416</v>
      </c>
      <c r="AB446" s="327">
        <f t="shared" si="111"/>
        <v>1460.8352568586245</v>
      </c>
      <c r="AC446" s="327">
        <f t="shared" si="111"/>
        <v>365.20881421465612</v>
      </c>
      <c r="AD446" s="327">
        <f t="shared" si="111"/>
        <v>365.20881421465612</v>
      </c>
      <c r="AE446" s="327">
        <f t="shared" si="111"/>
        <v>243.4725428097708</v>
      </c>
      <c r="AF446" s="327">
        <f t="shared" si="111"/>
        <v>121.7362714048854</v>
      </c>
      <c r="AG446" s="327">
        <f t="shared" si="104"/>
        <v>1704.3077996683955</v>
      </c>
      <c r="AH446" s="327">
        <f t="shared" si="104"/>
        <v>608.68135702442703</v>
      </c>
      <c r="AI446" s="327">
        <f t="shared" si="104"/>
        <v>608.68135702442703</v>
      </c>
      <c r="AJ446" s="327">
        <f t="shared" si="104"/>
        <v>365.20881421465612</v>
      </c>
      <c r="AK446" s="1336" t="s">
        <v>1596</v>
      </c>
      <c r="AL446" s="89" t="s">
        <v>1596</v>
      </c>
      <c r="AM446" s="1336" t="s">
        <v>1596</v>
      </c>
      <c r="AN446" s="327">
        <f t="shared" si="105"/>
        <v>110536.53443563593</v>
      </c>
      <c r="AO446" s="327">
        <f t="shared" si="112"/>
        <v>58798.619088559622</v>
      </c>
      <c r="AP446" s="327">
        <f t="shared" si="112"/>
        <v>2434.7254280977081</v>
      </c>
      <c r="AQ446" s="327">
        <f t="shared" si="112"/>
        <v>24468.990552381958</v>
      </c>
      <c r="AR446" s="327">
        <f t="shared" si="112"/>
        <v>0</v>
      </c>
      <c r="AS446" s="327">
        <f t="shared" si="112"/>
        <v>17651.759353708381</v>
      </c>
      <c r="AT446" s="327">
        <f t="shared" si="112"/>
        <v>243.4725428097708</v>
      </c>
      <c r="AU446" s="327">
        <f t="shared" si="112"/>
        <v>365.20881421465612</v>
      </c>
      <c r="AV446" s="327">
        <f t="shared" si="112"/>
        <v>243.4725428097708</v>
      </c>
      <c r="AW446" s="327">
        <f t="shared" si="112"/>
        <v>486.9450856195416</v>
      </c>
      <c r="AX446" s="327">
        <f t="shared" si="112"/>
        <v>1460.8352568586245</v>
      </c>
      <c r="AY446" s="327">
        <f t="shared" si="112"/>
        <v>365.20881421465612</v>
      </c>
      <c r="AZ446" s="327">
        <f t="shared" si="112"/>
        <v>365.20881421465612</v>
      </c>
      <c r="BA446" s="327">
        <f t="shared" si="112"/>
        <v>243.4725428097708</v>
      </c>
      <c r="BB446" s="327">
        <f t="shared" si="112"/>
        <v>121.7362714048854</v>
      </c>
      <c r="BC446" s="327">
        <f t="shared" si="106"/>
        <v>1704.3077996683955</v>
      </c>
      <c r="BD446" s="327">
        <f t="shared" si="106"/>
        <v>608.68135702442703</v>
      </c>
      <c r="BE446" s="327">
        <f t="shared" si="106"/>
        <v>608.68135702442703</v>
      </c>
      <c r="BF446" s="327">
        <f t="shared" si="106"/>
        <v>365.20881421465612</v>
      </c>
    </row>
    <row r="447" spans="2:58" ht="14.25">
      <c r="B447" s="6" t="s">
        <v>309</v>
      </c>
      <c r="C447" s="1845" t="s">
        <v>24</v>
      </c>
      <c r="D447" s="1911" t="s">
        <v>32</v>
      </c>
      <c r="E447" s="1912" t="s">
        <v>25</v>
      </c>
      <c r="F447" s="1572" t="s">
        <v>26</v>
      </c>
      <c r="G447" s="1924">
        <v>17.73</v>
      </c>
      <c r="H447" s="1897">
        <v>19702.289559816712</v>
      </c>
      <c r="I447" s="1849">
        <v>19702.289559816712</v>
      </c>
      <c r="J447" s="1850">
        <v>19702.289559816712</v>
      </c>
      <c r="K447" s="1851">
        <v>9.08</v>
      </c>
      <c r="R447" s="327">
        <f t="shared" si="103"/>
        <v>178896.78920313576</v>
      </c>
      <c r="S447" s="327">
        <f t="shared" si="111"/>
        <v>95162.058573914706</v>
      </c>
      <c r="T447" s="327">
        <f t="shared" si="111"/>
        <v>3940.4579119633436</v>
      </c>
      <c r="U447" s="327">
        <f t="shared" si="111"/>
        <v>39601.60201523159</v>
      </c>
      <c r="V447" s="327">
        <f t="shared" si="111"/>
        <v>0</v>
      </c>
      <c r="W447" s="327">
        <f t="shared" si="111"/>
        <v>28568.319861734239</v>
      </c>
      <c r="X447" s="327">
        <f t="shared" si="111"/>
        <v>394.04579119633433</v>
      </c>
      <c r="Y447" s="327">
        <f t="shared" si="111"/>
        <v>591.06868679450133</v>
      </c>
      <c r="Z447" s="327">
        <f t="shared" si="111"/>
        <v>394.04579119633433</v>
      </c>
      <c r="AA447" s="327">
        <f t="shared" si="111"/>
        <v>788.09158239266867</v>
      </c>
      <c r="AB447" s="327">
        <f t="shared" si="111"/>
        <v>2364.2747471780053</v>
      </c>
      <c r="AC447" s="327">
        <f t="shared" si="111"/>
        <v>591.06868679450133</v>
      </c>
      <c r="AD447" s="327">
        <f t="shared" si="111"/>
        <v>591.06868679450133</v>
      </c>
      <c r="AE447" s="327">
        <f t="shared" si="111"/>
        <v>394.04579119633433</v>
      </c>
      <c r="AF447" s="327">
        <f t="shared" si="111"/>
        <v>197.02289559816717</v>
      </c>
      <c r="AG447" s="327">
        <f t="shared" si="104"/>
        <v>2758.3205383743402</v>
      </c>
      <c r="AH447" s="327">
        <f t="shared" si="104"/>
        <v>985.11447799083589</v>
      </c>
      <c r="AI447" s="327">
        <f t="shared" si="104"/>
        <v>985.11447799083589</v>
      </c>
      <c r="AJ447" s="327">
        <f t="shared" si="104"/>
        <v>591.06868679450133</v>
      </c>
      <c r="AK447" s="1336" t="s">
        <v>1596</v>
      </c>
      <c r="AL447" s="89" t="s">
        <v>1596</v>
      </c>
      <c r="AM447" s="1336" t="s">
        <v>1596</v>
      </c>
      <c r="AN447" s="327">
        <f t="shared" si="105"/>
        <v>178896.78920313576</v>
      </c>
      <c r="AO447" s="327">
        <f t="shared" si="112"/>
        <v>95162.058573914706</v>
      </c>
      <c r="AP447" s="327">
        <f t="shared" si="112"/>
        <v>3940.4579119633436</v>
      </c>
      <c r="AQ447" s="327">
        <f t="shared" si="112"/>
        <v>39601.60201523159</v>
      </c>
      <c r="AR447" s="327">
        <f t="shared" si="112"/>
        <v>0</v>
      </c>
      <c r="AS447" s="327">
        <f t="shared" si="112"/>
        <v>28568.319861734239</v>
      </c>
      <c r="AT447" s="327">
        <f t="shared" si="112"/>
        <v>394.04579119633433</v>
      </c>
      <c r="AU447" s="327">
        <f t="shared" si="112"/>
        <v>591.06868679450133</v>
      </c>
      <c r="AV447" s="327">
        <f t="shared" si="112"/>
        <v>394.04579119633433</v>
      </c>
      <c r="AW447" s="327">
        <f t="shared" si="112"/>
        <v>788.09158239266867</v>
      </c>
      <c r="AX447" s="327">
        <f t="shared" si="112"/>
        <v>2364.2747471780053</v>
      </c>
      <c r="AY447" s="327">
        <f t="shared" si="112"/>
        <v>591.06868679450133</v>
      </c>
      <c r="AZ447" s="327">
        <f t="shared" si="112"/>
        <v>591.06868679450133</v>
      </c>
      <c r="BA447" s="327">
        <f t="shared" si="112"/>
        <v>394.04579119633433</v>
      </c>
      <c r="BB447" s="327">
        <f t="shared" si="112"/>
        <v>197.02289559816717</v>
      </c>
      <c r="BC447" s="327">
        <f t="shared" si="106"/>
        <v>2758.3205383743402</v>
      </c>
      <c r="BD447" s="327">
        <f t="shared" si="106"/>
        <v>985.11447799083589</v>
      </c>
      <c r="BE447" s="327">
        <f t="shared" si="106"/>
        <v>985.11447799083589</v>
      </c>
      <c r="BF447" s="327">
        <f t="shared" si="106"/>
        <v>591.06868679450133</v>
      </c>
    </row>
    <row r="448" spans="2:58" ht="14.25">
      <c r="B448" s="6" t="s">
        <v>309</v>
      </c>
      <c r="C448" s="1845" t="s">
        <v>24</v>
      </c>
      <c r="D448" s="1911" t="s">
        <v>33</v>
      </c>
      <c r="E448" s="1912" t="s">
        <v>25</v>
      </c>
      <c r="F448" s="1572" t="s">
        <v>26</v>
      </c>
      <c r="G448" s="1924">
        <v>17.73</v>
      </c>
      <c r="H448" s="1897">
        <v>7469.5976053862951</v>
      </c>
      <c r="I448" s="1849">
        <v>7469.5976053862951</v>
      </c>
      <c r="J448" s="1850">
        <v>7469.5976053862951</v>
      </c>
      <c r="K448" s="1851">
        <v>9.08</v>
      </c>
      <c r="R448" s="327">
        <f t="shared" si="103"/>
        <v>67823.946256907555</v>
      </c>
      <c r="S448" s="327">
        <f t="shared" si="111"/>
        <v>36078.156434015793</v>
      </c>
      <c r="T448" s="327">
        <f t="shared" si="111"/>
        <v>1493.9195210772593</v>
      </c>
      <c r="U448" s="327">
        <f t="shared" si="111"/>
        <v>15013.891186826449</v>
      </c>
      <c r="V448" s="327">
        <f t="shared" si="111"/>
        <v>0</v>
      </c>
      <c r="W448" s="327">
        <f t="shared" si="111"/>
        <v>10830.916527810128</v>
      </c>
      <c r="X448" s="327">
        <f t="shared" si="111"/>
        <v>149.3919521077259</v>
      </c>
      <c r="Y448" s="327">
        <f t="shared" si="111"/>
        <v>224.08792816158882</v>
      </c>
      <c r="Z448" s="327">
        <f t="shared" si="111"/>
        <v>149.3919521077259</v>
      </c>
      <c r="AA448" s="327">
        <f t="shared" si="111"/>
        <v>298.7839042154518</v>
      </c>
      <c r="AB448" s="327">
        <f t="shared" si="111"/>
        <v>896.35171264635528</v>
      </c>
      <c r="AC448" s="327">
        <f t="shared" si="111"/>
        <v>224.08792816158882</v>
      </c>
      <c r="AD448" s="327">
        <f t="shared" si="111"/>
        <v>224.08792816158882</v>
      </c>
      <c r="AE448" s="327">
        <f t="shared" si="111"/>
        <v>149.3919521077259</v>
      </c>
      <c r="AF448" s="327">
        <f t="shared" si="111"/>
        <v>74.69597605386295</v>
      </c>
      <c r="AG448" s="327">
        <f t="shared" si="104"/>
        <v>1045.7436647540815</v>
      </c>
      <c r="AH448" s="327">
        <f t="shared" si="104"/>
        <v>373.47988026931483</v>
      </c>
      <c r="AI448" s="327">
        <f t="shared" si="104"/>
        <v>373.47988026931483</v>
      </c>
      <c r="AJ448" s="327">
        <f t="shared" si="104"/>
        <v>224.08792816158882</v>
      </c>
      <c r="AK448" s="1336" t="s">
        <v>1596</v>
      </c>
      <c r="AL448" s="89" t="s">
        <v>1596</v>
      </c>
      <c r="AM448" s="1336" t="s">
        <v>1596</v>
      </c>
      <c r="AN448" s="327">
        <f t="shared" si="105"/>
        <v>67823.946256907555</v>
      </c>
      <c r="AO448" s="327">
        <f t="shared" si="112"/>
        <v>36078.156434015793</v>
      </c>
      <c r="AP448" s="327">
        <f t="shared" si="112"/>
        <v>1493.9195210772593</v>
      </c>
      <c r="AQ448" s="327">
        <f t="shared" si="112"/>
        <v>15013.891186826449</v>
      </c>
      <c r="AR448" s="327">
        <f t="shared" si="112"/>
        <v>0</v>
      </c>
      <c r="AS448" s="327">
        <f t="shared" si="112"/>
        <v>10830.916527810128</v>
      </c>
      <c r="AT448" s="327">
        <f t="shared" si="112"/>
        <v>149.3919521077259</v>
      </c>
      <c r="AU448" s="327">
        <f t="shared" si="112"/>
        <v>224.08792816158882</v>
      </c>
      <c r="AV448" s="327">
        <f t="shared" si="112"/>
        <v>149.3919521077259</v>
      </c>
      <c r="AW448" s="327">
        <f t="shared" si="112"/>
        <v>298.7839042154518</v>
      </c>
      <c r="AX448" s="327">
        <f t="shared" si="112"/>
        <v>896.35171264635528</v>
      </c>
      <c r="AY448" s="327">
        <f t="shared" si="112"/>
        <v>224.08792816158882</v>
      </c>
      <c r="AZ448" s="327">
        <f t="shared" si="112"/>
        <v>224.08792816158882</v>
      </c>
      <c r="BA448" s="327">
        <f t="shared" si="112"/>
        <v>149.3919521077259</v>
      </c>
      <c r="BB448" s="327">
        <f t="shared" si="112"/>
        <v>74.69597605386295</v>
      </c>
      <c r="BC448" s="327">
        <f t="shared" si="106"/>
        <v>1045.7436647540815</v>
      </c>
      <c r="BD448" s="327">
        <f t="shared" si="106"/>
        <v>373.47988026931483</v>
      </c>
      <c r="BE448" s="327">
        <f t="shared" si="106"/>
        <v>373.47988026931483</v>
      </c>
      <c r="BF448" s="327">
        <f t="shared" si="106"/>
        <v>224.08792816158882</v>
      </c>
    </row>
    <row r="449" spans="2:58" ht="14.25">
      <c r="B449" s="6" t="s">
        <v>309</v>
      </c>
      <c r="C449" s="1845" t="s">
        <v>24</v>
      </c>
      <c r="D449" s="1911" t="s">
        <v>34</v>
      </c>
      <c r="E449" s="1912" t="s">
        <v>25</v>
      </c>
      <c r="F449" s="1572" t="s">
        <v>26</v>
      </c>
      <c r="G449" s="1924">
        <v>17.850000000000001</v>
      </c>
      <c r="H449" s="1897">
        <v>170.2798185548105</v>
      </c>
      <c r="I449" s="1849">
        <v>170.2798185548105</v>
      </c>
      <c r="J449" s="1850">
        <v>170.2798185548105</v>
      </c>
      <c r="K449" s="1851">
        <v>9.08</v>
      </c>
      <c r="R449" s="327">
        <f t="shared" si="103"/>
        <v>1546.1407524776794</v>
      </c>
      <c r="S449" s="327">
        <f t="shared" si="111"/>
        <v>822.45152361973453</v>
      </c>
      <c r="T449" s="327">
        <f t="shared" si="111"/>
        <v>34.055963710962111</v>
      </c>
      <c r="U449" s="327">
        <f t="shared" si="111"/>
        <v>342.26243529516904</v>
      </c>
      <c r="V449" s="327">
        <f t="shared" si="111"/>
        <v>0</v>
      </c>
      <c r="W449" s="327">
        <f t="shared" si="111"/>
        <v>246.90573690447525</v>
      </c>
      <c r="X449" s="327">
        <f t="shared" si="111"/>
        <v>3.4055963710962103</v>
      </c>
      <c r="Y449" s="327">
        <f t="shared" si="111"/>
        <v>5.1083945566443143</v>
      </c>
      <c r="Z449" s="327">
        <f t="shared" si="111"/>
        <v>3.4055963710962103</v>
      </c>
      <c r="AA449" s="327">
        <f t="shared" si="111"/>
        <v>6.8111927421924205</v>
      </c>
      <c r="AB449" s="327">
        <f t="shared" si="111"/>
        <v>20.433578226577257</v>
      </c>
      <c r="AC449" s="327">
        <f t="shared" si="111"/>
        <v>5.1083945566443143</v>
      </c>
      <c r="AD449" s="327">
        <f t="shared" si="111"/>
        <v>5.1083945566443143</v>
      </c>
      <c r="AE449" s="327">
        <f t="shared" si="111"/>
        <v>3.4055963710962103</v>
      </c>
      <c r="AF449" s="327">
        <f t="shared" si="111"/>
        <v>1.7027981855481051</v>
      </c>
      <c r="AG449" s="327">
        <f t="shared" si="104"/>
        <v>23.839174597673473</v>
      </c>
      <c r="AH449" s="327">
        <f t="shared" si="104"/>
        <v>8.5139909277405277</v>
      </c>
      <c r="AI449" s="327">
        <f t="shared" si="104"/>
        <v>8.5139909277405277</v>
      </c>
      <c r="AJ449" s="327">
        <f t="shared" si="104"/>
        <v>5.1083945566443143</v>
      </c>
      <c r="AK449" s="1336" t="s">
        <v>1596</v>
      </c>
      <c r="AL449" s="89" t="s">
        <v>1596</v>
      </c>
      <c r="AM449" s="1336" t="s">
        <v>1596</v>
      </c>
      <c r="AN449" s="327">
        <f t="shared" si="105"/>
        <v>1546.1407524776794</v>
      </c>
      <c r="AO449" s="327">
        <f t="shared" si="112"/>
        <v>822.45152361973453</v>
      </c>
      <c r="AP449" s="327">
        <f t="shared" si="112"/>
        <v>34.055963710962111</v>
      </c>
      <c r="AQ449" s="327">
        <f t="shared" si="112"/>
        <v>342.26243529516904</v>
      </c>
      <c r="AR449" s="327">
        <f t="shared" si="112"/>
        <v>0</v>
      </c>
      <c r="AS449" s="327">
        <f t="shared" si="112"/>
        <v>246.90573690447525</v>
      </c>
      <c r="AT449" s="327">
        <f t="shared" si="112"/>
        <v>3.4055963710962103</v>
      </c>
      <c r="AU449" s="327">
        <f t="shared" si="112"/>
        <v>5.1083945566443143</v>
      </c>
      <c r="AV449" s="327">
        <f t="shared" si="112"/>
        <v>3.4055963710962103</v>
      </c>
      <c r="AW449" s="327">
        <f t="shared" si="112"/>
        <v>6.8111927421924205</v>
      </c>
      <c r="AX449" s="327">
        <f t="shared" si="112"/>
        <v>20.433578226577257</v>
      </c>
      <c r="AY449" s="327">
        <f t="shared" si="112"/>
        <v>5.1083945566443143</v>
      </c>
      <c r="AZ449" s="327">
        <f t="shared" si="112"/>
        <v>5.1083945566443143</v>
      </c>
      <c r="BA449" s="327">
        <f t="shared" si="112"/>
        <v>3.4055963710962103</v>
      </c>
      <c r="BB449" s="327">
        <f t="shared" si="112"/>
        <v>1.7027981855481051</v>
      </c>
      <c r="BC449" s="327">
        <f t="shared" si="106"/>
        <v>23.839174597673473</v>
      </c>
      <c r="BD449" s="327">
        <f t="shared" si="106"/>
        <v>8.5139909277405277</v>
      </c>
      <c r="BE449" s="327">
        <f t="shared" si="106"/>
        <v>8.5139909277405277</v>
      </c>
      <c r="BF449" s="327">
        <f t="shared" si="106"/>
        <v>5.1083945566443143</v>
      </c>
    </row>
    <row r="450" spans="2:58" ht="14.25">
      <c r="B450" s="6" t="s">
        <v>309</v>
      </c>
      <c r="C450" s="1845" t="s">
        <v>85</v>
      </c>
      <c r="D450" s="1911" t="s">
        <v>86</v>
      </c>
      <c r="E450" s="1912" t="s">
        <v>25</v>
      </c>
      <c r="F450" s="1572" t="s">
        <v>26</v>
      </c>
      <c r="G450" s="1924">
        <v>17.940000000000001</v>
      </c>
      <c r="H450" s="1897">
        <v>31241.439049360572</v>
      </c>
      <c r="I450" s="1897">
        <v>31241.439049360572</v>
      </c>
      <c r="J450" s="1897">
        <v>31241.439049360572</v>
      </c>
      <c r="K450" s="1851">
        <v>9.08</v>
      </c>
      <c r="R450" s="327">
        <f t="shared" si="103"/>
        <v>283672.26656819397</v>
      </c>
      <c r="S450" s="327">
        <f t="shared" si="111"/>
        <v>150896.1506084115</v>
      </c>
      <c r="T450" s="327">
        <f t="shared" si="111"/>
        <v>6248.2878098721148</v>
      </c>
      <c r="U450" s="327">
        <f t="shared" si="111"/>
        <v>62795.292489214735</v>
      </c>
      <c r="V450" s="327">
        <f t="shared" si="111"/>
        <v>0</v>
      </c>
      <c r="W450" s="327">
        <f t="shared" si="111"/>
        <v>45300.086621572831</v>
      </c>
      <c r="X450" s="327">
        <f t="shared" si="111"/>
        <v>624.82878098721142</v>
      </c>
      <c r="Y450" s="327">
        <f t="shared" si="111"/>
        <v>937.24317148081695</v>
      </c>
      <c r="Z450" s="327">
        <f t="shared" si="111"/>
        <v>624.82878098721142</v>
      </c>
      <c r="AA450" s="327">
        <f t="shared" si="111"/>
        <v>1249.6575619744228</v>
      </c>
      <c r="AB450" s="327">
        <f t="shared" si="111"/>
        <v>3748.9726859232678</v>
      </c>
      <c r="AC450" s="327">
        <f t="shared" si="111"/>
        <v>937.24317148081695</v>
      </c>
      <c r="AD450" s="327">
        <f t="shared" si="111"/>
        <v>937.24317148081695</v>
      </c>
      <c r="AE450" s="327">
        <f t="shared" si="111"/>
        <v>624.82878098721142</v>
      </c>
      <c r="AF450" s="327">
        <f t="shared" si="111"/>
        <v>312.41439049360571</v>
      </c>
      <c r="AG450" s="327">
        <f t="shared" si="104"/>
        <v>4373.8014669104805</v>
      </c>
      <c r="AH450" s="327">
        <f t="shared" si="104"/>
        <v>1562.0719524680287</v>
      </c>
      <c r="AI450" s="327">
        <f t="shared" si="104"/>
        <v>1562.0719524680287</v>
      </c>
      <c r="AJ450" s="327">
        <f t="shared" si="104"/>
        <v>937.24317148081695</v>
      </c>
      <c r="AK450" s="1336" t="s">
        <v>1596</v>
      </c>
      <c r="AL450" s="89" t="s">
        <v>1596</v>
      </c>
      <c r="AM450" s="1336" t="s">
        <v>1596</v>
      </c>
      <c r="AN450" s="327">
        <f t="shared" si="105"/>
        <v>283672.26656819397</v>
      </c>
      <c r="AO450" s="327">
        <f t="shared" si="112"/>
        <v>150896.1506084115</v>
      </c>
      <c r="AP450" s="327">
        <f t="shared" si="112"/>
        <v>6248.2878098721148</v>
      </c>
      <c r="AQ450" s="327">
        <f t="shared" si="112"/>
        <v>62795.292489214735</v>
      </c>
      <c r="AR450" s="327">
        <f t="shared" si="112"/>
        <v>0</v>
      </c>
      <c r="AS450" s="327">
        <f t="shared" si="112"/>
        <v>45300.086621572831</v>
      </c>
      <c r="AT450" s="327">
        <f t="shared" si="112"/>
        <v>624.82878098721142</v>
      </c>
      <c r="AU450" s="327">
        <f t="shared" si="112"/>
        <v>937.24317148081695</v>
      </c>
      <c r="AV450" s="327">
        <f t="shared" si="112"/>
        <v>624.82878098721142</v>
      </c>
      <c r="AW450" s="327">
        <f t="shared" si="112"/>
        <v>1249.6575619744228</v>
      </c>
      <c r="AX450" s="327">
        <f t="shared" si="112"/>
        <v>3748.9726859232678</v>
      </c>
      <c r="AY450" s="327">
        <f t="shared" si="112"/>
        <v>937.24317148081695</v>
      </c>
      <c r="AZ450" s="327">
        <f t="shared" si="112"/>
        <v>937.24317148081695</v>
      </c>
      <c r="BA450" s="327">
        <f t="shared" si="112"/>
        <v>624.82878098721142</v>
      </c>
      <c r="BB450" s="327">
        <f t="shared" si="112"/>
        <v>312.41439049360571</v>
      </c>
      <c r="BC450" s="327">
        <f t="shared" si="106"/>
        <v>4373.8014669104805</v>
      </c>
      <c r="BD450" s="327">
        <f t="shared" si="106"/>
        <v>1562.0719524680287</v>
      </c>
      <c r="BE450" s="327">
        <f t="shared" si="106"/>
        <v>1562.0719524680287</v>
      </c>
      <c r="BF450" s="327">
        <f t="shared" si="106"/>
        <v>937.24317148081695</v>
      </c>
    </row>
    <row r="451" spans="2:58" ht="14.25">
      <c r="B451" s="6" t="s">
        <v>309</v>
      </c>
      <c r="C451" s="1845" t="s">
        <v>85</v>
      </c>
      <c r="D451" s="1911" t="s">
        <v>87</v>
      </c>
      <c r="E451" s="1912" t="s">
        <v>25</v>
      </c>
      <c r="F451" s="1572" t="s">
        <v>26</v>
      </c>
      <c r="G451" s="1924">
        <v>18.010000000000002</v>
      </c>
      <c r="H451" s="1897">
        <v>680.21773589326597</v>
      </c>
      <c r="I451" s="1897">
        <v>680.21773589326597</v>
      </c>
      <c r="J451" s="1897">
        <v>680.21773589326597</v>
      </c>
      <c r="K451" s="1851">
        <v>9.08</v>
      </c>
      <c r="R451" s="327">
        <f t="shared" si="103"/>
        <v>6176.377041910855</v>
      </c>
      <c r="S451" s="327">
        <f t="shared" si="111"/>
        <v>3285.4516643644738</v>
      </c>
      <c r="T451" s="327">
        <f t="shared" si="111"/>
        <v>136.04354717865323</v>
      </c>
      <c r="U451" s="327">
        <f t="shared" si="111"/>
        <v>1367.2376491454645</v>
      </c>
      <c r="V451" s="327">
        <f t="shared" si="111"/>
        <v>0</v>
      </c>
      <c r="W451" s="327">
        <f t="shared" si="111"/>
        <v>986.31571704523583</v>
      </c>
      <c r="X451" s="327">
        <f t="shared" si="111"/>
        <v>13.60435471786532</v>
      </c>
      <c r="Y451" s="327">
        <f t="shared" si="111"/>
        <v>20.406532076797976</v>
      </c>
      <c r="Z451" s="327">
        <f t="shared" si="111"/>
        <v>13.60435471786532</v>
      </c>
      <c r="AA451" s="327">
        <f t="shared" si="111"/>
        <v>27.20870943573064</v>
      </c>
      <c r="AB451" s="327">
        <f t="shared" si="111"/>
        <v>81.626128307191905</v>
      </c>
      <c r="AC451" s="327">
        <f t="shared" si="111"/>
        <v>20.406532076797976</v>
      </c>
      <c r="AD451" s="327">
        <f t="shared" si="111"/>
        <v>20.406532076797976</v>
      </c>
      <c r="AE451" s="327">
        <f t="shared" si="111"/>
        <v>13.60435471786532</v>
      </c>
      <c r="AF451" s="327">
        <f t="shared" si="111"/>
        <v>6.80217735893266</v>
      </c>
      <c r="AG451" s="327">
        <f t="shared" si="104"/>
        <v>95.230483025057254</v>
      </c>
      <c r="AH451" s="327">
        <f t="shared" si="104"/>
        <v>34.010886794663307</v>
      </c>
      <c r="AI451" s="327">
        <f t="shared" si="104"/>
        <v>34.010886794663307</v>
      </c>
      <c r="AJ451" s="327">
        <f t="shared" si="104"/>
        <v>20.406532076797976</v>
      </c>
      <c r="AK451" s="1336" t="s">
        <v>1596</v>
      </c>
      <c r="AL451" s="89" t="s">
        <v>1596</v>
      </c>
      <c r="AM451" s="1336" t="s">
        <v>1596</v>
      </c>
      <c r="AN451" s="327">
        <f t="shared" si="105"/>
        <v>6176.377041910855</v>
      </c>
      <c r="AO451" s="327">
        <f t="shared" si="112"/>
        <v>3285.4516643644738</v>
      </c>
      <c r="AP451" s="327">
        <f t="shared" si="112"/>
        <v>136.04354717865323</v>
      </c>
      <c r="AQ451" s="327">
        <f t="shared" si="112"/>
        <v>1367.2376491454645</v>
      </c>
      <c r="AR451" s="327">
        <f t="shared" si="112"/>
        <v>0</v>
      </c>
      <c r="AS451" s="327">
        <f t="shared" si="112"/>
        <v>986.31571704523583</v>
      </c>
      <c r="AT451" s="327">
        <f t="shared" si="112"/>
        <v>13.60435471786532</v>
      </c>
      <c r="AU451" s="327">
        <f t="shared" si="112"/>
        <v>20.406532076797976</v>
      </c>
      <c r="AV451" s="327">
        <f t="shared" si="112"/>
        <v>13.60435471786532</v>
      </c>
      <c r="AW451" s="327">
        <f t="shared" si="112"/>
        <v>27.20870943573064</v>
      </c>
      <c r="AX451" s="327">
        <f t="shared" si="112"/>
        <v>81.626128307191905</v>
      </c>
      <c r="AY451" s="327">
        <f t="shared" si="112"/>
        <v>20.406532076797976</v>
      </c>
      <c r="AZ451" s="327">
        <f t="shared" si="112"/>
        <v>20.406532076797976</v>
      </c>
      <c r="BA451" s="327">
        <f t="shared" si="112"/>
        <v>13.60435471786532</v>
      </c>
      <c r="BB451" s="327">
        <f t="shared" si="112"/>
        <v>6.80217735893266</v>
      </c>
      <c r="BC451" s="327">
        <f t="shared" si="106"/>
        <v>95.230483025057254</v>
      </c>
      <c r="BD451" s="327">
        <f t="shared" si="106"/>
        <v>34.010886794663307</v>
      </c>
      <c r="BE451" s="327">
        <f t="shared" si="106"/>
        <v>34.010886794663307</v>
      </c>
      <c r="BF451" s="327">
        <f t="shared" si="106"/>
        <v>20.406532076797976</v>
      </c>
    </row>
    <row r="452" spans="2:58" ht="14.25">
      <c r="B452" s="6" t="s">
        <v>309</v>
      </c>
      <c r="C452" s="1845" t="s">
        <v>85</v>
      </c>
      <c r="D452" s="1911" t="s">
        <v>88</v>
      </c>
      <c r="E452" s="1912" t="s">
        <v>25</v>
      </c>
      <c r="F452" s="1572" t="s">
        <v>26</v>
      </c>
      <c r="G452" s="1924">
        <v>17.940000000000001</v>
      </c>
      <c r="H452" s="1897">
        <v>20114.494740759012</v>
      </c>
      <c r="I452" s="1897">
        <v>20114.494740759012</v>
      </c>
      <c r="J452" s="1897">
        <v>20114.494740759012</v>
      </c>
      <c r="K452" s="1851">
        <v>9.08</v>
      </c>
      <c r="R452" s="327">
        <f t="shared" si="103"/>
        <v>182639.61224609183</v>
      </c>
      <c r="S452" s="327">
        <f t="shared" si="111"/>
        <v>97153.009597865996</v>
      </c>
      <c r="T452" s="327">
        <f t="shared" si="111"/>
        <v>4022.8989481518033</v>
      </c>
      <c r="U452" s="327">
        <f t="shared" si="111"/>
        <v>40430.134428925609</v>
      </c>
      <c r="V452" s="327">
        <f t="shared" si="111"/>
        <v>0</v>
      </c>
      <c r="W452" s="327">
        <f t="shared" si="111"/>
        <v>29166.017374100571</v>
      </c>
      <c r="X452" s="327">
        <f t="shared" si="111"/>
        <v>402.28989481518028</v>
      </c>
      <c r="Y452" s="327">
        <f t="shared" si="111"/>
        <v>603.43484222277027</v>
      </c>
      <c r="Z452" s="327">
        <f t="shared" si="111"/>
        <v>402.28989481518028</v>
      </c>
      <c r="AA452" s="327">
        <f t="shared" si="111"/>
        <v>804.57978963036055</v>
      </c>
      <c r="AB452" s="327">
        <f t="shared" si="111"/>
        <v>2413.7393688910811</v>
      </c>
      <c r="AC452" s="327">
        <f t="shared" si="111"/>
        <v>603.43484222277027</v>
      </c>
      <c r="AD452" s="327">
        <f t="shared" si="111"/>
        <v>603.43484222277027</v>
      </c>
      <c r="AE452" s="327">
        <f t="shared" si="111"/>
        <v>402.28989481518028</v>
      </c>
      <c r="AF452" s="327">
        <f t="shared" si="111"/>
        <v>201.14494740759014</v>
      </c>
      <c r="AG452" s="327">
        <f t="shared" si="104"/>
        <v>2816.0292637062621</v>
      </c>
      <c r="AH452" s="327">
        <f t="shared" si="104"/>
        <v>1005.7247370379508</v>
      </c>
      <c r="AI452" s="327">
        <f t="shared" si="104"/>
        <v>1005.7247370379508</v>
      </c>
      <c r="AJ452" s="327">
        <f t="shared" si="104"/>
        <v>603.43484222277027</v>
      </c>
      <c r="AK452" s="1336" t="s">
        <v>1596</v>
      </c>
      <c r="AL452" s="89" t="s">
        <v>1596</v>
      </c>
      <c r="AM452" s="1336" t="s">
        <v>1596</v>
      </c>
      <c r="AN452" s="327">
        <f t="shared" si="105"/>
        <v>182639.61224609183</v>
      </c>
      <c r="AO452" s="327">
        <f t="shared" si="112"/>
        <v>97153.009597865996</v>
      </c>
      <c r="AP452" s="327">
        <f t="shared" si="112"/>
        <v>4022.8989481518033</v>
      </c>
      <c r="AQ452" s="327">
        <f t="shared" si="112"/>
        <v>40430.134428925609</v>
      </c>
      <c r="AR452" s="327">
        <f t="shared" si="112"/>
        <v>0</v>
      </c>
      <c r="AS452" s="327">
        <f t="shared" si="112"/>
        <v>29166.017374100571</v>
      </c>
      <c r="AT452" s="327">
        <f t="shared" si="112"/>
        <v>402.28989481518028</v>
      </c>
      <c r="AU452" s="327">
        <f t="shared" si="112"/>
        <v>603.43484222277027</v>
      </c>
      <c r="AV452" s="327">
        <f t="shared" si="112"/>
        <v>402.28989481518028</v>
      </c>
      <c r="AW452" s="327">
        <f t="shared" si="112"/>
        <v>804.57978963036055</v>
      </c>
      <c r="AX452" s="327">
        <f t="shared" si="112"/>
        <v>2413.7393688910811</v>
      </c>
      <c r="AY452" s="327">
        <f t="shared" si="112"/>
        <v>603.43484222277027</v>
      </c>
      <c r="AZ452" s="327">
        <f t="shared" si="112"/>
        <v>603.43484222277027</v>
      </c>
      <c r="BA452" s="327">
        <f t="shared" si="112"/>
        <v>402.28989481518028</v>
      </c>
      <c r="BB452" s="327">
        <f t="shared" si="112"/>
        <v>201.14494740759014</v>
      </c>
      <c r="BC452" s="327">
        <f t="shared" si="106"/>
        <v>2816.0292637062621</v>
      </c>
      <c r="BD452" s="327">
        <f t="shared" si="106"/>
        <v>1005.7247370379508</v>
      </c>
      <c r="BE452" s="327">
        <f t="shared" si="106"/>
        <v>1005.7247370379508</v>
      </c>
      <c r="BF452" s="327">
        <f t="shared" si="106"/>
        <v>603.43484222277027</v>
      </c>
    </row>
    <row r="453" spans="2:58" ht="14.25">
      <c r="B453" s="6" t="s">
        <v>309</v>
      </c>
      <c r="C453" s="1845" t="s">
        <v>85</v>
      </c>
      <c r="D453" s="1911" t="s">
        <v>89</v>
      </c>
      <c r="E453" s="1912" t="s">
        <v>25</v>
      </c>
      <c r="F453" s="1572" t="s">
        <v>26</v>
      </c>
      <c r="G453" s="1924">
        <v>18.010000000000002</v>
      </c>
      <c r="H453" s="1897">
        <v>5577.4745555656609</v>
      </c>
      <c r="I453" s="1897">
        <v>5577.4745555656609</v>
      </c>
      <c r="J453" s="1897">
        <v>5577.4745555656609</v>
      </c>
      <c r="K453" s="1851">
        <v>9.08</v>
      </c>
      <c r="R453" s="327">
        <f t="shared" si="103"/>
        <v>50643.468964536201</v>
      </c>
      <c r="S453" s="327">
        <f t="shared" si="111"/>
        <v>26939.202103382137</v>
      </c>
      <c r="T453" s="327">
        <f t="shared" si="111"/>
        <v>1115.4949111131325</v>
      </c>
      <c r="U453" s="327">
        <f t="shared" si="111"/>
        <v>11210.723856686976</v>
      </c>
      <c r="V453" s="327">
        <f t="shared" si="111"/>
        <v>0</v>
      </c>
      <c r="W453" s="327">
        <f t="shared" si="111"/>
        <v>8087.3381055702093</v>
      </c>
      <c r="X453" s="327">
        <f t="shared" si="111"/>
        <v>111.54949111131323</v>
      </c>
      <c r="Y453" s="327">
        <f t="shared" si="111"/>
        <v>167.32423666696982</v>
      </c>
      <c r="Z453" s="327">
        <f t="shared" si="111"/>
        <v>111.54949111131323</v>
      </c>
      <c r="AA453" s="327">
        <f t="shared" si="111"/>
        <v>223.09898222262646</v>
      </c>
      <c r="AB453" s="327">
        <f t="shared" si="111"/>
        <v>669.2969466678793</v>
      </c>
      <c r="AC453" s="327">
        <f t="shared" si="111"/>
        <v>167.32423666696982</v>
      </c>
      <c r="AD453" s="327">
        <f t="shared" si="111"/>
        <v>167.32423666696982</v>
      </c>
      <c r="AE453" s="327">
        <f t="shared" si="111"/>
        <v>111.54949111131323</v>
      </c>
      <c r="AF453" s="327">
        <f t="shared" si="111"/>
        <v>55.774745555656615</v>
      </c>
      <c r="AG453" s="327">
        <f t="shared" si="104"/>
        <v>780.84643777919268</v>
      </c>
      <c r="AH453" s="327">
        <f t="shared" si="104"/>
        <v>278.87372777828313</v>
      </c>
      <c r="AI453" s="327">
        <f t="shared" si="104"/>
        <v>278.87372777828313</v>
      </c>
      <c r="AJ453" s="327">
        <f t="shared" si="104"/>
        <v>167.32423666696982</v>
      </c>
      <c r="AK453" s="1336" t="s">
        <v>1596</v>
      </c>
      <c r="AL453" s="89" t="s">
        <v>1596</v>
      </c>
      <c r="AM453" s="1336" t="s">
        <v>1596</v>
      </c>
      <c r="AN453" s="327">
        <f t="shared" si="105"/>
        <v>50643.468964536201</v>
      </c>
      <c r="AO453" s="327">
        <f t="shared" si="112"/>
        <v>26939.202103382137</v>
      </c>
      <c r="AP453" s="327">
        <f t="shared" si="112"/>
        <v>1115.4949111131325</v>
      </c>
      <c r="AQ453" s="327">
        <f t="shared" si="112"/>
        <v>11210.723856686976</v>
      </c>
      <c r="AR453" s="327">
        <f t="shared" si="112"/>
        <v>0</v>
      </c>
      <c r="AS453" s="327">
        <f t="shared" si="112"/>
        <v>8087.3381055702093</v>
      </c>
      <c r="AT453" s="327">
        <f t="shared" si="112"/>
        <v>111.54949111131323</v>
      </c>
      <c r="AU453" s="327">
        <f t="shared" si="112"/>
        <v>167.32423666696982</v>
      </c>
      <c r="AV453" s="327">
        <f t="shared" si="112"/>
        <v>111.54949111131323</v>
      </c>
      <c r="AW453" s="327">
        <f t="shared" si="112"/>
        <v>223.09898222262646</v>
      </c>
      <c r="AX453" s="327">
        <f t="shared" si="112"/>
        <v>669.2969466678793</v>
      </c>
      <c r="AY453" s="327">
        <f t="shared" si="112"/>
        <v>167.32423666696982</v>
      </c>
      <c r="AZ453" s="327">
        <f t="shared" si="112"/>
        <v>167.32423666696982</v>
      </c>
      <c r="BA453" s="327">
        <f t="shared" si="112"/>
        <v>111.54949111131323</v>
      </c>
      <c r="BB453" s="327">
        <f t="shared" si="112"/>
        <v>55.774745555656615</v>
      </c>
      <c r="BC453" s="327">
        <f t="shared" si="106"/>
        <v>780.84643777919268</v>
      </c>
      <c r="BD453" s="327">
        <f t="shared" si="106"/>
        <v>278.87372777828313</v>
      </c>
      <c r="BE453" s="327">
        <f t="shared" si="106"/>
        <v>278.87372777828313</v>
      </c>
      <c r="BF453" s="327">
        <f t="shared" si="106"/>
        <v>167.32423666696982</v>
      </c>
    </row>
    <row r="454" spans="2:58" ht="14.25">
      <c r="B454" s="6" t="s">
        <v>309</v>
      </c>
      <c r="C454" s="1845" t="s">
        <v>85</v>
      </c>
      <c r="D454" s="1911" t="s">
        <v>90</v>
      </c>
      <c r="E454" s="1912" t="s">
        <v>25</v>
      </c>
      <c r="F454" s="1572" t="s">
        <v>26</v>
      </c>
      <c r="G454" s="1924">
        <v>17.940000000000001</v>
      </c>
      <c r="H454" s="1897">
        <v>9146.373918421481</v>
      </c>
      <c r="I454" s="1897">
        <v>9146.373918421481</v>
      </c>
      <c r="J454" s="1897">
        <v>9146.373918421481</v>
      </c>
      <c r="K454" s="1851">
        <v>9.08</v>
      </c>
      <c r="R454" s="327">
        <f t="shared" si="103"/>
        <v>83049.075179267049</v>
      </c>
      <c r="S454" s="327">
        <f t="shared" si="111"/>
        <v>44176.986025975741</v>
      </c>
      <c r="T454" s="327">
        <f t="shared" si="111"/>
        <v>1829.2747836842966</v>
      </c>
      <c r="U454" s="327">
        <f t="shared" si="111"/>
        <v>18384.211576027174</v>
      </c>
      <c r="V454" s="327">
        <f t="shared" si="111"/>
        <v>0</v>
      </c>
      <c r="W454" s="327">
        <f t="shared" si="111"/>
        <v>13262.24218171115</v>
      </c>
      <c r="X454" s="327">
        <f t="shared" si="111"/>
        <v>182.92747836842963</v>
      </c>
      <c r="Y454" s="327">
        <f t="shared" si="111"/>
        <v>274.39121755264443</v>
      </c>
      <c r="Z454" s="327">
        <f t="shared" si="111"/>
        <v>182.92747836842963</v>
      </c>
      <c r="AA454" s="327">
        <f t="shared" si="111"/>
        <v>365.85495673685926</v>
      </c>
      <c r="AB454" s="327">
        <f t="shared" si="111"/>
        <v>1097.5648702105777</v>
      </c>
      <c r="AC454" s="327">
        <f t="shared" si="111"/>
        <v>274.39121755264443</v>
      </c>
      <c r="AD454" s="327">
        <f t="shared" si="111"/>
        <v>274.39121755264443</v>
      </c>
      <c r="AE454" s="327">
        <f t="shared" si="111"/>
        <v>182.92747836842963</v>
      </c>
      <c r="AF454" s="327">
        <f t="shared" si="111"/>
        <v>91.463739184214816</v>
      </c>
      <c r="AG454" s="327">
        <f t="shared" si="104"/>
        <v>1280.4923485790075</v>
      </c>
      <c r="AH454" s="327">
        <f t="shared" si="104"/>
        <v>457.31869592107415</v>
      </c>
      <c r="AI454" s="327">
        <f t="shared" si="104"/>
        <v>457.31869592107415</v>
      </c>
      <c r="AJ454" s="327">
        <f t="shared" si="104"/>
        <v>274.39121755264443</v>
      </c>
      <c r="AK454" s="1336" t="s">
        <v>1596</v>
      </c>
      <c r="AL454" s="89" t="s">
        <v>1596</v>
      </c>
      <c r="AM454" s="1336" t="s">
        <v>1596</v>
      </c>
      <c r="AN454" s="327">
        <f t="shared" si="105"/>
        <v>83049.075179267049</v>
      </c>
      <c r="AO454" s="327">
        <f t="shared" si="112"/>
        <v>44176.986025975741</v>
      </c>
      <c r="AP454" s="327">
        <f t="shared" si="112"/>
        <v>1829.2747836842966</v>
      </c>
      <c r="AQ454" s="327">
        <f t="shared" si="112"/>
        <v>18384.211576027174</v>
      </c>
      <c r="AR454" s="327">
        <f t="shared" si="112"/>
        <v>0</v>
      </c>
      <c r="AS454" s="327">
        <f t="shared" si="112"/>
        <v>13262.24218171115</v>
      </c>
      <c r="AT454" s="327">
        <f t="shared" si="112"/>
        <v>182.92747836842963</v>
      </c>
      <c r="AU454" s="327">
        <f t="shared" si="112"/>
        <v>274.39121755264443</v>
      </c>
      <c r="AV454" s="327">
        <f t="shared" si="112"/>
        <v>182.92747836842963</v>
      </c>
      <c r="AW454" s="327">
        <f t="shared" si="112"/>
        <v>365.85495673685926</v>
      </c>
      <c r="AX454" s="327">
        <f t="shared" si="112"/>
        <v>1097.5648702105777</v>
      </c>
      <c r="AY454" s="327">
        <f t="shared" si="112"/>
        <v>274.39121755264443</v>
      </c>
      <c r="AZ454" s="327">
        <f t="shared" si="112"/>
        <v>274.39121755264443</v>
      </c>
      <c r="BA454" s="327">
        <f t="shared" si="112"/>
        <v>182.92747836842963</v>
      </c>
      <c r="BB454" s="327">
        <f t="shared" si="112"/>
        <v>91.463739184214816</v>
      </c>
      <c r="BC454" s="327">
        <f t="shared" si="106"/>
        <v>1280.4923485790075</v>
      </c>
      <c r="BD454" s="327">
        <f t="shared" si="106"/>
        <v>457.31869592107415</v>
      </c>
      <c r="BE454" s="327">
        <f t="shared" si="106"/>
        <v>457.31869592107415</v>
      </c>
      <c r="BF454" s="327">
        <f t="shared" si="106"/>
        <v>274.39121755264443</v>
      </c>
    </row>
    <row r="455" spans="2:58" ht="14.25">
      <c r="B455" s="6" t="s">
        <v>309</v>
      </c>
      <c r="C455" s="1845" t="s">
        <v>305</v>
      </c>
      <c r="D455" s="1911" t="s">
        <v>91</v>
      </c>
      <c r="E455" s="1912" t="s">
        <v>25</v>
      </c>
      <c r="F455" s="1572" t="s">
        <v>26</v>
      </c>
      <c r="G455" s="1924">
        <v>17.39</v>
      </c>
      <c r="H455" s="1897">
        <v>8525.7135884672171</v>
      </c>
      <c r="I455" s="1849">
        <v>8525.7135884672171</v>
      </c>
      <c r="J455" s="1850">
        <v>8525.7135884672171</v>
      </c>
      <c r="K455" s="1851">
        <v>9.08</v>
      </c>
      <c r="R455" s="327">
        <f t="shared" si="103"/>
        <v>77413.479383282334</v>
      </c>
      <c r="S455" s="327">
        <f t="shared" si="111"/>
        <v>41179.196632296647</v>
      </c>
      <c r="T455" s="327">
        <f t="shared" si="111"/>
        <v>1705.142717693444</v>
      </c>
      <c r="U455" s="327">
        <f t="shared" si="111"/>
        <v>17136.684312819103</v>
      </c>
      <c r="V455" s="327">
        <f t="shared" si="111"/>
        <v>0</v>
      </c>
      <c r="W455" s="327">
        <f t="shared" si="111"/>
        <v>12362.284703277466</v>
      </c>
      <c r="X455" s="327">
        <f t="shared" si="111"/>
        <v>170.51427176934436</v>
      </c>
      <c r="Y455" s="327">
        <f t="shared" si="111"/>
        <v>255.77140765401649</v>
      </c>
      <c r="Z455" s="327">
        <f t="shared" si="111"/>
        <v>170.51427176934436</v>
      </c>
      <c r="AA455" s="327">
        <f t="shared" si="111"/>
        <v>341.02854353868872</v>
      </c>
      <c r="AB455" s="327">
        <f t="shared" si="111"/>
        <v>1023.0856306160659</v>
      </c>
      <c r="AC455" s="327">
        <f t="shared" si="111"/>
        <v>255.77140765401649</v>
      </c>
      <c r="AD455" s="327">
        <f t="shared" si="111"/>
        <v>255.77140765401649</v>
      </c>
      <c r="AE455" s="327">
        <f t="shared" si="111"/>
        <v>170.51427176934436</v>
      </c>
      <c r="AF455" s="327">
        <f t="shared" si="111"/>
        <v>85.257135884672181</v>
      </c>
      <c r="AG455" s="327">
        <f t="shared" si="104"/>
        <v>1193.5999023854106</v>
      </c>
      <c r="AH455" s="327">
        <f t="shared" si="104"/>
        <v>426.28567942336099</v>
      </c>
      <c r="AI455" s="327">
        <f t="shared" si="104"/>
        <v>426.28567942336099</v>
      </c>
      <c r="AJ455" s="327">
        <f t="shared" si="104"/>
        <v>255.77140765401649</v>
      </c>
      <c r="AK455" s="1336" t="s">
        <v>1596</v>
      </c>
      <c r="AL455" s="89" t="s">
        <v>1596</v>
      </c>
      <c r="AM455" s="1336" t="s">
        <v>1596</v>
      </c>
      <c r="AN455" s="327">
        <f t="shared" si="105"/>
        <v>77413.479383282334</v>
      </c>
      <c r="AO455" s="327">
        <f t="shared" si="112"/>
        <v>41179.196632296647</v>
      </c>
      <c r="AP455" s="327">
        <f t="shared" si="112"/>
        <v>1705.142717693444</v>
      </c>
      <c r="AQ455" s="327">
        <f t="shared" si="112"/>
        <v>17136.684312819103</v>
      </c>
      <c r="AR455" s="327">
        <f t="shared" si="112"/>
        <v>0</v>
      </c>
      <c r="AS455" s="327">
        <f t="shared" si="112"/>
        <v>12362.284703277466</v>
      </c>
      <c r="AT455" s="327">
        <f t="shared" si="112"/>
        <v>170.51427176934436</v>
      </c>
      <c r="AU455" s="327">
        <f t="shared" si="112"/>
        <v>255.77140765401649</v>
      </c>
      <c r="AV455" s="327">
        <f t="shared" si="112"/>
        <v>170.51427176934436</v>
      </c>
      <c r="AW455" s="327">
        <f t="shared" si="112"/>
        <v>341.02854353868872</v>
      </c>
      <c r="AX455" s="327">
        <f t="shared" si="112"/>
        <v>1023.0856306160659</v>
      </c>
      <c r="AY455" s="327">
        <f t="shared" si="112"/>
        <v>255.77140765401649</v>
      </c>
      <c r="AZ455" s="327">
        <f t="shared" si="112"/>
        <v>255.77140765401649</v>
      </c>
      <c r="BA455" s="327">
        <f t="shared" si="112"/>
        <v>170.51427176934436</v>
      </c>
      <c r="BB455" s="327">
        <f t="shared" si="112"/>
        <v>85.257135884672181</v>
      </c>
      <c r="BC455" s="327">
        <f t="shared" si="106"/>
        <v>1193.5999023854106</v>
      </c>
      <c r="BD455" s="327">
        <f t="shared" si="106"/>
        <v>426.28567942336099</v>
      </c>
      <c r="BE455" s="327">
        <f t="shared" si="106"/>
        <v>426.28567942336099</v>
      </c>
      <c r="BF455" s="327">
        <f t="shared" si="106"/>
        <v>255.77140765401649</v>
      </c>
    </row>
    <row r="456" spans="2:58" ht="14.25">
      <c r="B456" s="6" t="s">
        <v>309</v>
      </c>
      <c r="C456" s="1845" t="s">
        <v>337</v>
      </c>
      <c r="D456" s="1911" t="s">
        <v>43</v>
      </c>
      <c r="E456" s="1912" t="s">
        <v>15</v>
      </c>
      <c r="F456" s="1572" t="s">
        <v>16</v>
      </c>
      <c r="G456" s="1924">
        <v>17.39</v>
      </c>
      <c r="H456" s="1897">
        <v>2726.9304200000001</v>
      </c>
      <c r="I456" s="1849">
        <v>2726.9304200000001</v>
      </c>
      <c r="J456" s="1850">
        <v>2726.9304200000001</v>
      </c>
      <c r="K456" s="1851">
        <v>12.2</v>
      </c>
      <c r="R456" s="327">
        <f t="shared" si="103"/>
        <v>33268.551123999998</v>
      </c>
      <c r="S456" s="327">
        <f t="shared" si="111"/>
        <v>13171.07392860001</v>
      </c>
      <c r="T456" s="327">
        <f t="shared" si="111"/>
        <v>545.3860840000001</v>
      </c>
      <c r="U456" s="327">
        <f t="shared" ref="S456:AF474" si="113">+$R456*VLOOKUP($E456,$P$5:$AF$7,U$1+3,FALSE)</f>
        <v>5481.1301441999994</v>
      </c>
      <c r="V456" s="327">
        <f t="shared" si="113"/>
        <v>0</v>
      </c>
      <c r="W456" s="327">
        <f t="shared" si="113"/>
        <v>12462.0720194</v>
      </c>
      <c r="X456" s="327">
        <f t="shared" si="113"/>
        <v>54.538608400000008</v>
      </c>
      <c r="Y456" s="327">
        <f t="shared" si="113"/>
        <v>81.807912600000009</v>
      </c>
      <c r="Z456" s="327">
        <f t="shared" si="113"/>
        <v>54.538608400000008</v>
      </c>
      <c r="AA456" s="327">
        <f t="shared" si="113"/>
        <v>109.07721680000002</v>
      </c>
      <c r="AB456" s="327">
        <f t="shared" si="113"/>
        <v>327.23165040000004</v>
      </c>
      <c r="AC456" s="327">
        <f t="shared" si="113"/>
        <v>81.807912600000009</v>
      </c>
      <c r="AD456" s="327">
        <f t="shared" si="113"/>
        <v>81.807912600000009</v>
      </c>
      <c r="AE456" s="327">
        <f t="shared" si="113"/>
        <v>54.538608400000008</v>
      </c>
      <c r="AF456" s="327">
        <f t="shared" si="113"/>
        <v>27.269304200000004</v>
      </c>
      <c r="AG456" s="327">
        <f t="shared" si="104"/>
        <v>381.77025880000002</v>
      </c>
      <c r="AH456" s="327">
        <f t="shared" si="104"/>
        <v>136.34652100000002</v>
      </c>
      <c r="AI456" s="327">
        <f t="shared" si="104"/>
        <v>136.34652100000002</v>
      </c>
      <c r="AJ456" s="327">
        <f t="shared" si="104"/>
        <v>81.807912600000009</v>
      </c>
      <c r="AK456" s="1336" t="s">
        <v>1596</v>
      </c>
      <c r="AL456" s="89" t="s">
        <v>1596</v>
      </c>
      <c r="AM456" s="1336" t="s">
        <v>1596</v>
      </c>
      <c r="AN456" s="327">
        <f t="shared" si="105"/>
        <v>33268.551123999998</v>
      </c>
      <c r="AO456" s="327">
        <f t="shared" si="112"/>
        <v>13171.07392860001</v>
      </c>
      <c r="AP456" s="327">
        <f t="shared" si="112"/>
        <v>545.3860840000001</v>
      </c>
      <c r="AQ456" s="327">
        <f t="shared" ref="AO456:BB474" si="114">+$AN456*VLOOKUP($E456,$AL$5:$BB$7,AQ$1+3,FALSE)</f>
        <v>5481.1301441999994</v>
      </c>
      <c r="AR456" s="327">
        <f t="shared" si="114"/>
        <v>0</v>
      </c>
      <c r="AS456" s="327">
        <f t="shared" si="114"/>
        <v>12462.0720194</v>
      </c>
      <c r="AT456" s="327">
        <f t="shared" si="114"/>
        <v>54.538608400000008</v>
      </c>
      <c r="AU456" s="327">
        <f t="shared" si="114"/>
        <v>81.807912600000009</v>
      </c>
      <c r="AV456" s="327">
        <f t="shared" si="114"/>
        <v>54.538608400000008</v>
      </c>
      <c r="AW456" s="327">
        <f t="shared" si="114"/>
        <v>109.07721680000002</v>
      </c>
      <c r="AX456" s="327">
        <f t="shared" si="114"/>
        <v>327.23165040000004</v>
      </c>
      <c r="AY456" s="327">
        <f t="shared" si="114"/>
        <v>81.807912600000009</v>
      </c>
      <c r="AZ456" s="327">
        <f t="shared" si="114"/>
        <v>81.807912600000009</v>
      </c>
      <c r="BA456" s="327">
        <f t="shared" si="114"/>
        <v>54.538608400000008</v>
      </c>
      <c r="BB456" s="327">
        <f t="shared" si="114"/>
        <v>27.269304200000004</v>
      </c>
      <c r="BC456" s="327">
        <f t="shared" si="106"/>
        <v>381.77025880000002</v>
      </c>
      <c r="BD456" s="327">
        <f t="shared" si="106"/>
        <v>136.34652100000002</v>
      </c>
      <c r="BE456" s="327">
        <f t="shared" si="106"/>
        <v>136.34652100000002</v>
      </c>
      <c r="BF456" s="327">
        <f t="shared" si="106"/>
        <v>81.807912600000009</v>
      </c>
    </row>
    <row r="457" spans="2:58" ht="14.25">
      <c r="B457" s="6" t="s">
        <v>309</v>
      </c>
      <c r="C457" s="1845" t="s">
        <v>187</v>
      </c>
      <c r="D457" s="1911" t="s">
        <v>190</v>
      </c>
      <c r="E457" s="1912" t="s">
        <v>25</v>
      </c>
      <c r="F457" s="1572" t="s">
        <v>16</v>
      </c>
      <c r="G457" s="1924">
        <v>17.63</v>
      </c>
      <c r="H457" s="1897">
        <v>23178.546214648944</v>
      </c>
      <c r="I457" s="1849">
        <v>23178.546214648944</v>
      </c>
      <c r="J457" s="1850">
        <v>23178.546214648944</v>
      </c>
      <c r="K457" s="1851">
        <v>9.08</v>
      </c>
      <c r="R457" s="327">
        <f t="shared" si="103"/>
        <v>210461.19962901241</v>
      </c>
      <c r="S457" s="327">
        <f t="shared" si="113"/>
        <v>111952.37821675437</v>
      </c>
      <c r="T457" s="327">
        <f t="shared" si="113"/>
        <v>4635.70924292979</v>
      </c>
      <c r="U457" s="327">
        <f t="shared" si="113"/>
        <v>46588.877891444368</v>
      </c>
      <c r="V457" s="327">
        <f t="shared" si="113"/>
        <v>0</v>
      </c>
      <c r="W457" s="327">
        <f t="shared" si="113"/>
        <v>33608.892011240976</v>
      </c>
      <c r="X457" s="327">
        <f t="shared" si="113"/>
        <v>463.57092429297893</v>
      </c>
      <c r="Y457" s="327">
        <f t="shared" si="113"/>
        <v>695.35638643946822</v>
      </c>
      <c r="Z457" s="327">
        <f t="shared" si="113"/>
        <v>463.57092429297893</v>
      </c>
      <c r="AA457" s="327">
        <f t="shared" si="113"/>
        <v>927.14184858595786</v>
      </c>
      <c r="AB457" s="327">
        <f t="shared" si="113"/>
        <v>2781.4255457578729</v>
      </c>
      <c r="AC457" s="327">
        <f t="shared" si="113"/>
        <v>695.35638643946822</v>
      </c>
      <c r="AD457" s="327">
        <f t="shared" si="113"/>
        <v>695.35638643946822</v>
      </c>
      <c r="AE457" s="327">
        <f t="shared" si="113"/>
        <v>463.57092429297893</v>
      </c>
      <c r="AF457" s="327">
        <f t="shared" si="113"/>
        <v>231.78546214648946</v>
      </c>
      <c r="AG457" s="327">
        <f t="shared" si="104"/>
        <v>3244.9964700508526</v>
      </c>
      <c r="AH457" s="327">
        <f t="shared" si="104"/>
        <v>1158.9273107324475</v>
      </c>
      <c r="AI457" s="327">
        <f t="shared" si="104"/>
        <v>1158.9273107324475</v>
      </c>
      <c r="AJ457" s="327">
        <f t="shared" ref="AJ457:AJ520" si="115">+$R457*VLOOKUP($E457,$P$5:$AJ$7,AJ$1+3,FALSE)</f>
        <v>695.35638643946822</v>
      </c>
      <c r="AK457" s="1336" t="s">
        <v>1596</v>
      </c>
      <c r="AL457" s="89" t="s">
        <v>1596</v>
      </c>
      <c r="AM457" s="1336" t="s">
        <v>1596</v>
      </c>
      <c r="AN457" s="327">
        <f t="shared" si="105"/>
        <v>210461.19962901241</v>
      </c>
      <c r="AO457" s="327">
        <f t="shared" si="114"/>
        <v>111952.37821675437</v>
      </c>
      <c r="AP457" s="327">
        <f t="shared" si="114"/>
        <v>4635.70924292979</v>
      </c>
      <c r="AQ457" s="327">
        <f t="shared" si="114"/>
        <v>46588.877891444368</v>
      </c>
      <c r="AR457" s="327">
        <f t="shared" si="114"/>
        <v>0</v>
      </c>
      <c r="AS457" s="327">
        <f t="shared" si="114"/>
        <v>33608.892011240976</v>
      </c>
      <c r="AT457" s="327">
        <f t="shared" si="114"/>
        <v>463.57092429297893</v>
      </c>
      <c r="AU457" s="327">
        <f t="shared" si="114"/>
        <v>695.35638643946822</v>
      </c>
      <c r="AV457" s="327">
        <f t="shared" si="114"/>
        <v>463.57092429297893</v>
      </c>
      <c r="AW457" s="327">
        <f t="shared" si="114"/>
        <v>927.14184858595786</v>
      </c>
      <c r="AX457" s="327">
        <f t="shared" si="114"/>
        <v>2781.4255457578729</v>
      </c>
      <c r="AY457" s="327">
        <f t="shared" si="114"/>
        <v>695.35638643946822</v>
      </c>
      <c r="AZ457" s="327">
        <f t="shared" si="114"/>
        <v>695.35638643946822</v>
      </c>
      <c r="BA457" s="327">
        <f t="shared" si="114"/>
        <v>463.57092429297893</v>
      </c>
      <c r="BB457" s="327">
        <f t="shared" si="114"/>
        <v>231.78546214648946</v>
      </c>
      <c r="BC457" s="327">
        <f t="shared" si="106"/>
        <v>3244.9964700508526</v>
      </c>
      <c r="BD457" s="327">
        <f t="shared" si="106"/>
        <v>1158.9273107324475</v>
      </c>
      <c r="BE457" s="327">
        <f t="shared" si="106"/>
        <v>1158.9273107324475</v>
      </c>
      <c r="BF457" s="327">
        <f t="shared" ref="BF457:BF520" si="116">+$AN457*VLOOKUP($E457,$AL$5:$BF$7,BF$1+3,FALSE)</f>
        <v>695.35638643946822</v>
      </c>
    </row>
    <row r="458" spans="2:58" ht="14.25">
      <c r="B458" s="6" t="s">
        <v>309</v>
      </c>
      <c r="C458" s="1845" t="s">
        <v>187</v>
      </c>
      <c r="D458" s="1911" t="s">
        <v>191</v>
      </c>
      <c r="E458" s="1912" t="s">
        <v>25</v>
      </c>
      <c r="F458" s="1572" t="s">
        <v>16</v>
      </c>
      <c r="G458" s="1924">
        <v>17.63</v>
      </c>
      <c r="H458" s="1897">
        <v>7303.6101580522845</v>
      </c>
      <c r="I458" s="1849">
        <v>7303.6101580522845</v>
      </c>
      <c r="J458" s="1850">
        <v>7303.6101580522845</v>
      </c>
      <c r="K458" s="1851">
        <v>9.08</v>
      </c>
      <c r="R458" s="327">
        <f t="shared" ref="R458:R521" si="117">+I458*VLOOKUP($E458,$P$5:$R$7,3,FALSE)</f>
        <v>66316.78023511474</v>
      </c>
      <c r="S458" s="327">
        <f t="shared" si="113"/>
        <v>35276.437063392521</v>
      </c>
      <c r="T458" s="327">
        <f t="shared" si="113"/>
        <v>1460.7220316104572</v>
      </c>
      <c r="U458" s="327">
        <f t="shared" si="113"/>
        <v>14680.25641768509</v>
      </c>
      <c r="V458" s="327">
        <f t="shared" si="113"/>
        <v>0</v>
      </c>
      <c r="W458" s="327">
        <f t="shared" si="113"/>
        <v>10590.234729175814</v>
      </c>
      <c r="X458" s="327">
        <f t="shared" si="113"/>
        <v>146.07220316104571</v>
      </c>
      <c r="Y458" s="327">
        <f t="shared" si="113"/>
        <v>219.1083047415685</v>
      </c>
      <c r="Z458" s="327">
        <f t="shared" si="113"/>
        <v>146.07220316104571</v>
      </c>
      <c r="AA458" s="327">
        <f t="shared" si="113"/>
        <v>292.14440632209141</v>
      </c>
      <c r="AB458" s="327">
        <f t="shared" si="113"/>
        <v>876.43321896627401</v>
      </c>
      <c r="AC458" s="327">
        <f t="shared" si="113"/>
        <v>219.1083047415685</v>
      </c>
      <c r="AD458" s="327">
        <f t="shared" si="113"/>
        <v>219.1083047415685</v>
      </c>
      <c r="AE458" s="327">
        <f t="shared" si="113"/>
        <v>146.07220316104571</v>
      </c>
      <c r="AF458" s="327">
        <f t="shared" si="113"/>
        <v>73.036101580522853</v>
      </c>
      <c r="AG458" s="327">
        <f t="shared" ref="AG458:AI489" si="118">+$R458*VLOOKUP($E458,$P$5:$AJ$7,AG$1+3,FALSE)</f>
        <v>1022.5054221273199</v>
      </c>
      <c r="AH458" s="327">
        <f t="shared" si="118"/>
        <v>365.18050790261429</v>
      </c>
      <c r="AI458" s="327">
        <f t="shared" si="118"/>
        <v>365.18050790261429</v>
      </c>
      <c r="AJ458" s="327">
        <f t="shared" si="115"/>
        <v>219.1083047415685</v>
      </c>
      <c r="AK458" s="1336" t="s">
        <v>1596</v>
      </c>
      <c r="AL458" s="89" t="s">
        <v>1596</v>
      </c>
      <c r="AM458" s="1336" t="s">
        <v>1596</v>
      </c>
      <c r="AN458" s="327">
        <f t="shared" ref="AN458:AN521" si="119">+J458*K458</f>
        <v>66316.78023511474</v>
      </c>
      <c r="AO458" s="327">
        <f t="shared" si="114"/>
        <v>35276.437063392521</v>
      </c>
      <c r="AP458" s="327">
        <f t="shared" si="114"/>
        <v>1460.7220316104572</v>
      </c>
      <c r="AQ458" s="327">
        <f t="shared" si="114"/>
        <v>14680.25641768509</v>
      </c>
      <c r="AR458" s="327">
        <f t="shared" si="114"/>
        <v>0</v>
      </c>
      <c r="AS458" s="327">
        <f t="shared" si="114"/>
        <v>10590.234729175814</v>
      </c>
      <c r="AT458" s="327">
        <f t="shared" si="114"/>
        <v>146.07220316104571</v>
      </c>
      <c r="AU458" s="327">
        <f t="shared" si="114"/>
        <v>219.1083047415685</v>
      </c>
      <c r="AV458" s="327">
        <f t="shared" si="114"/>
        <v>146.07220316104571</v>
      </c>
      <c r="AW458" s="327">
        <f t="shared" si="114"/>
        <v>292.14440632209141</v>
      </c>
      <c r="AX458" s="327">
        <f t="shared" si="114"/>
        <v>876.43321896627401</v>
      </c>
      <c r="AY458" s="327">
        <f t="shared" si="114"/>
        <v>219.1083047415685</v>
      </c>
      <c r="AZ458" s="327">
        <f t="shared" si="114"/>
        <v>219.1083047415685</v>
      </c>
      <c r="BA458" s="327">
        <f t="shared" si="114"/>
        <v>146.07220316104571</v>
      </c>
      <c r="BB458" s="327">
        <f t="shared" si="114"/>
        <v>73.036101580522853</v>
      </c>
      <c r="BC458" s="327">
        <f t="shared" ref="BC458:BE489" si="120">+$AN458*VLOOKUP($E458,$AL$5:$BF$7,BC$1+3,FALSE)</f>
        <v>1022.5054221273199</v>
      </c>
      <c r="BD458" s="327">
        <f t="shared" si="120"/>
        <v>365.18050790261429</v>
      </c>
      <c r="BE458" s="327">
        <f t="shared" si="120"/>
        <v>365.18050790261429</v>
      </c>
      <c r="BF458" s="327">
        <f t="shared" si="116"/>
        <v>219.1083047415685</v>
      </c>
    </row>
    <row r="459" spans="2:58" ht="14.25">
      <c r="B459" s="6" t="s">
        <v>309</v>
      </c>
      <c r="C459" s="1845" t="s">
        <v>187</v>
      </c>
      <c r="D459" s="1911" t="s">
        <v>192</v>
      </c>
      <c r="E459" s="1912" t="s">
        <v>25</v>
      </c>
      <c r="F459" s="1572" t="s">
        <v>16</v>
      </c>
      <c r="G459" s="1924">
        <v>17.55</v>
      </c>
      <c r="H459" s="1897">
        <v>1868.5926656054914</v>
      </c>
      <c r="I459" s="1849">
        <v>1868.5926656054914</v>
      </c>
      <c r="J459" s="1850">
        <v>1868.5926656054914</v>
      </c>
      <c r="K459" s="1851">
        <v>9.08</v>
      </c>
      <c r="R459" s="327">
        <f t="shared" si="117"/>
        <v>16966.821403697861</v>
      </c>
      <c r="S459" s="327">
        <f t="shared" si="113"/>
        <v>9025.3025748745204</v>
      </c>
      <c r="T459" s="327">
        <f t="shared" si="113"/>
        <v>373.71853312109835</v>
      </c>
      <c r="U459" s="327">
        <f t="shared" si="113"/>
        <v>3755.871257867037</v>
      </c>
      <c r="V459" s="327">
        <f t="shared" si="113"/>
        <v>0</v>
      </c>
      <c r="W459" s="327">
        <f t="shared" si="113"/>
        <v>2709.4593651279629</v>
      </c>
      <c r="X459" s="327">
        <f t="shared" si="113"/>
        <v>37.371853312109828</v>
      </c>
      <c r="Y459" s="327">
        <f t="shared" si="113"/>
        <v>56.057779968164731</v>
      </c>
      <c r="Z459" s="327">
        <f t="shared" si="113"/>
        <v>37.371853312109828</v>
      </c>
      <c r="AA459" s="327">
        <f t="shared" si="113"/>
        <v>74.743706624219655</v>
      </c>
      <c r="AB459" s="327">
        <f t="shared" si="113"/>
        <v>224.23111987265892</v>
      </c>
      <c r="AC459" s="327">
        <f t="shared" si="113"/>
        <v>56.057779968164731</v>
      </c>
      <c r="AD459" s="327">
        <f t="shared" si="113"/>
        <v>56.057779968164731</v>
      </c>
      <c r="AE459" s="327">
        <f t="shared" si="113"/>
        <v>37.371853312109828</v>
      </c>
      <c r="AF459" s="327">
        <f t="shared" si="113"/>
        <v>18.685926656054914</v>
      </c>
      <c r="AG459" s="327">
        <f t="shared" si="118"/>
        <v>261.60297318476881</v>
      </c>
      <c r="AH459" s="327">
        <f t="shared" si="118"/>
        <v>93.429633280274587</v>
      </c>
      <c r="AI459" s="327">
        <f t="shared" si="118"/>
        <v>93.429633280274587</v>
      </c>
      <c r="AJ459" s="327">
        <f t="shared" si="115"/>
        <v>56.057779968164731</v>
      </c>
      <c r="AK459" s="1336" t="s">
        <v>1596</v>
      </c>
      <c r="AL459" s="89" t="s">
        <v>1596</v>
      </c>
      <c r="AM459" s="1336" t="s">
        <v>1596</v>
      </c>
      <c r="AN459" s="327">
        <f t="shared" si="119"/>
        <v>16966.821403697861</v>
      </c>
      <c r="AO459" s="327">
        <f t="shared" si="114"/>
        <v>9025.3025748745204</v>
      </c>
      <c r="AP459" s="327">
        <f t="shared" si="114"/>
        <v>373.71853312109835</v>
      </c>
      <c r="AQ459" s="327">
        <f t="shared" si="114"/>
        <v>3755.871257867037</v>
      </c>
      <c r="AR459" s="327">
        <f t="shared" si="114"/>
        <v>0</v>
      </c>
      <c r="AS459" s="327">
        <f t="shared" si="114"/>
        <v>2709.4593651279629</v>
      </c>
      <c r="AT459" s="327">
        <f t="shared" si="114"/>
        <v>37.371853312109828</v>
      </c>
      <c r="AU459" s="327">
        <f t="shared" si="114"/>
        <v>56.057779968164731</v>
      </c>
      <c r="AV459" s="327">
        <f t="shared" si="114"/>
        <v>37.371853312109828</v>
      </c>
      <c r="AW459" s="327">
        <f t="shared" si="114"/>
        <v>74.743706624219655</v>
      </c>
      <c r="AX459" s="327">
        <f t="shared" si="114"/>
        <v>224.23111987265892</v>
      </c>
      <c r="AY459" s="327">
        <f t="shared" si="114"/>
        <v>56.057779968164731</v>
      </c>
      <c r="AZ459" s="327">
        <f t="shared" si="114"/>
        <v>56.057779968164731</v>
      </c>
      <c r="BA459" s="327">
        <f t="shared" si="114"/>
        <v>37.371853312109828</v>
      </c>
      <c r="BB459" s="327">
        <f t="shared" si="114"/>
        <v>18.685926656054914</v>
      </c>
      <c r="BC459" s="327">
        <f t="shared" si="120"/>
        <v>261.60297318476881</v>
      </c>
      <c r="BD459" s="327">
        <f t="shared" si="120"/>
        <v>93.429633280274587</v>
      </c>
      <c r="BE459" s="327">
        <f t="shared" si="120"/>
        <v>93.429633280274587</v>
      </c>
      <c r="BF459" s="327">
        <f t="shared" si="116"/>
        <v>56.057779968164731</v>
      </c>
    </row>
    <row r="460" spans="2:58" ht="14.25">
      <c r="B460" s="6" t="s">
        <v>309</v>
      </c>
      <c r="C460" s="1845" t="s">
        <v>187</v>
      </c>
      <c r="D460" s="1911" t="s">
        <v>194</v>
      </c>
      <c r="E460" s="1912" t="s">
        <v>25</v>
      </c>
      <c r="F460" s="1572" t="s">
        <v>16</v>
      </c>
      <c r="G460" s="1924">
        <v>17.55</v>
      </c>
      <c r="H460" s="1897">
        <v>302.25771855238753</v>
      </c>
      <c r="I460" s="1849">
        <v>302.25771855238753</v>
      </c>
      <c r="J460" s="1850">
        <v>302.25771855238753</v>
      </c>
      <c r="K460" s="1851">
        <v>9.08</v>
      </c>
      <c r="R460" s="327">
        <f t="shared" si="117"/>
        <v>2744.5000844556789</v>
      </c>
      <c r="S460" s="327">
        <f t="shared" si="113"/>
        <v>1459.9047806080314</v>
      </c>
      <c r="T460" s="327">
        <f t="shared" si="113"/>
        <v>60.451543710477523</v>
      </c>
      <c r="U460" s="327">
        <f t="shared" si="113"/>
        <v>607.53801429029886</v>
      </c>
      <c r="V460" s="327">
        <f t="shared" si="113"/>
        <v>0</v>
      </c>
      <c r="W460" s="327">
        <f t="shared" si="113"/>
        <v>438.27369190096198</v>
      </c>
      <c r="X460" s="327">
        <f t="shared" si="113"/>
        <v>6.0451543710477518</v>
      </c>
      <c r="Y460" s="327">
        <f t="shared" si="113"/>
        <v>9.0677315565716246</v>
      </c>
      <c r="Z460" s="327">
        <f t="shared" si="113"/>
        <v>6.0451543710477518</v>
      </c>
      <c r="AA460" s="327">
        <f t="shared" si="113"/>
        <v>12.090308742095504</v>
      </c>
      <c r="AB460" s="327">
        <f t="shared" si="113"/>
        <v>36.270926226286498</v>
      </c>
      <c r="AC460" s="327">
        <f t="shared" si="113"/>
        <v>9.0677315565716246</v>
      </c>
      <c r="AD460" s="327">
        <f t="shared" si="113"/>
        <v>9.0677315565716246</v>
      </c>
      <c r="AE460" s="327">
        <f t="shared" si="113"/>
        <v>6.0451543710477518</v>
      </c>
      <c r="AF460" s="327">
        <f t="shared" si="113"/>
        <v>3.0225771855238759</v>
      </c>
      <c r="AG460" s="327">
        <f t="shared" si="118"/>
        <v>42.316080597334263</v>
      </c>
      <c r="AH460" s="327">
        <f t="shared" si="118"/>
        <v>15.112885927619381</v>
      </c>
      <c r="AI460" s="327">
        <f t="shared" si="118"/>
        <v>15.112885927619381</v>
      </c>
      <c r="AJ460" s="327">
        <f t="shared" si="115"/>
        <v>9.0677315565716246</v>
      </c>
      <c r="AK460" s="1336" t="s">
        <v>1596</v>
      </c>
      <c r="AL460" s="89" t="s">
        <v>1596</v>
      </c>
      <c r="AM460" s="1336" t="s">
        <v>1596</v>
      </c>
      <c r="AN460" s="327">
        <f t="shared" si="119"/>
        <v>2744.5000844556789</v>
      </c>
      <c r="AO460" s="327">
        <f t="shared" si="114"/>
        <v>1459.9047806080314</v>
      </c>
      <c r="AP460" s="327">
        <f t="shared" si="114"/>
        <v>60.451543710477523</v>
      </c>
      <c r="AQ460" s="327">
        <f t="shared" si="114"/>
        <v>607.53801429029886</v>
      </c>
      <c r="AR460" s="327">
        <f t="shared" si="114"/>
        <v>0</v>
      </c>
      <c r="AS460" s="327">
        <f t="shared" si="114"/>
        <v>438.27369190096198</v>
      </c>
      <c r="AT460" s="327">
        <f t="shared" si="114"/>
        <v>6.0451543710477518</v>
      </c>
      <c r="AU460" s="327">
        <f t="shared" si="114"/>
        <v>9.0677315565716246</v>
      </c>
      <c r="AV460" s="327">
        <f t="shared" si="114"/>
        <v>6.0451543710477518</v>
      </c>
      <c r="AW460" s="327">
        <f t="shared" si="114"/>
        <v>12.090308742095504</v>
      </c>
      <c r="AX460" s="327">
        <f t="shared" si="114"/>
        <v>36.270926226286498</v>
      </c>
      <c r="AY460" s="327">
        <f t="shared" si="114"/>
        <v>9.0677315565716246</v>
      </c>
      <c r="AZ460" s="327">
        <f t="shared" si="114"/>
        <v>9.0677315565716246</v>
      </c>
      <c r="BA460" s="327">
        <f t="shared" si="114"/>
        <v>6.0451543710477518</v>
      </c>
      <c r="BB460" s="327">
        <f t="shared" si="114"/>
        <v>3.0225771855238759</v>
      </c>
      <c r="BC460" s="327">
        <f t="shared" si="120"/>
        <v>42.316080597334263</v>
      </c>
      <c r="BD460" s="327">
        <f t="shared" si="120"/>
        <v>15.112885927619381</v>
      </c>
      <c r="BE460" s="327">
        <f t="shared" si="120"/>
        <v>15.112885927619381</v>
      </c>
      <c r="BF460" s="327">
        <f t="shared" si="116"/>
        <v>9.0677315565716246</v>
      </c>
    </row>
    <row r="461" spans="2:58" ht="14.25">
      <c r="B461" s="6" t="s">
        <v>309</v>
      </c>
      <c r="C461" s="1845" t="s">
        <v>187</v>
      </c>
      <c r="D461" s="1911" t="s">
        <v>195</v>
      </c>
      <c r="E461" s="1912" t="s">
        <v>25</v>
      </c>
      <c r="F461" s="1572" t="s">
        <v>16</v>
      </c>
      <c r="G461" s="1924">
        <v>17.63</v>
      </c>
      <c r="H461" s="1897">
        <v>3613.5418407259276</v>
      </c>
      <c r="I461" s="1849">
        <v>3613.5418407259276</v>
      </c>
      <c r="J461" s="1850">
        <v>3613.5418407259276</v>
      </c>
      <c r="K461" s="1851">
        <v>9.08</v>
      </c>
      <c r="R461" s="327">
        <f t="shared" si="117"/>
        <v>32810.959913791427</v>
      </c>
      <c r="S461" s="327">
        <f t="shared" si="113"/>
        <v>17453.407090706227</v>
      </c>
      <c r="T461" s="327">
        <f t="shared" si="113"/>
        <v>722.70836814518577</v>
      </c>
      <c r="U461" s="327">
        <f t="shared" si="113"/>
        <v>7263.2190998591141</v>
      </c>
      <c r="V461" s="327">
        <f t="shared" si="113"/>
        <v>0</v>
      </c>
      <c r="W461" s="327">
        <f t="shared" si="113"/>
        <v>5239.6356690525963</v>
      </c>
      <c r="X461" s="327">
        <f t="shared" si="113"/>
        <v>72.27083681451856</v>
      </c>
      <c r="Y461" s="327">
        <f t="shared" si="113"/>
        <v>108.40625522177783</v>
      </c>
      <c r="Z461" s="327">
        <f t="shared" si="113"/>
        <v>72.27083681451856</v>
      </c>
      <c r="AA461" s="327">
        <f t="shared" si="113"/>
        <v>144.54167362903712</v>
      </c>
      <c r="AB461" s="327">
        <f t="shared" si="113"/>
        <v>433.6250208871113</v>
      </c>
      <c r="AC461" s="327">
        <f t="shared" si="113"/>
        <v>108.40625522177783</v>
      </c>
      <c r="AD461" s="327">
        <f t="shared" si="113"/>
        <v>108.40625522177783</v>
      </c>
      <c r="AE461" s="327">
        <f t="shared" si="113"/>
        <v>72.27083681451856</v>
      </c>
      <c r="AF461" s="327">
        <f t="shared" si="113"/>
        <v>36.13541840725928</v>
      </c>
      <c r="AG461" s="327">
        <f t="shared" si="118"/>
        <v>505.89585770163001</v>
      </c>
      <c r="AH461" s="327">
        <f t="shared" si="118"/>
        <v>180.67709203629644</v>
      </c>
      <c r="AI461" s="327">
        <f t="shared" si="118"/>
        <v>180.67709203629644</v>
      </c>
      <c r="AJ461" s="327">
        <f t="shared" si="115"/>
        <v>108.40625522177783</v>
      </c>
      <c r="AK461" s="1336" t="s">
        <v>1596</v>
      </c>
      <c r="AL461" s="89" t="s">
        <v>1596</v>
      </c>
      <c r="AM461" s="1336" t="s">
        <v>1596</v>
      </c>
      <c r="AN461" s="327">
        <f t="shared" si="119"/>
        <v>32810.959913791427</v>
      </c>
      <c r="AO461" s="327">
        <f t="shared" si="114"/>
        <v>17453.407090706227</v>
      </c>
      <c r="AP461" s="327">
        <f t="shared" si="114"/>
        <v>722.70836814518577</v>
      </c>
      <c r="AQ461" s="327">
        <f t="shared" si="114"/>
        <v>7263.2190998591141</v>
      </c>
      <c r="AR461" s="327">
        <f t="shared" si="114"/>
        <v>0</v>
      </c>
      <c r="AS461" s="327">
        <f t="shared" si="114"/>
        <v>5239.6356690525963</v>
      </c>
      <c r="AT461" s="327">
        <f t="shared" si="114"/>
        <v>72.27083681451856</v>
      </c>
      <c r="AU461" s="327">
        <f t="shared" si="114"/>
        <v>108.40625522177783</v>
      </c>
      <c r="AV461" s="327">
        <f t="shared" si="114"/>
        <v>72.27083681451856</v>
      </c>
      <c r="AW461" s="327">
        <f t="shared" si="114"/>
        <v>144.54167362903712</v>
      </c>
      <c r="AX461" s="327">
        <f t="shared" si="114"/>
        <v>433.6250208871113</v>
      </c>
      <c r="AY461" s="327">
        <f t="shared" si="114"/>
        <v>108.40625522177783</v>
      </c>
      <c r="AZ461" s="327">
        <f t="shared" si="114"/>
        <v>108.40625522177783</v>
      </c>
      <c r="BA461" s="327">
        <f t="shared" si="114"/>
        <v>72.27083681451856</v>
      </c>
      <c r="BB461" s="327">
        <f t="shared" si="114"/>
        <v>36.13541840725928</v>
      </c>
      <c r="BC461" s="327">
        <f t="shared" si="120"/>
        <v>505.89585770163001</v>
      </c>
      <c r="BD461" s="327">
        <f t="shared" si="120"/>
        <v>180.67709203629644</v>
      </c>
      <c r="BE461" s="327">
        <f t="shared" si="120"/>
        <v>180.67709203629644</v>
      </c>
      <c r="BF461" s="327">
        <f t="shared" si="116"/>
        <v>108.40625522177783</v>
      </c>
    </row>
    <row r="462" spans="2:58" ht="14.25">
      <c r="B462" s="6" t="s">
        <v>309</v>
      </c>
      <c r="C462" s="1845" t="s">
        <v>187</v>
      </c>
      <c r="D462" s="1911" t="s">
        <v>338</v>
      </c>
      <c r="E462" s="1912" t="s">
        <v>25</v>
      </c>
      <c r="F462" s="1572" t="s">
        <v>16</v>
      </c>
      <c r="G462" s="1924">
        <v>17.63</v>
      </c>
      <c r="H462" s="1897">
        <v>2601.2800000000002</v>
      </c>
      <c r="I462" s="1849">
        <v>2601.2800000000002</v>
      </c>
      <c r="J462" s="1850">
        <v>2601.2800000000002</v>
      </c>
      <c r="K462" s="1851">
        <v>9.08</v>
      </c>
      <c r="R462" s="327">
        <f t="shared" si="117"/>
        <v>23619.6224</v>
      </c>
      <c r="S462" s="327">
        <f t="shared" si="113"/>
        <v>12564.182399999996</v>
      </c>
      <c r="T462" s="327">
        <f t="shared" si="113"/>
        <v>520.25600000000009</v>
      </c>
      <c r="U462" s="327">
        <f t="shared" si="113"/>
        <v>5228.572799999999</v>
      </c>
      <c r="V462" s="327">
        <f t="shared" si="113"/>
        <v>0</v>
      </c>
      <c r="W462" s="327">
        <f t="shared" si="113"/>
        <v>3771.8560000000007</v>
      </c>
      <c r="X462" s="327">
        <f t="shared" si="113"/>
        <v>52.025600000000004</v>
      </c>
      <c r="Y462" s="327">
        <f t="shared" si="113"/>
        <v>78.038399999999996</v>
      </c>
      <c r="Z462" s="327">
        <f t="shared" si="113"/>
        <v>52.025600000000004</v>
      </c>
      <c r="AA462" s="327">
        <f t="shared" si="113"/>
        <v>104.05120000000001</v>
      </c>
      <c r="AB462" s="327">
        <f t="shared" si="113"/>
        <v>312.15359999999998</v>
      </c>
      <c r="AC462" s="327">
        <f t="shared" si="113"/>
        <v>78.038399999999996</v>
      </c>
      <c r="AD462" s="327">
        <f t="shared" si="113"/>
        <v>78.038399999999996</v>
      </c>
      <c r="AE462" s="327">
        <f t="shared" si="113"/>
        <v>52.025600000000004</v>
      </c>
      <c r="AF462" s="327">
        <f t="shared" si="113"/>
        <v>26.012800000000002</v>
      </c>
      <c r="AG462" s="327">
        <f t="shared" si="118"/>
        <v>364.17920000000004</v>
      </c>
      <c r="AH462" s="327">
        <f t="shared" si="118"/>
        <v>130.06400000000002</v>
      </c>
      <c r="AI462" s="327">
        <f t="shared" si="118"/>
        <v>130.06400000000002</v>
      </c>
      <c r="AJ462" s="327">
        <f t="shared" si="115"/>
        <v>78.038399999999996</v>
      </c>
      <c r="AK462" s="1336" t="s">
        <v>1596</v>
      </c>
      <c r="AL462" s="89" t="s">
        <v>1596</v>
      </c>
      <c r="AM462" s="1336" t="s">
        <v>1596</v>
      </c>
      <c r="AN462" s="327">
        <f t="shared" si="119"/>
        <v>23619.6224</v>
      </c>
      <c r="AO462" s="327">
        <f t="shared" si="114"/>
        <v>12564.182399999996</v>
      </c>
      <c r="AP462" s="327">
        <f t="shared" si="114"/>
        <v>520.25600000000009</v>
      </c>
      <c r="AQ462" s="327">
        <f t="shared" si="114"/>
        <v>5228.572799999999</v>
      </c>
      <c r="AR462" s="327">
        <f t="shared" si="114"/>
        <v>0</v>
      </c>
      <c r="AS462" s="327">
        <f t="shared" si="114"/>
        <v>3771.8560000000007</v>
      </c>
      <c r="AT462" s="327">
        <f t="shared" si="114"/>
        <v>52.025600000000004</v>
      </c>
      <c r="AU462" s="327">
        <f t="shared" si="114"/>
        <v>78.038399999999996</v>
      </c>
      <c r="AV462" s="327">
        <f t="shared" si="114"/>
        <v>52.025600000000004</v>
      </c>
      <c r="AW462" s="327">
        <f t="shared" si="114"/>
        <v>104.05120000000001</v>
      </c>
      <c r="AX462" s="327">
        <f t="shared" si="114"/>
        <v>312.15359999999998</v>
      </c>
      <c r="AY462" s="327">
        <f t="shared" si="114"/>
        <v>78.038399999999996</v>
      </c>
      <c r="AZ462" s="327">
        <f t="shared" si="114"/>
        <v>78.038399999999996</v>
      </c>
      <c r="BA462" s="327">
        <f t="shared" si="114"/>
        <v>52.025600000000004</v>
      </c>
      <c r="BB462" s="327">
        <f t="shared" si="114"/>
        <v>26.012800000000002</v>
      </c>
      <c r="BC462" s="327">
        <f t="shared" si="120"/>
        <v>364.17920000000004</v>
      </c>
      <c r="BD462" s="327">
        <f t="shared" si="120"/>
        <v>130.06400000000002</v>
      </c>
      <c r="BE462" s="327">
        <f t="shared" si="120"/>
        <v>130.06400000000002</v>
      </c>
      <c r="BF462" s="327">
        <f t="shared" si="116"/>
        <v>78.038399999999996</v>
      </c>
    </row>
    <row r="463" spans="2:58" ht="14.25">
      <c r="B463" s="6" t="s">
        <v>309</v>
      </c>
      <c r="C463" s="1845" t="s">
        <v>187</v>
      </c>
      <c r="D463" s="1911" t="s">
        <v>188</v>
      </c>
      <c r="E463" s="1912" t="s">
        <v>25</v>
      </c>
      <c r="F463" s="1572" t="s">
        <v>16</v>
      </c>
      <c r="G463" s="1924">
        <v>17.55</v>
      </c>
      <c r="H463" s="1897">
        <v>4992.6793780460494</v>
      </c>
      <c r="I463" s="1849">
        <v>4992.6793780460494</v>
      </c>
      <c r="J463" s="1850">
        <v>4992.6793780460494</v>
      </c>
      <c r="K463" s="1851">
        <v>9.08</v>
      </c>
      <c r="R463" s="327">
        <f t="shared" si="117"/>
        <v>45333.528752658131</v>
      </c>
      <c r="S463" s="327">
        <f t="shared" si="113"/>
        <v>24114.641395962411</v>
      </c>
      <c r="T463" s="327">
        <f t="shared" si="113"/>
        <v>998.53587560921017</v>
      </c>
      <c r="U463" s="327">
        <f t="shared" si="113"/>
        <v>10035.285549872558</v>
      </c>
      <c r="V463" s="327">
        <f t="shared" si="113"/>
        <v>0</v>
      </c>
      <c r="W463" s="327">
        <f t="shared" si="113"/>
        <v>7239.3850981667729</v>
      </c>
      <c r="X463" s="327">
        <f t="shared" si="113"/>
        <v>99.853587560921</v>
      </c>
      <c r="Y463" s="327">
        <f t="shared" si="113"/>
        <v>149.78038134138149</v>
      </c>
      <c r="Z463" s="327">
        <f t="shared" si="113"/>
        <v>99.853587560921</v>
      </c>
      <c r="AA463" s="327">
        <f t="shared" si="113"/>
        <v>199.707175121842</v>
      </c>
      <c r="AB463" s="327">
        <f t="shared" si="113"/>
        <v>599.12152536552594</v>
      </c>
      <c r="AC463" s="327">
        <f t="shared" si="113"/>
        <v>149.78038134138149</v>
      </c>
      <c r="AD463" s="327">
        <f t="shared" si="113"/>
        <v>149.78038134138149</v>
      </c>
      <c r="AE463" s="327">
        <f t="shared" si="113"/>
        <v>99.853587560921</v>
      </c>
      <c r="AF463" s="327">
        <f t="shared" si="113"/>
        <v>49.9267937804605</v>
      </c>
      <c r="AG463" s="327">
        <f t="shared" si="118"/>
        <v>698.97511292644708</v>
      </c>
      <c r="AH463" s="327">
        <f t="shared" si="118"/>
        <v>249.63396890230254</v>
      </c>
      <c r="AI463" s="327">
        <f t="shared" si="118"/>
        <v>249.63396890230254</v>
      </c>
      <c r="AJ463" s="327">
        <f t="shared" si="115"/>
        <v>149.78038134138149</v>
      </c>
      <c r="AK463" s="1336" t="s">
        <v>1596</v>
      </c>
      <c r="AL463" s="89" t="s">
        <v>1596</v>
      </c>
      <c r="AM463" s="1336" t="s">
        <v>1596</v>
      </c>
      <c r="AN463" s="327">
        <f t="shared" si="119"/>
        <v>45333.528752658131</v>
      </c>
      <c r="AO463" s="327">
        <f t="shared" si="114"/>
        <v>24114.641395962411</v>
      </c>
      <c r="AP463" s="327">
        <f t="shared" si="114"/>
        <v>998.53587560921017</v>
      </c>
      <c r="AQ463" s="327">
        <f t="shared" si="114"/>
        <v>10035.285549872558</v>
      </c>
      <c r="AR463" s="327">
        <f t="shared" si="114"/>
        <v>0</v>
      </c>
      <c r="AS463" s="327">
        <f t="shared" si="114"/>
        <v>7239.3850981667729</v>
      </c>
      <c r="AT463" s="327">
        <f t="shared" si="114"/>
        <v>99.853587560921</v>
      </c>
      <c r="AU463" s="327">
        <f t="shared" si="114"/>
        <v>149.78038134138149</v>
      </c>
      <c r="AV463" s="327">
        <f t="shared" si="114"/>
        <v>99.853587560921</v>
      </c>
      <c r="AW463" s="327">
        <f t="shared" si="114"/>
        <v>199.707175121842</v>
      </c>
      <c r="AX463" s="327">
        <f t="shared" si="114"/>
        <v>599.12152536552594</v>
      </c>
      <c r="AY463" s="327">
        <f t="shared" si="114"/>
        <v>149.78038134138149</v>
      </c>
      <c r="AZ463" s="327">
        <f t="shared" si="114"/>
        <v>149.78038134138149</v>
      </c>
      <c r="BA463" s="327">
        <f t="shared" si="114"/>
        <v>99.853587560921</v>
      </c>
      <c r="BB463" s="327">
        <f t="shared" si="114"/>
        <v>49.9267937804605</v>
      </c>
      <c r="BC463" s="327">
        <f t="shared" si="120"/>
        <v>698.97511292644708</v>
      </c>
      <c r="BD463" s="327">
        <f t="shared" si="120"/>
        <v>249.63396890230254</v>
      </c>
      <c r="BE463" s="327">
        <f t="shared" si="120"/>
        <v>249.63396890230254</v>
      </c>
      <c r="BF463" s="327">
        <f t="shared" si="116"/>
        <v>149.78038134138149</v>
      </c>
    </row>
    <row r="464" spans="2:58" ht="14.25">
      <c r="B464" s="6" t="s">
        <v>309</v>
      </c>
      <c r="C464" s="1845" t="s">
        <v>187</v>
      </c>
      <c r="D464" s="1911" t="s">
        <v>339</v>
      </c>
      <c r="E464" s="1912" t="s">
        <v>25</v>
      </c>
      <c r="F464" s="1572" t="s">
        <v>16</v>
      </c>
      <c r="G464" s="1924">
        <v>17.63</v>
      </c>
      <c r="H464" s="1897">
        <v>1215.6552734375</v>
      </c>
      <c r="I464" s="1849">
        <v>1215.6552734375</v>
      </c>
      <c r="J464" s="1850">
        <v>1215.6552734375</v>
      </c>
      <c r="K464" s="1851">
        <v>9.08</v>
      </c>
      <c r="R464" s="327">
        <f t="shared" si="117"/>
        <v>11038.1498828125</v>
      </c>
      <c r="S464" s="327">
        <f t="shared" si="113"/>
        <v>5871.6149707031236</v>
      </c>
      <c r="T464" s="327">
        <f t="shared" si="113"/>
        <v>243.13105468750007</v>
      </c>
      <c r="U464" s="327">
        <f t="shared" si="113"/>
        <v>2443.4670996093746</v>
      </c>
      <c r="V464" s="327">
        <f t="shared" si="113"/>
        <v>0</v>
      </c>
      <c r="W464" s="327">
        <f t="shared" si="113"/>
        <v>1762.7001464843752</v>
      </c>
      <c r="X464" s="327">
        <f t="shared" si="113"/>
        <v>24.313105468750003</v>
      </c>
      <c r="Y464" s="327">
        <f t="shared" si="113"/>
        <v>36.469658203125</v>
      </c>
      <c r="Z464" s="327">
        <f t="shared" si="113"/>
        <v>24.313105468750003</v>
      </c>
      <c r="AA464" s="327">
        <f t="shared" si="113"/>
        <v>48.626210937500005</v>
      </c>
      <c r="AB464" s="327">
        <f t="shared" si="113"/>
        <v>145.8786328125</v>
      </c>
      <c r="AC464" s="327">
        <f t="shared" si="113"/>
        <v>36.469658203125</v>
      </c>
      <c r="AD464" s="327">
        <f t="shared" si="113"/>
        <v>36.469658203125</v>
      </c>
      <c r="AE464" s="327">
        <f t="shared" si="113"/>
        <v>24.313105468750003</v>
      </c>
      <c r="AF464" s="327">
        <f t="shared" si="113"/>
        <v>12.156552734375001</v>
      </c>
      <c r="AG464" s="327">
        <f t="shared" si="118"/>
        <v>170.19173828125003</v>
      </c>
      <c r="AH464" s="327">
        <f t="shared" si="118"/>
        <v>60.782763671875017</v>
      </c>
      <c r="AI464" s="327">
        <f t="shared" si="118"/>
        <v>60.782763671875017</v>
      </c>
      <c r="AJ464" s="327">
        <f t="shared" si="115"/>
        <v>36.469658203125</v>
      </c>
      <c r="AK464" s="1336" t="s">
        <v>1596</v>
      </c>
      <c r="AL464" s="89" t="s">
        <v>1596</v>
      </c>
      <c r="AM464" s="1336" t="s">
        <v>1596</v>
      </c>
      <c r="AN464" s="327">
        <f t="shared" si="119"/>
        <v>11038.1498828125</v>
      </c>
      <c r="AO464" s="327">
        <f t="shared" si="114"/>
        <v>5871.6149707031236</v>
      </c>
      <c r="AP464" s="327">
        <f t="shared" si="114"/>
        <v>243.13105468750007</v>
      </c>
      <c r="AQ464" s="327">
        <f t="shared" si="114"/>
        <v>2443.4670996093746</v>
      </c>
      <c r="AR464" s="327">
        <f t="shared" si="114"/>
        <v>0</v>
      </c>
      <c r="AS464" s="327">
        <f t="shared" si="114"/>
        <v>1762.7001464843752</v>
      </c>
      <c r="AT464" s="327">
        <f t="shared" si="114"/>
        <v>24.313105468750003</v>
      </c>
      <c r="AU464" s="327">
        <f t="shared" si="114"/>
        <v>36.469658203125</v>
      </c>
      <c r="AV464" s="327">
        <f t="shared" si="114"/>
        <v>24.313105468750003</v>
      </c>
      <c r="AW464" s="327">
        <f t="shared" si="114"/>
        <v>48.626210937500005</v>
      </c>
      <c r="AX464" s="327">
        <f t="shared" si="114"/>
        <v>145.8786328125</v>
      </c>
      <c r="AY464" s="327">
        <f t="shared" si="114"/>
        <v>36.469658203125</v>
      </c>
      <c r="AZ464" s="327">
        <f t="shared" si="114"/>
        <v>36.469658203125</v>
      </c>
      <c r="BA464" s="327">
        <f t="shared" si="114"/>
        <v>24.313105468750003</v>
      </c>
      <c r="BB464" s="327">
        <f t="shared" si="114"/>
        <v>12.156552734375001</v>
      </c>
      <c r="BC464" s="327">
        <f t="shared" si="120"/>
        <v>170.19173828125003</v>
      </c>
      <c r="BD464" s="327">
        <f t="shared" si="120"/>
        <v>60.782763671875017</v>
      </c>
      <c r="BE464" s="327">
        <f t="shared" si="120"/>
        <v>60.782763671875017</v>
      </c>
      <c r="BF464" s="327">
        <f t="shared" si="116"/>
        <v>36.469658203125</v>
      </c>
    </row>
    <row r="465" spans="2:58" ht="14.25">
      <c r="B465" s="6" t="s">
        <v>309</v>
      </c>
      <c r="C465" s="1845" t="s">
        <v>187</v>
      </c>
      <c r="D465" s="1911" t="s">
        <v>340</v>
      </c>
      <c r="E465" s="1912" t="s">
        <v>25</v>
      </c>
      <c r="F465" s="1572" t="s">
        <v>16</v>
      </c>
      <c r="G465" s="1924">
        <v>17.63</v>
      </c>
      <c r="H465" s="1897">
        <v>1771.0165869140626</v>
      </c>
      <c r="I465" s="1849">
        <v>1771.0165869140626</v>
      </c>
      <c r="J465" s="1850">
        <v>1771.0165869140626</v>
      </c>
      <c r="K465" s="1851">
        <v>9.08</v>
      </c>
      <c r="R465" s="327">
        <f t="shared" si="117"/>
        <v>16080.830609179689</v>
      </c>
      <c r="S465" s="327">
        <f t="shared" si="113"/>
        <v>8554.0101147949208</v>
      </c>
      <c r="T465" s="327">
        <f t="shared" si="113"/>
        <v>354.2033173828126</v>
      </c>
      <c r="U465" s="327">
        <f t="shared" si="113"/>
        <v>3559.7433396972656</v>
      </c>
      <c r="V465" s="327">
        <f t="shared" si="113"/>
        <v>0</v>
      </c>
      <c r="W465" s="327">
        <f t="shared" si="113"/>
        <v>2567.9740510253914</v>
      </c>
      <c r="X465" s="327">
        <f t="shared" si="113"/>
        <v>35.420331738281256</v>
      </c>
      <c r="Y465" s="327">
        <f t="shared" si="113"/>
        <v>53.130497607421873</v>
      </c>
      <c r="Z465" s="327">
        <f t="shared" si="113"/>
        <v>35.420331738281256</v>
      </c>
      <c r="AA465" s="327">
        <f t="shared" si="113"/>
        <v>70.840663476562511</v>
      </c>
      <c r="AB465" s="327">
        <f t="shared" si="113"/>
        <v>212.52199042968749</v>
      </c>
      <c r="AC465" s="327">
        <f t="shared" si="113"/>
        <v>53.130497607421873</v>
      </c>
      <c r="AD465" s="327">
        <f t="shared" si="113"/>
        <v>53.130497607421873</v>
      </c>
      <c r="AE465" s="327">
        <f t="shared" si="113"/>
        <v>35.420331738281256</v>
      </c>
      <c r="AF465" s="327">
        <f t="shared" si="113"/>
        <v>17.710165869140628</v>
      </c>
      <c r="AG465" s="327">
        <f t="shared" si="118"/>
        <v>247.9423221679688</v>
      </c>
      <c r="AH465" s="327">
        <f t="shared" si="118"/>
        <v>88.55082934570315</v>
      </c>
      <c r="AI465" s="327">
        <f t="shared" si="118"/>
        <v>88.55082934570315</v>
      </c>
      <c r="AJ465" s="327">
        <f t="shared" si="115"/>
        <v>53.130497607421873</v>
      </c>
      <c r="AK465" s="1336" t="s">
        <v>1596</v>
      </c>
      <c r="AL465" s="89" t="s">
        <v>1596</v>
      </c>
      <c r="AM465" s="1336" t="s">
        <v>1596</v>
      </c>
      <c r="AN465" s="327">
        <f t="shared" si="119"/>
        <v>16080.830609179689</v>
      </c>
      <c r="AO465" s="327">
        <f t="shared" si="114"/>
        <v>8554.0101147949208</v>
      </c>
      <c r="AP465" s="327">
        <f t="shared" si="114"/>
        <v>354.2033173828126</v>
      </c>
      <c r="AQ465" s="327">
        <f t="shared" si="114"/>
        <v>3559.7433396972656</v>
      </c>
      <c r="AR465" s="327">
        <f t="shared" si="114"/>
        <v>0</v>
      </c>
      <c r="AS465" s="327">
        <f t="shared" si="114"/>
        <v>2567.9740510253914</v>
      </c>
      <c r="AT465" s="327">
        <f t="shared" si="114"/>
        <v>35.420331738281256</v>
      </c>
      <c r="AU465" s="327">
        <f t="shared" si="114"/>
        <v>53.130497607421873</v>
      </c>
      <c r="AV465" s="327">
        <f t="shared" si="114"/>
        <v>35.420331738281256</v>
      </c>
      <c r="AW465" s="327">
        <f t="shared" si="114"/>
        <v>70.840663476562511</v>
      </c>
      <c r="AX465" s="327">
        <f t="shared" si="114"/>
        <v>212.52199042968749</v>
      </c>
      <c r="AY465" s="327">
        <f t="shared" si="114"/>
        <v>53.130497607421873</v>
      </c>
      <c r="AZ465" s="327">
        <f t="shared" si="114"/>
        <v>53.130497607421873</v>
      </c>
      <c r="BA465" s="327">
        <f t="shared" si="114"/>
        <v>35.420331738281256</v>
      </c>
      <c r="BB465" s="327">
        <f t="shared" si="114"/>
        <v>17.710165869140628</v>
      </c>
      <c r="BC465" s="327">
        <f t="shared" si="120"/>
        <v>247.9423221679688</v>
      </c>
      <c r="BD465" s="327">
        <f t="shared" si="120"/>
        <v>88.55082934570315</v>
      </c>
      <c r="BE465" s="327">
        <f t="shared" si="120"/>
        <v>88.55082934570315</v>
      </c>
      <c r="BF465" s="327">
        <f t="shared" si="116"/>
        <v>53.130497607421873</v>
      </c>
    </row>
    <row r="466" spans="2:58" ht="14.25">
      <c r="B466" s="6" t="s">
        <v>309</v>
      </c>
      <c r="C466" s="1845" t="s">
        <v>187</v>
      </c>
      <c r="D466" s="1911" t="s">
        <v>189</v>
      </c>
      <c r="E466" s="1912" t="s">
        <v>25</v>
      </c>
      <c r="F466" s="1572" t="s">
        <v>16</v>
      </c>
      <c r="G466" s="1924">
        <v>17.43</v>
      </c>
      <c r="H466" s="1897">
        <v>16232.707487636004</v>
      </c>
      <c r="I466" s="1849">
        <v>16232.707487636004</v>
      </c>
      <c r="J466" s="1850">
        <v>16232.707487636004</v>
      </c>
      <c r="K466" s="1851">
        <v>9.08</v>
      </c>
      <c r="R466" s="327">
        <f t="shared" si="117"/>
        <v>147392.98398773491</v>
      </c>
      <c r="S466" s="327">
        <f t="shared" si="113"/>
        <v>78403.977165281874</v>
      </c>
      <c r="T466" s="327">
        <f t="shared" si="113"/>
        <v>3246.5414975272015</v>
      </c>
      <c r="U466" s="327">
        <f t="shared" si="113"/>
        <v>32627.742050148365</v>
      </c>
      <c r="V466" s="327">
        <f t="shared" si="113"/>
        <v>0</v>
      </c>
      <c r="W466" s="327">
        <f t="shared" si="113"/>
        <v>23537.425857072209</v>
      </c>
      <c r="X466" s="327">
        <f t="shared" si="113"/>
        <v>324.65414975272012</v>
      </c>
      <c r="Y466" s="327">
        <f t="shared" si="113"/>
        <v>486.98122462908009</v>
      </c>
      <c r="Z466" s="327">
        <f t="shared" si="113"/>
        <v>324.65414975272012</v>
      </c>
      <c r="AA466" s="327">
        <f t="shared" si="113"/>
        <v>649.30829950544023</v>
      </c>
      <c r="AB466" s="327">
        <f t="shared" si="113"/>
        <v>1947.9248985163204</v>
      </c>
      <c r="AC466" s="327">
        <f t="shared" si="113"/>
        <v>486.98122462908009</v>
      </c>
      <c r="AD466" s="327">
        <f t="shared" si="113"/>
        <v>486.98122462908009</v>
      </c>
      <c r="AE466" s="327">
        <f t="shared" si="113"/>
        <v>324.65414975272012</v>
      </c>
      <c r="AF466" s="327">
        <f t="shared" si="113"/>
        <v>162.32707487636006</v>
      </c>
      <c r="AG466" s="327">
        <f t="shared" si="118"/>
        <v>2272.5790482690409</v>
      </c>
      <c r="AH466" s="327">
        <f t="shared" si="118"/>
        <v>811.63537438180037</v>
      </c>
      <c r="AI466" s="327">
        <f t="shared" si="118"/>
        <v>811.63537438180037</v>
      </c>
      <c r="AJ466" s="327">
        <f t="shared" si="115"/>
        <v>486.98122462908009</v>
      </c>
      <c r="AK466" s="1336" t="s">
        <v>1596</v>
      </c>
      <c r="AL466" s="89" t="s">
        <v>1596</v>
      </c>
      <c r="AM466" s="1336" t="s">
        <v>1596</v>
      </c>
      <c r="AN466" s="327">
        <f t="shared" si="119"/>
        <v>147392.98398773491</v>
      </c>
      <c r="AO466" s="327">
        <f t="shared" si="114"/>
        <v>78403.977165281874</v>
      </c>
      <c r="AP466" s="327">
        <f t="shared" si="114"/>
        <v>3246.5414975272015</v>
      </c>
      <c r="AQ466" s="327">
        <f t="shared" si="114"/>
        <v>32627.742050148365</v>
      </c>
      <c r="AR466" s="327">
        <f t="shared" si="114"/>
        <v>0</v>
      </c>
      <c r="AS466" s="327">
        <f t="shared" si="114"/>
        <v>23537.425857072209</v>
      </c>
      <c r="AT466" s="327">
        <f t="shared" si="114"/>
        <v>324.65414975272012</v>
      </c>
      <c r="AU466" s="327">
        <f t="shared" si="114"/>
        <v>486.98122462908009</v>
      </c>
      <c r="AV466" s="327">
        <f t="shared" si="114"/>
        <v>324.65414975272012</v>
      </c>
      <c r="AW466" s="327">
        <f t="shared" si="114"/>
        <v>649.30829950544023</v>
      </c>
      <c r="AX466" s="327">
        <f t="shared" si="114"/>
        <v>1947.9248985163204</v>
      </c>
      <c r="AY466" s="327">
        <f t="shared" si="114"/>
        <v>486.98122462908009</v>
      </c>
      <c r="AZ466" s="327">
        <f t="shared" si="114"/>
        <v>486.98122462908009</v>
      </c>
      <c r="BA466" s="327">
        <f t="shared" si="114"/>
        <v>324.65414975272012</v>
      </c>
      <c r="BB466" s="327">
        <f t="shared" si="114"/>
        <v>162.32707487636006</v>
      </c>
      <c r="BC466" s="327">
        <f t="shared" si="120"/>
        <v>2272.5790482690409</v>
      </c>
      <c r="BD466" s="327">
        <f t="shared" si="120"/>
        <v>811.63537438180037</v>
      </c>
      <c r="BE466" s="327">
        <f t="shared" si="120"/>
        <v>811.63537438180037</v>
      </c>
      <c r="BF466" s="327">
        <f t="shared" si="116"/>
        <v>486.98122462908009</v>
      </c>
    </row>
    <row r="467" spans="2:58" ht="14.25">
      <c r="B467" s="6" t="s">
        <v>309</v>
      </c>
      <c r="C467" s="1845" t="s">
        <v>187</v>
      </c>
      <c r="D467" s="1846" t="s">
        <v>341</v>
      </c>
      <c r="E467" s="1845" t="s">
        <v>25</v>
      </c>
      <c r="F467" s="1566" t="s">
        <v>16</v>
      </c>
      <c r="G467" s="1924">
        <v>17.55</v>
      </c>
      <c r="H467" s="1897">
        <v>5851.9789735076902</v>
      </c>
      <c r="I467" s="1849">
        <v>5851.9789735076902</v>
      </c>
      <c r="J467" s="1850">
        <v>5851.9789735076902</v>
      </c>
      <c r="K467" s="1860">
        <v>9.08</v>
      </c>
      <c r="R467" s="327">
        <f t="shared" si="117"/>
        <v>53135.969079449824</v>
      </c>
      <c r="S467" s="327">
        <f t="shared" si="113"/>
        <v>28265.058442042133</v>
      </c>
      <c r="T467" s="327">
        <f t="shared" si="113"/>
        <v>1170.3957947015383</v>
      </c>
      <c r="U467" s="327">
        <f t="shared" si="113"/>
        <v>11762.477736750456</v>
      </c>
      <c r="V467" s="327">
        <f t="shared" si="113"/>
        <v>0</v>
      </c>
      <c r="W467" s="327">
        <f t="shared" si="113"/>
        <v>8485.3695115861519</v>
      </c>
      <c r="X467" s="327">
        <f t="shared" si="113"/>
        <v>117.03957947015381</v>
      </c>
      <c r="Y467" s="327">
        <f t="shared" si="113"/>
        <v>175.55936920523067</v>
      </c>
      <c r="Z467" s="327">
        <f t="shared" si="113"/>
        <v>117.03957947015381</v>
      </c>
      <c r="AA467" s="327">
        <f t="shared" si="113"/>
        <v>234.07915894030762</v>
      </c>
      <c r="AB467" s="327">
        <f t="shared" si="113"/>
        <v>702.23747682092267</v>
      </c>
      <c r="AC467" s="327">
        <f t="shared" si="113"/>
        <v>175.55936920523067</v>
      </c>
      <c r="AD467" s="327">
        <f t="shared" si="113"/>
        <v>175.55936920523067</v>
      </c>
      <c r="AE467" s="327">
        <f t="shared" si="113"/>
        <v>117.03957947015381</v>
      </c>
      <c r="AF467" s="327">
        <f t="shared" si="113"/>
        <v>58.519789735076905</v>
      </c>
      <c r="AG467" s="327">
        <f t="shared" si="118"/>
        <v>819.27705629107663</v>
      </c>
      <c r="AH467" s="327">
        <f t="shared" si="118"/>
        <v>292.59894867538458</v>
      </c>
      <c r="AI467" s="327">
        <f t="shared" si="118"/>
        <v>292.59894867538458</v>
      </c>
      <c r="AJ467" s="327">
        <f t="shared" si="115"/>
        <v>175.55936920523067</v>
      </c>
      <c r="AK467" s="1336" t="s">
        <v>1596</v>
      </c>
      <c r="AL467" s="89" t="s">
        <v>1596</v>
      </c>
      <c r="AM467" s="1336" t="s">
        <v>1596</v>
      </c>
      <c r="AN467" s="327">
        <f t="shared" si="119"/>
        <v>53135.969079449824</v>
      </c>
      <c r="AO467" s="327">
        <f t="shared" si="114"/>
        <v>28265.058442042133</v>
      </c>
      <c r="AP467" s="327">
        <f t="shared" si="114"/>
        <v>1170.3957947015383</v>
      </c>
      <c r="AQ467" s="327">
        <f t="shared" si="114"/>
        <v>11762.477736750456</v>
      </c>
      <c r="AR467" s="327">
        <f t="shared" si="114"/>
        <v>0</v>
      </c>
      <c r="AS467" s="327">
        <f t="shared" si="114"/>
        <v>8485.3695115861519</v>
      </c>
      <c r="AT467" s="327">
        <f t="shared" si="114"/>
        <v>117.03957947015381</v>
      </c>
      <c r="AU467" s="327">
        <f t="shared" si="114"/>
        <v>175.55936920523067</v>
      </c>
      <c r="AV467" s="327">
        <f t="shared" si="114"/>
        <v>117.03957947015381</v>
      </c>
      <c r="AW467" s="327">
        <f t="shared" si="114"/>
        <v>234.07915894030762</v>
      </c>
      <c r="AX467" s="327">
        <f t="shared" si="114"/>
        <v>702.23747682092267</v>
      </c>
      <c r="AY467" s="327">
        <f t="shared" si="114"/>
        <v>175.55936920523067</v>
      </c>
      <c r="AZ467" s="327">
        <f t="shared" si="114"/>
        <v>175.55936920523067</v>
      </c>
      <c r="BA467" s="327">
        <f t="shared" si="114"/>
        <v>117.03957947015381</v>
      </c>
      <c r="BB467" s="327">
        <f t="shared" si="114"/>
        <v>58.519789735076905</v>
      </c>
      <c r="BC467" s="327">
        <f t="shared" si="120"/>
        <v>819.27705629107663</v>
      </c>
      <c r="BD467" s="327">
        <f t="shared" si="120"/>
        <v>292.59894867538458</v>
      </c>
      <c r="BE467" s="327">
        <f t="shared" si="120"/>
        <v>292.59894867538458</v>
      </c>
      <c r="BF467" s="327">
        <f t="shared" si="116"/>
        <v>175.55936920523067</v>
      </c>
    </row>
    <row r="468" spans="2:58" ht="14.25">
      <c r="B468" s="6" t="s">
        <v>309</v>
      </c>
      <c r="C468" s="1845" t="s">
        <v>187</v>
      </c>
      <c r="D468" s="1846" t="s">
        <v>342</v>
      </c>
      <c r="E468" s="1845" t="s">
        <v>25</v>
      </c>
      <c r="F468" s="1566" t="s">
        <v>16</v>
      </c>
      <c r="G468" s="1865">
        <v>17.63</v>
      </c>
      <c r="H468" s="1896">
        <v>1226.8654577570169</v>
      </c>
      <c r="I468" s="1849">
        <v>1226.8654577570169</v>
      </c>
      <c r="J468" s="1850">
        <v>1226.8654577570169</v>
      </c>
      <c r="K468" s="1860">
        <v>9.08</v>
      </c>
      <c r="R468" s="327">
        <f t="shared" si="117"/>
        <v>11139.938356433713</v>
      </c>
      <c r="S468" s="327">
        <f t="shared" si="113"/>
        <v>5925.7601609663898</v>
      </c>
      <c r="T468" s="327">
        <f t="shared" si="113"/>
        <v>245.37309155140343</v>
      </c>
      <c r="U468" s="327">
        <f t="shared" si="113"/>
        <v>2465.9995700916038</v>
      </c>
      <c r="V468" s="327">
        <f t="shared" si="113"/>
        <v>0</v>
      </c>
      <c r="W468" s="327">
        <f t="shared" si="113"/>
        <v>1778.9549137476747</v>
      </c>
      <c r="X468" s="327">
        <f t="shared" si="113"/>
        <v>24.537309155140338</v>
      </c>
      <c r="Y468" s="327">
        <f t="shared" si="113"/>
        <v>36.805963732710502</v>
      </c>
      <c r="Z468" s="327">
        <f t="shared" si="113"/>
        <v>24.537309155140338</v>
      </c>
      <c r="AA468" s="327">
        <f t="shared" si="113"/>
        <v>49.074618310280677</v>
      </c>
      <c r="AB468" s="327">
        <f t="shared" si="113"/>
        <v>147.22385493084201</v>
      </c>
      <c r="AC468" s="327">
        <f t="shared" si="113"/>
        <v>36.805963732710502</v>
      </c>
      <c r="AD468" s="327">
        <f t="shared" si="113"/>
        <v>36.805963732710502</v>
      </c>
      <c r="AE468" s="327">
        <f t="shared" si="113"/>
        <v>24.537309155140338</v>
      </c>
      <c r="AF468" s="327">
        <f t="shared" si="113"/>
        <v>12.268654577570169</v>
      </c>
      <c r="AG468" s="327">
        <f t="shared" si="118"/>
        <v>171.76116408598239</v>
      </c>
      <c r="AH468" s="327">
        <f t="shared" si="118"/>
        <v>61.343272887850858</v>
      </c>
      <c r="AI468" s="327">
        <f t="shared" si="118"/>
        <v>61.343272887850858</v>
      </c>
      <c r="AJ468" s="327">
        <f t="shared" si="115"/>
        <v>36.805963732710502</v>
      </c>
      <c r="AK468" s="1336" t="s">
        <v>1596</v>
      </c>
      <c r="AL468" s="89" t="s">
        <v>1596</v>
      </c>
      <c r="AM468" s="1336" t="s">
        <v>1596</v>
      </c>
      <c r="AN468" s="327">
        <f t="shared" si="119"/>
        <v>11139.938356433713</v>
      </c>
      <c r="AO468" s="327">
        <f t="shared" si="114"/>
        <v>5925.7601609663898</v>
      </c>
      <c r="AP468" s="327">
        <f t="shared" si="114"/>
        <v>245.37309155140343</v>
      </c>
      <c r="AQ468" s="327">
        <f t="shared" si="114"/>
        <v>2465.9995700916038</v>
      </c>
      <c r="AR468" s="327">
        <f t="shared" si="114"/>
        <v>0</v>
      </c>
      <c r="AS468" s="327">
        <f t="shared" si="114"/>
        <v>1778.9549137476747</v>
      </c>
      <c r="AT468" s="327">
        <f t="shared" si="114"/>
        <v>24.537309155140338</v>
      </c>
      <c r="AU468" s="327">
        <f t="shared" si="114"/>
        <v>36.805963732710502</v>
      </c>
      <c r="AV468" s="327">
        <f t="shared" si="114"/>
        <v>24.537309155140338</v>
      </c>
      <c r="AW468" s="327">
        <f t="shared" si="114"/>
        <v>49.074618310280677</v>
      </c>
      <c r="AX468" s="327">
        <f t="shared" si="114"/>
        <v>147.22385493084201</v>
      </c>
      <c r="AY468" s="327">
        <f t="shared" si="114"/>
        <v>36.805963732710502</v>
      </c>
      <c r="AZ468" s="327">
        <f t="shared" si="114"/>
        <v>36.805963732710502</v>
      </c>
      <c r="BA468" s="327">
        <f t="shared" si="114"/>
        <v>24.537309155140338</v>
      </c>
      <c r="BB468" s="327">
        <f t="shared" si="114"/>
        <v>12.268654577570169</v>
      </c>
      <c r="BC468" s="327">
        <f t="shared" si="120"/>
        <v>171.76116408598239</v>
      </c>
      <c r="BD468" s="327">
        <f t="shared" si="120"/>
        <v>61.343272887850858</v>
      </c>
      <c r="BE468" s="327">
        <f t="shared" si="120"/>
        <v>61.343272887850858</v>
      </c>
      <c r="BF468" s="327">
        <f t="shared" si="116"/>
        <v>36.805963732710502</v>
      </c>
    </row>
    <row r="469" spans="2:58" ht="14.25">
      <c r="B469" s="14" t="s">
        <v>309</v>
      </c>
      <c r="C469" s="1852" t="s">
        <v>187</v>
      </c>
      <c r="D469" s="1846" t="s">
        <v>343</v>
      </c>
      <c r="E469" s="1852" t="s">
        <v>25</v>
      </c>
      <c r="F469" s="1566" t="s">
        <v>16</v>
      </c>
      <c r="G469" s="1852">
        <v>17.39</v>
      </c>
      <c r="H469" s="1945">
        <v>1283.3999586</v>
      </c>
      <c r="I469" s="1945">
        <v>1283.3999586</v>
      </c>
      <c r="J469" s="1945">
        <v>1283.3999586</v>
      </c>
      <c r="K469" s="1894">
        <v>9.08</v>
      </c>
      <c r="R469" s="327">
        <f t="shared" si="117"/>
        <v>11653.271624088</v>
      </c>
      <c r="S469" s="327">
        <f t="shared" si="113"/>
        <v>6198.8218000379984</v>
      </c>
      <c r="T469" s="327">
        <f t="shared" si="113"/>
        <v>256.67999172000003</v>
      </c>
      <c r="U469" s="327">
        <f t="shared" si="113"/>
        <v>2579.6339167859996</v>
      </c>
      <c r="V469" s="327">
        <f t="shared" si="113"/>
        <v>0</v>
      </c>
      <c r="W469" s="327">
        <f t="shared" si="113"/>
        <v>1860.9299399700003</v>
      </c>
      <c r="X469" s="327">
        <f t="shared" si="113"/>
        <v>25.667999172000002</v>
      </c>
      <c r="Y469" s="327">
        <f t="shared" si="113"/>
        <v>38.501998757999999</v>
      </c>
      <c r="Z469" s="327">
        <f t="shared" si="113"/>
        <v>25.667999172000002</v>
      </c>
      <c r="AA469" s="327">
        <f t="shared" si="113"/>
        <v>51.335998344000004</v>
      </c>
      <c r="AB469" s="327">
        <f t="shared" si="113"/>
        <v>154.007995032</v>
      </c>
      <c r="AC469" s="327">
        <f t="shared" si="113"/>
        <v>38.501998757999999</v>
      </c>
      <c r="AD469" s="327">
        <f t="shared" si="113"/>
        <v>38.501998757999999</v>
      </c>
      <c r="AE469" s="327">
        <f t="shared" si="113"/>
        <v>25.667999172000002</v>
      </c>
      <c r="AF469" s="327">
        <f t="shared" si="113"/>
        <v>12.833999586000001</v>
      </c>
      <c r="AG469" s="327">
        <f t="shared" si="118"/>
        <v>179.67599420400003</v>
      </c>
      <c r="AH469" s="327">
        <f t="shared" si="118"/>
        <v>64.169997930000008</v>
      </c>
      <c r="AI469" s="327">
        <f t="shared" si="118"/>
        <v>64.169997930000008</v>
      </c>
      <c r="AJ469" s="327">
        <f t="shared" si="115"/>
        <v>38.501998757999999</v>
      </c>
      <c r="AK469" s="1336" t="s">
        <v>1596</v>
      </c>
      <c r="AL469" s="89" t="s">
        <v>1596</v>
      </c>
      <c r="AM469" s="1336" t="s">
        <v>1596</v>
      </c>
      <c r="AN469" s="327">
        <f t="shared" si="119"/>
        <v>11653.271624088</v>
      </c>
      <c r="AO469" s="327">
        <f t="shared" si="114"/>
        <v>6198.8218000379984</v>
      </c>
      <c r="AP469" s="327">
        <f t="shared" si="114"/>
        <v>256.67999172000003</v>
      </c>
      <c r="AQ469" s="327">
        <f t="shared" si="114"/>
        <v>2579.6339167859996</v>
      </c>
      <c r="AR469" s="327">
        <f t="shared" si="114"/>
        <v>0</v>
      </c>
      <c r="AS469" s="327">
        <f t="shared" si="114"/>
        <v>1860.9299399700003</v>
      </c>
      <c r="AT469" s="327">
        <f t="shared" si="114"/>
        <v>25.667999172000002</v>
      </c>
      <c r="AU469" s="327">
        <f t="shared" si="114"/>
        <v>38.501998757999999</v>
      </c>
      <c r="AV469" s="327">
        <f t="shared" si="114"/>
        <v>25.667999172000002</v>
      </c>
      <c r="AW469" s="327">
        <f t="shared" si="114"/>
        <v>51.335998344000004</v>
      </c>
      <c r="AX469" s="327">
        <f t="shared" si="114"/>
        <v>154.007995032</v>
      </c>
      <c r="AY469" s="327">
        <f t="shared" si="114"/>
        <v>38.501998757999999</v>
      </c>
      <c r="AZ469" s="327">
        <f t="shared" si="114"/>
        <v>38.501998757999999</v>
      </c>
      <c r="BA469" s="327">
        <f t="shared" si="114"/>
        <v>25.667999172000002</v>
      </c>
      <c r="BB469" s="327">
        <f t="shared" si="114"/>
        <v>12.833999586000001</v>
      </c>
      <c r="BC469" s="327">
        <f t="shared" si="120"/>
        <v>179.67599420400003</v>
      </c>
      <c r="BD469" s="327">
        <f t="shared" si="120"/>
        <v>64.169997930000008</v>
      </c>
      <c r="BE469" s="327">
        <f t="shared" si="120"/>
        <v>64.169997930000008</v>
      </c>
      <c r="BF469" s="327">
        <f t="shared" si="116"/>
        <v>38.501998757999999</v>
      </c>
    </row>
    <row r="470" spans="2:58" ht="14.25">
      <c r="B470" s="14" t="s">
        <v>309</v>
      </c>
      <c r="C470" s="1852" t="s">
        <v>187</v>
      </c>
      <c r="D470" s="1846" t="s">
        <v>344</v>
      </c>
      <c r="E470" s="1852" t="s">
        <v>25</v>
      </c>
      <c r="F470" s="1566" t="s">
        <v>16</v>
      </c>
      <c r="G470" s="1852">
        <v>17.39</v>
      </c>
      <c r="H470" s="1945">
        <v>8863.7402343600006</v>
      </c>
      <c r="I470" s="1945">
        <v>8863.7402343600006</v>
      </c>
      <c r="J470" s="1945">
        <v>8863.7402343600006</v>
      </c>
      <c r="K470" s="1894">
        <v>9.08</v>
      </c>
      <c r="R470" s="327">
        <f t="shared" si="117"/>
        <v>80482.761327988803</v>
      </c>
      <c r="S470" s="327">
        <f t="shared" si="113"/>
        <v>42811.86533195879</v>
      </c>
      <c r="T470" s="327">
        <f t="shared" si="113"/>
        <v>1772.7480468720005</v>
      </c>
      <c r="U470" s="327">
        <f t="shared" si="113"/>
        <v>17816.117871063598</v>
      </c>
      <c r="V470" s="327">
        <f t="shared" si="113"/>
        <v>0</v>
      </c>
      <c r="W470" s="327">
        <f t="shared" si="113"/>
        <v>12852.423339822002</v>
      </c>
      <c r="X470" s="327">
        <f t="shared" si="113"/>
        <v>177.27480468720003</v>
      </c>
      <c r="Y470" s="327">
        <f t="shared" si="113"/>
        <v>265.9122070308</v>
      </c>
      <c r="Z470" s="327">
        <f t="shared" si="113"/>
        <v>177.27480468720003</v>
      </c>
      <c r="AA470" s="327">
        <f t="shared" si="113"/>
        <v>354.54960937440006</v>
      </c>
      <c r="AB470" s="327">
        <f t="shared" si="113"/>
        <v>1063.6488281232</v>
      </c>
      <c r="AC470" s="327">
        <f t="shared" si="113"/>
        <v>265.9122070308</v>
      </c>
      <c r="AD470" s="327">
        <f t="shared" si="113"/>
        <v>265.9122070308</v>
      </c>
      <c r="AE470" s="327">
        <f t="shared" si="113"/>
        <v>177.27480468720003</v>
      </c>
      <c r="AF470" s="327">
        <f t="shared" si="113"/>
        <v>88.637402343600016</v>
      </c>
      <c r="AG470" s="327">
        <f t="shared" si="118"/>
        <v>1240.9236328104002</v>
      </c>
      <c r="AH470" s="327">
        <f t="shared" si="118"/>
        <v>443.18701171800012</v>
      </c>
      <c r="AI470" s="327">
        <f t="shared" si="118"/>
        <v>443.18701171800012</v>
      </c>
      <c r="AJ470" s="327">
        <f t="shared" si="115"/>
        <v>265.9122070308</v>
      </c>
      <c r="AK470" s="1336" t="s">
        <v>1596</v>
      </c>
      <c r="AL470" s="89" t="s">
        <v>1596</v>
      </c>
      <c r="AM470" s="1336" t="s">
        <v>1596</v>
      </c>
      <c r="AN470" s="327">
        <f t="shared" si="119"/>
        <v>80482.761327988803</v>
      </c>
      <c r="AO470" s="327">
        <f t="shared" si="114"/>
        <v>42811.86533195879</v>
      </c>
      <c r="AP470" s="327">
        <f t="shared" si="114"/>
        <v>1772.7480468720005</v>
      </c>
      <c r="AQ470" s="327">
        <f t="shared" si="114"/>
        <v>17816.117871063598</v>
      </c>
      <c r="AR470" s="327">
        <f t="shared" si="114"/>
        <v>0</v>
      </c>
      <c r="AS470" s="327">
        <f t="shared" si="114"/>
        <v>12852.423339822002</v>
      </c>
      <c r="AT470" s="327">
        <f t="shared" si="114"/>
        <v>177.27480468720003</v>
      </c>
      <c r="AU470" s="327">
        <f t="shared" si="114"/>
        <v>265.9122070308</v>
      </c>
      <c r="AV470" s="327">
        <f t="shared" si="114"/>
        <v>177.27480468720003</v>
      </c>
      <c r="AW470" s="327">
        <f t="shared" si="114"/>
        <v>354.54960937440006</v>
      </c>
      <c r="AX470" s="327">
        <f t="shared" si="114"/>
        <v>1063.6488281232</v>
      </c>
      <c r="AY470" s="327">
        <f t="shared" si="114"/>
        <v>265.9122070308</v>
      </c>
      <c r="AZ470" s="327">
        <f t="shared" si="114"/>
        <v>265.9122070308</v>
      </c>
      <c r="BA470" s="327">
        <f t="shared" si="114"/>
        <v>177.27480468720003</v>
      </c>
      <c r="BB470" s="327">
        <f t="shared" si="114"/>
        <v>88.637402343600016</v>
      </c>
      <c r="BC470" s="327">
        <f t="shared" si="120"/>
        <v>1240.9236328104002</v>
      </c>
      <c r="BD470" s="327">
        <f t="shared" si="120"/>
        <v>443.18701171800012</v>
      </c>
      <c r="BE470" s="327">
        <f t="shared" si="120"/>
        <v>443.18701171800012</v>
      </c>
      <c r="BF470" s="327">
        <f t="shared" si="116"/>
        <v>265.9122070308</v>
      </c>
    </row>
    <row r="471" spans="2:58" ht="14.25">
      <c r="B471" s="14" t="s">
        <v>309</v>
      </c>
      <c r="C471" s="1852" t="s">
        <v>60</v>
      </c>
      <c r="D471" s="1846" t="s">
        <v>109</v>
      </c>
      <c r="E471" s="1852" t="s">
        <v>25</v>
      </c>
      <c r="F471" s="1566" t="s">
        <v>16</v>
      </c>
      <c r="G471" s="1852">
        <v>17.39</v>
      </c>
      <c r="H471" s="2216">
        <v>614.43979772730097</v>
      </c>
      <c r="I471" s="2216">
        <v>614.43979772730097</v>
      </c>
      <c r="J471" s="2216">
        <v>614.43979772730097</v>
      </c>
      <c r="K471" s="1894">
        <v>9.08</v>
      </c>
      <c r="R471" s="327">
        <f t="shared" si="117"/>
        <v>5579.1133633638929</v>
      </c>
      <c r="S471" s="327">
        <f t="shared" si="113"/>
        <v>2967.744223022863</v>
      </c>
      <c r="T471" s="327">
        <f t="shared" si="113"/>
        <v>122.88795954546022</v>
      </c>
      <c r="U471" s="327">
        <f t="shared" si="113"/>
        <v>1235.0239934318747</v>
      </c>
      <c r="V471" s="327">
        <f t="shared" si="113"/>
        <v>0</v>
      </c>
      <c r="W471" s="327">
        <f t="shared" si="113"/>
        <v>890.9377067045865</v>
      </c>
      <c r="X471" s="327">
        <f t="shared" si="113"/>
        <v>12.288795954546021</v>
      </c>
      <c r="Y471" s="327">
        <f t="shared" si="113"/>
        <v>18.433193931819027</v>
      </c>
      <c r="Z471" s="327">
        <f t="shared" si="113"/>
        <v>12.288795954546021</v>
      </c>
      <c r="AA471" s="327">
        <f t="shared" si="113"/>
        <v>24.577591909092042</v>
      </c>
      <c r="AB471" s="327">
        <f t="shared" si="113"/>
        <v>73.732775727276106</v>
      </c>
      <c r="AC471" s="327">
        <f t="shared" si="113"/>
        <v>18.433193931819027</v>
      </c>
      <c r="AD471" s="327">
        <f t="shared" si="113"/>
        <v>18.433193931819027</v>
      </c>
      <c r="AE471" s="327">
        <f t="shared" si="113"/>
        <v>12.288795954546021</v>
      </c>
      <c r="AF471" s="327">
        <f t="shared" si="113"/>
        <v>6.1443979772730106</v>
      </c>
      <c r="AG471" s="327">
        <f t="shared" si="118"/>
        <v>86.021571681822152</v>
      </c>
      <c r="AH471" s="327">
        <f t="shared" si="118"/>
        <v>30.721989886365055</v>
      </c>
      <c r="AI471" s="327">
        <f t="shared" si="118"/>
        <v>30.721989886365055</v>
      </c>
      <c r="AJ471" s="327">
        <f t="shared" si="115"/>
        <v>18.433193931819027</v>
      </c>
      <c r="AK471" s="1336" t="s">
        <v>1596</v>
      </c>
      <c r="AL471" s="89" t="s">
        <v>1596</v>
      </c>
      <c r="AM471" s="1336" t="s">
        <v>1596</v>
      </c>
      <c r="AN471" s="327">
        <f t="shared" si="119"/>
        <v>5579.1133633638929</v>
      </c>
      <c r="AO471" s="327">
        <f t="shared" si="114"/>
        <v>2967.744223022863</v>
      </c>
      <c r="AP471" s="327">
        <f t="shared" si="114"/>
        <v>122.88795954546022</v>
      </c>
      <c r="AQ471" s="327">
        <f t="shared" si="114"/>
        <v>1235.0239934318747</v>
      </c>
      <c r="AR471" s="327">
        <f t="shared" si="114"/>
        <v>0</v>
      </c>
      <c r="AS471" s="327">
        <f t="shared" si="114"/>
        <v>890.9377067045865</v>
      </c>
      <c r="AT471" s="327">
        <f t="shared" si="114"/>
        <v>12.288795954546021</v>
      </c>
      <c r="AU471" s="327">
        <f t="shared" si="114"/>
        <v>18.433193931819027</v>
      </c>
      <c r="AV471" s="327">
        <f t="shared" si="114"/>
        <v>12.288795954546021</v>
      </c>
      <c r="AW471" s="327">
        <f t="shared" si="114"/>
        <v>24.577591909092042</v>
      </c>
      <c r="AX471" s="327">
        <f t="shared" si="114"/>
        <v>73.732775727276106</v>
      </c>
      <c r="AY471" s="327">
        <f t="shared" si="114"/>
        <v>18.433193931819027</v>
      </c>
      <c r="AZ471" s="327">
        <f t="shared" si="114"/>
        <v>18.433193931819027</v>
      </c>
      <c r="BA471" s="327">
        <f t="shared" si="114"/>
        <v>12.288795954546021</v>
      </c>
      <c r="BB471" s="327">
        <f t="shared" si="114"/>
        <v>6.1443979772730106</v>
      </c>
      <c r="BC471" s="327">
        <f t="shared" si="120"/>
        <v>86.021571681822152</v>
      </c>
      <c r="BD471" s="327">
        <f t="shared" si="120"/>
        <v>30.721989886365055</v>
      </c>
      <c r="BE471" s="327">
        <f t="shared" si="120"/>
        <v>30.721989886365055</v>
      </c>
      <c r="BF471" s="327">
        <f t="shared" si="116"/>
        <v>18.433193931819027</v>
      </c>
    </row>
    <row r="472" spans="2:58" ht="14.25">
      <c r="B472" s="14" t="s">
        <v>309</v>
      </c>
      <c r="C472" s="1852" t="s">
        <v>60</v>
      </c>
      <c r="D472" s="1846" t="s">
        <v>108</v>
      </c>
      <c r="E472" s="1852" t="s">
        <v>25</v>
      </c>
      <c r="F472" s="1566" t="s">
        <v>16</v>
      </c>
      <c r="G472" s="1852">
        <v>17.71</v>
      </c>
      <c r="H472" s="2216">
        <v>1770.9060298355751</v>
      </c>
      <c r="I472" s="2216">
        <v>1770.9060298355751</v>
      </c>
      <c r="J472" s="2216">
        <v>1770.9060298355751</v>
      </c>
      <c r="K472" s="1894">
        <v>9.08</v>
      </c>
      <c r="R472" s="327">
        <f t="shared" si="117"/>
        <v>16079.826750907021</v>
      </c>
      <c r="S472" s="327">
        <f t="shared" si="113"/>
        <v>8553.4761241058259</v>
      </c>
      <c r="T472" s="327">
        <f t="shared" si="113"/>
        <v>354.18120596711509</v>
      </c>
      <c r="U472" s="327">
        <f t="shared" si="113"/>
        <v>3559.5211199695054</v>
      </c>
      <c r="V472" s="327">
        <f t="shared" si="113"/>
        <v>0</v>
      </c>
      <c r="W472" s="327">
        <f t="shared" si="113"/>
        <v>2567.813743261584</v>
      </c>
      <c r="X472" s="327">
        <f t="shared" si="113"/>
        <v>35.418120596711503</v>
      </c>
      <c r="Y472" s="327">
        <f t="shared" si="113"/>
        <v>53.127180895067248</v>
      </c>
      <c r="Z472" s="327">
        <f t="shared" si="113"/>
        <v>35.418120596711503</v>
      </c>
      <c r="AA472" s="327">
        <f t="shared" si="113"/>
        <v>70.836241193423007</v>
      </c>
      <c r="AB472" s="327">
        <f t="shared" si="113"/>
        <v>212.50872358026899</v>
      </c>
      <c r="AC472" s="327">
        <f t="shared" si="113"/>
        <v>53.127180895067248</v>
      </c>
      <c r="AD472" s="327">
        <f t="shared" si="113"/>
        <v>53.127180895067248</v>
      </c>
      <c r="AE472" s="327">
        <f t="shared" si="113"/>
        <v>35.418120596711503</v>
      </c>
      <c r="AF472" s="327">
        <f t="shared" si="113"/>
        <v>17.709060298355752</v>
      </c>
      <c r="AG472" s="327">
        <f t="shared" si="118"/>
        <v>247.92684417698052</v>
      </c>
      <c r="AH472" s="327">
        <f t="shared" si="118"/>
        <v>88.545301491778773</v>
      </c>
      <c r="AI472" s="327">
        <f t="shared" si="118"/>
        <v>88.545301491778773</v>
      </c>
      <c r="AJ472" s="327">
        <f t="shared" si="115"/>
        <v>53.127180895067248</v>
      </c>
      <c r="AK472" s="1336" t="s">
        <v>1596</v>
      </c>
      <c r="AL472" s="89" t="s">
        <v>1596</v>
      </c>
      <c r="AM472" s="1336" t="s">
        <v>1596</v>
      </c>
      <c r="AN472" s="327">
        <f t="shared" si="119"/>
        <v>16079.826750907021</v>
      </c>
      <c r="AO472" s="327">
        <f t="shared" si="114"/>
        <v>8553.4761241058259</v>
      </c>
      <c r="AP472" s="327">
        <f t="shared" si="114"/>
        <v>354.18120596711509</v>
      </c>
      <c r="AQ472" s="327">
        <f t="shared" si="114"/>
        <v>3559.5211199695054</v>
      </c>
      <c r="AR472" s="327">
        <f t="shared" si="114"/>
        <v>0</v>
      </c>
      <c r="AS472" s="327">
        <f t="shared" si="114"/>
        <v>2567.813743261584</v>
      </c>
      <c r="AT472" s="327">
        <f t="shared" si="114"/>
        <v>35.418120596711503</v>
      </c>
      <c r="AU472" s="327">
        <f t="shared" si="114"/>
        <v>53.127180895067248</v>
      </c>
      <c r="AV472" s="327">
        <f t="shared" si="114"/>
        <v>35.418120596711503</v>
      </c>
      <c r="AW472" s="327">
        <f t="shared" si="114"/>
        <v>70.836241193423007</v>
      </c>
      <c r="AX472" s="327">
        <f t="shared" si="114"/>
        <v>212.50872358026899</v>
      </c>
      <c r="AY472" s="327">
        <f t="shared" si="114"/>
        <v>53.127180895067248</v>
      </c>
      <c r="AZ472" s="327">
        <f t="shared" si="114"/>
        <v>53.127180895067248</v>
      </c>
      <c r="BA472" s="327">
        <f t="shared" si="114"/>
        <v>35.418120596711503</v>
      </c>
      <c r="BB472" s="327">
        <f t="shared" si="114"/>
        <v>17.709060298355752</v>
      </c>
      <c r="BC472" s="327">
        <f t="shared" si="120"/>
        <v>247.92684417698052</v>
      </c>
      <c r="BD472" s="327">
        <f t="shared" si="120"/>
        <v>88.545301491778773</v>
      </c>
      <c r="BE472" s="327">
        <f t="shared" si="120"/>
        <v>88.545301491778773</v>
      </c>
      <c r="BF472" s="327">
        <f t="shared" si="116"/>
        <v>53.127180895067248</v>
      </c>
    </row>
    <row r="473" spans="2:58" ht="14.25">
      <c r="B473" s="14" t="s">
        <v>309</v>
      </c>
      <c r="C473" s="1852" t="s">
        <v>60</v>
      </c>
      <c r="D473" s="1846" t="s">
        <v>220</v>
      </c>
      <c r="E473" s="1852" t="s">
        <v>25</v>
      </c>
      <c r="F473" s="1566" t="s">
        <v>16</v>
      </c>
      <c r="G473" s="1852">
        <v>17.79</v>
      </c>
      <c r="H473" s="2216">
        <v>55.667581593608126</v>
      </c>
      <c r="I473" s="2216">
        <v>55.667581593608126</v>
      </c>
      <c r="J473" s="2216">
        <v>55.667581593608126</v>
      </c>
      <c r="K473" s="1894">
        <v>9.08</v>
      </c>
      <c r="R473" s="327">
        <f t="shared" si="117"/>
        <v>505.4616408699618</v>
      </c>
      <c r="S473" s="327">
        <f t="shared" si="113"/>
        <v>268.8744190971272</v>
      </c>
      <c r="T473" s="327">
        <f t="shared" si="113"/>
        <v>11.133516318721627</v>
      </c>
      <c r="U473" s="327">
        <f t="shared" si="113"/>
        <v>111.89183900315233</v>
      </c>
      <c r="V473" s="327">
        <f t="shared" si="113"/>
        <v>0</v>
      </c>
      <c r="W473" s="327">
        <f t="shared" si="113"/>
        <v>80.717993310731799</v>
      </c>
      <c r="X473" s="327">
        <f t="shared" si="113"/>
        <v>1.1133516318721626</v>
      </c>
      <c r="Y473" s="327">
        <f t="shared" si="113"/>
        <v>1.6700274478082437</v>
      </c>
      <c r="Z473" s="327">
        <f t="shared" si="113"/>
        <v>1.1133516318721626</v>
      </c>
      <c r="AA473" s="327">
        <f t="shared" si="113"/>
        <v>2.2267032637443251</v>
      </c>
      <c r="AB473" s="327">
        <f t="shared" si="113"/>
        <v>6.680109791232975</v>
      </c>
      <c r="AC473" s="327">
        <f t="shared" si="113"/>
        <v>1.6700274478082437</v>
      </c>
      <c r="AD473" s="327">
        <f t="shared" si="113"/>
        <v>1.6700274478082437</v>
      </c>
      <c r="AE473" s="327">
        <f t="shared" si="113"/>
        <v>1.1133516318721626</v>
      </c>
      <c r="AF473" s="327">
        <f t="shared" si="113"/>
        <v>0.55667581593608129</v>
      </c>
      <c r="AG473" s="327">
        <f t="shared" si="118"/>
        <v>7.7934614231051391</v>
      </c>
      <c r="AH473" s="327">
        <f t="shared" si="118"/>
        <v>2.7833790796804068</v>
      </c>
      <c r="AI473" s="327">
        <f t="shared" si="118"/>
        <v>2.7833790796804068</v>
      </c>
      <c r="AJ473" s="327">
        <f t="shared" si="115"/>
        <v>1.6700274478082437</v>
      </c>
      <c r="AK473" s="1336" t="s">
        <v>1596</v>
      </c>
      <c r="AL473" s="89" t="s">
        <v>1596</v>
      </c>
      <c r="AM473" s="1336" t="s">
        <v>1596</v>
      </c>
      <c r="AN473" s="327">
        <f t="shared" si="119"/>
        <v>505.4616408699618</v>
      </c>
      <c r="AO473" s="327">
        <f t="shared" si="114"/>
        <v>268.8744190971272</v>
      </c>
      <c r="AP473" s="327">
        <f t="shared" si="114"/>
        <v>11.133516318721627</v>
      </c>
      <c r="AQ473" s="327">
        <f t="shared" si="114"/>
        <v>111.89183900315233</v>
      </c>
      <c r="AR473" s="327">
        <f t="shared" si="114"/>
        <v>0</v>
      </c>
      <c r="AS473" s="327">
        <f t="shared" si="114"/>
        <v>80.717993310731799</v>
      </c>
      <c r="AT473" s="327">
        <f t="shared" si="114"/>
        <v>1.1133516318721626</v>
      </c>
      <c r="AU473" s="327">
        <f t="shared" si="114"/>
        <v>1.6700274478082437</v>
      </c>
      <c r="AV473" s="327">
        <f t="shared" si="114"/>
        <v>1.1133516318721626</v>
      </c>
      <c r="AW473" s="327">
        <f t="shared" si="114"/>
        <v>2.2267032637443251</v>
      </c>
      <c r="AX473" s="327">
        <f t="shared" si="114"/>
        <v>6.680109791232975</v>
      </c>
      <c r="AY473" s="327">
        <f t="shared" si="114"/>
        <v>1.6700274478082437</v>
      </c>
      <c r="AZ473" s="327">
        <f t="shared" si="114"/>
        <v>1.6700274478082437</v>
      </c>
      <c r="BA473" s="327">
        <f t="shared" si="114"/>
        <v>1.1133516318721626</v>
      </c>
      <c r="BB473" s="327">
        <f t="shared" si="114"/>
        <v>0.55667581593608129</v>
      </c>
      <c r="BC473" s="327">
        <f t="shared" si="120"/>
        <v>7.7934614231051391</v>
      </c>
      <c r="BD473" s="327">
        <f t="shared" si="120"/>
        <v>2.7833790796804068</v>
      </c>
      <c r="BE473" s="327">
        <f t="shared" si="120"/>
        <v>2.7833790796804068</v>
      </c>
      <c r="BF473" s="327">
        <f t="shared" si="116"/>
        <v>1.6700274478082437</v>
      </c>
    </row>
    <row r="474" spans="2:58" ht="14.25">
      <c r="B474" s="14" t="s">
        <v>309</v>
      </c>
      <c r="C474" s="1852" t="s">
        <v>60</v>
      </c>
      <c r="D474" s="1846" t="s">
        <v>104</v>
      </c>
      <c r="E474" s="1852" t="s">
        <v>25</v>
      </c>
      <c r="F474" s="1566" t="s">
        <v>16</v>
      </c>
      <c r="G474" s="1852">
        <v>17.46</v>
      </c>
      <c r="H474" s="2216">
        <v>9434.6824371413713</v>
      </c>
      <c r="I474" s="2216">
        <v>9434.6824371413713</v>
      </c>
      <c r="J474" s="2216">
        <v>9434.6824371413713</v>
      </c>
      <c r="K474" s="1894">
        <v>9.08</v>
      </c>
      <c r="R474" s="327">
        <f t="shared" si="117"/>
        <v>85666.916529243652</v>
      </c>
      <c r="S474" s="327">
        <f t="shared" si="113"/>
        <v>45569.51617139281</v>
      </c>
      <c r="T474" s="327">
        <f t="shared" si="113"/>
        <v>1886.9364874282746</v>
      </c>
      <c r="U474" s="327">
        <f t="shared" si="113"/>
        <v>18963.711698654155</v>
      </c>
      <c r="V474" s="327">
        <f t="shared" si="113"/>
        <v>0</v>
      </c>
      <c r="W474" s="327">
        <f t="shared" si="113"/>
        <v>13680.28953385499</v>
      </c>
      <c r="X474" s="327">
        <f t="shared" ref="S474:AF492" si="121">+$R474*VLOOKUP($E474,$P$5:$AF$7,X$1+3,FALSE)</f>
        <v>188.69364874282743</v>
      </c>
      <c r="Y474" s="327">
        <f t="shared" si="121"/>
        <v>283.04047311424114</v>
      </c>
      <c r="Z474" s="327">
        <f t="shared" si="121"/>
        <v>188.69364874282743</v>
      </c>
      <c r="AA474" s="327">
        <f t="shared" si="121"/>
        <v>377.38729748565487</v>
      </c>
      <c r="AB474" s="327">
        <f t="shared" si="121"/>
        <v>1132.1618924569646</v>
      </c>
      <c r="AC474" s="327">
        <f t="shared" si="121"/>
        <v>283.04047311424114</v>
      </c>
      <c r="AD474" s="327">
        <f t="shared" si="121"/>
        <v>283.04047311424114</v>
      </c>
      <c r="AE474" s="327">
        <f t="shared" si="121"/>
        <v>188.69364874282743</v>
      </c>
      <c r="AF474" s="327">
        <f t="shared" si="121"/>
        <v>94.346824371413717</v>
      </c>
      <c r="AG474" s="327">
        <f t="shared" si="118"/>
        <v>1320.8555411997922</v>
      </c>
      <c r="AH474" s="327">
        <f t="shared" si="118"/>
        <v>471.73412185706866</v>
      </c>
      <c r="AI474" s="327">
        <f t="shared" si="118"/>
        <v>471.73412185706866</v>
      </c>
      <c r="AJ474" s="327">
        <f t="shared" si="115"/>
        <v>283.04047311424114</v>
      </c>
      <c r="AK474" s="1336" t="s">
        <v>1596</v>
      </c>
      <c r="AL474" s="89" t="s">
        <v>1596</v>
      </c>
      <c r="AM474" s="1336" t="s">
        <v>1596</v>
      </c>
      <c r="AN474" s="327">
        <f t="shared" si="119"/>
        <v>85666.916529243652</v>
      </c>
      <c r="AO474" s="327">
        <f t="shared" si="114"/>
        <v>45569.51617139281</v>
      </c>
      <c r="AP474" s="327">
        <f t="shared" si="114"/>
        <v>1886.9364874282746</v>
      </c>
      <c r="AQ474" s="327">
        <f t="shared" si="114"/>
        <v>18963.711698654155</v>
      </c>
      <c r="AR474" s="327">
        <f t="shared" si="114"/>
        <v>0</v>
      </c>
      <c r="AS474" s="327">
        <f t="shared" si="114"/>
        <v>13680.28953385499</v>
      </c>
      <c r="AT474" s="327">
        <f t="shared" ref="AO474:BB492" si="122">+$AN474*VLOOKUP($E474,$AL$5:$BB$7,AT$1+3,FALSE)</f>
        <v>188.69364874282743</v>
      </c>
      <c r="AU474" s="327">
        <f t="shared" si="122"/>
        <v>283.04047311424114</v>
      </c>
      <c r="AV474" s="327">
        <f t="shared" si="122"/>
        <v>188.69364874282743</v>
      </c>
      <c r="AW474" s="327">
        <f t="shared" si="122"/>
        <v>377.38729748565487</v>
      </c>
      <c r="AX474" s="327">
        <f t="shared" si="122"/>
        <v>1132.1618924569646</v>
      </c>
      <c r="AY474" s="327">
        <f t="shared" si="122"/>
        <v>283.04047311424114</v>
      </c>
      <c r="AZ474" s="327">
        <f t="shared" si="122"/>
        <v>283.04047311424114</v>
      </c>
      <c r="BA474" s="327">
        <f t="shared" si="122"/>
        <v>188.69364874282743</v>
      </c>
      <c r="BB474" s="327">
        <f t="shared" si="122"/>
        <v>94.346824371413717</v>
      </c>
      <c r="BC474" s="327">
        <f t="shared" si="120"/>
        <v>1320.8555411997922</v>
      </c>
      <c r="BD474" s="327">
        <f t="shared" si="120"/>
        <v>471.73412185706866</v>
      </c>
      <c r="BE474" s="327">
        <f t="shared" si="120"/>
        <v>471.73412185706866</v>
      </c>
      <c r="BF474" s="327">
        <f t="shared" si="116"/>
        <v>283.04047311424114</v>
      </c>
    </row>
    <row r="475" spans="2:58" ht="14.25">
      <c r="B475" s="14" t="s">
        <v>309</v>
      </c>
      <c r="C475" s="1852" t="s">
        <v>60</v>
      </c>
      <c r="D475" s="1846" t="s">
        <v>105</v>
      </c>
      <c r="E475" s="1852" t="s">
        <v>25</v>
      </c>
      <c r="F475" s="1566" t="s">
        <v>16</v>
      </c>
      <c r="G475" s="1852">
        <v>17.79</v>
      </c>
      <c r="H475" s="2216">
        <v>1498.9680065369193</v>
      </c>
      <c r="I475" s="2216">
        <v>1498.9680065369193</v>
      </c>
      <c r="J475" s="2216">
        <v>1498.9680065369193</v>
      </c>
      <c r="K475" s="1894">
        <v>9.08</v>
      </c>
      <c r="R475" s="327">
        <f t="shared" si="117"/>
        <v>13610.629499355227</v>
      </c>
      <c r="S475" s="327">
        <f t="shared" si="121"/>
        <v>7240.0154715733188</v>
      </c>
      <c r="T475" s="327">
        <f t="shared" si="121"/>
        <v>299.79360130738394</v>
      </c>
      <c r="U475" s="327">
        <f t="shared" si="121"/>
        <v>3012.9256931392074</v>
      </c>
      <c r="V475" s="327">
        <f t="shared" si="121"/>
        <v>0</v>
      </c>
      <c r="W475" s="327">
        <f t="shared" si="121"/>
        <v>2173.5036094785332</v>
      </c>
      <c r="X475" s="327">
        <f t="shared" si="121"/>
        <v>29.979360130738389</v>
      </c>
      <c r="Y475" s="327">
        <f t="shared" si="121"/>
        <v>44.969040196107578</v>
      </c>
      <c r="Z475" s="327">
        <f t="shared" si="121"/>
        <v>29.979360130738389</v>
      </c>
      <c r="AA475" s="327">
        <f t="shared" si="121"/>
        <v>59.958720261476778</v>
      </c>
      <c r="AB475" s="327">
        <f t="shared" si="121"/>
        <v>179.87616078443031</v>
      </c>
      <c r="AC475" s="327">
        <f t="shared" si="121"/>
        <v>44.969040196107578</v>
      </c>
      <c r="AD475" s="327">
        <f t="shared" si="121"/>
        <v>44.969040196107578</v>
      </c>
      <c r="AE475" s="327">
        <f t="shared" si="121"/>
        <v>29.979360130738389</v>
      </c>
      <c r="AF475" s="327">
        <f t="shared" si="121"/>
        <v>14.989680065369194</v>
      </c>
      <c r="AG475" s="327">
        <f t="shared" si="118"/>
        <v>209.85552091516874</v>
      </c>
      <c r="AH475" s="327">
        <f t="shared" si="118"/>
        <v>74.948400326845984</v>
      </c>
      <c r="AI475" s="327">
        <f t="shared" si="118"/>
        <v>74.948400326845984</v>
      </c>
      <c r="AJ475" s="327">
        <f t="shared" si="115"/>
        <v>44.969040196107578</v>
      </c>
      <c r="AK475" s="1336" t="s">
        <v>1596</v>
      </c>
      <c r="AL475" s="89" t="s">
        <v>1596</v>
      </c>
      <c r="AM475" s="1336" t="s">
        <v>1596</v>
      </c>
      <c r="AN475" s="327">
        <f t="shared" si="119"/>
        <v>13610.629499355227</v>
      </c>
      <c r="AO475" s="327">
        <f t="shared" si="122"/>
        <v>7240.0154715733188</v>
      </c>
      <c r="AP475" s="327">
        <f t="shared" si="122"/>
        <v>299.79360130738394</v>
      </c>
      <c r="AQ475" s="327">
        <f t="shared" si="122"/>
        <v>3012.9256931392074</v>
      </c>
      <c r="AR475" s="327">
        <f t="shared" si="122"/>
        <v>0</v>
      </c>
      <c r="AS475" s="327">
        <f t="shared" si="122"/>
        <v>2173.5036094785332</v>
      </c>
      <c r="AT475" s="327">
        <f t="shared" si="122"/>
        <v>29.979360130738389</v>
      </c>
      <c r="AU475" s="327">
        <f t="shared" si="122"/>
        <v>44.969040196107578</v>
      </c>
      <c r="AV475" s="327">
        <f t="shared" si="122"/>
        <v>29.979360130738389</v>
      </c>
      <c r="AW475" s="327">
        <f t="shared" si="122"/>
        <v>59.958720261476778</v>
      </c>
      <c r="AX475" s="327">
        <f t="shared" si="122"/>
        <v>179.87616078443031</v>
      </c>
      <c r="AY475" s="327">
        <f t="shared" si="122"/>
        <v>44.969040196107578</v>
      </c>
      <c r="AZ475" s="327">
        <f t="shared" si="122"/>
        <v>44.969040196107578</v>
      </c>
      <c r="BA475" s="327">
        <f t="shared" si="122"/>
        <v>29.979360130738389</v>
      </c>
      <c r="BB475" s="327">
        <f t="shared" si="122"/>
        <v>14.989680065369194</v>
      </c>
      <c r="BC475" s="327">
        <f t="shared" si="120"/>
        <v>209.85552091516874</v>
      </c>
      <c r="BD475" s="327">
        <f t="shared" si="120"/>
        <v>74.948400326845984</v>
      </c>
      <c r="BE475" s="327">
        <f t="shared" si="120"/>
        <v>74.948400326845984</v>
      </c>
      <c r="BF475" s="327">
        <f t="shared" si="116"/>
        <v>44.969040196107578</v>
      </c>
    </row>
    <row r="476" spans="2:58" ht="14.25">
      <c r="B476" s="14" t="s">
        <v>309</v>
      </c>
      <c r="C476" s="1852" t="s">
        <v>60</v>
      </c>
      <c r="D476" s="1846" t="s">
        <v>222</v>
      </c>
      <c r="E476" s="1852" t="s">
        <v>25</v>
      </c>
      <c r="F476" s="1566" t="s">
        <v>16</v>
      </c>
      <c r="G476" s="1852">
        <v>17.79</v>
      </c>
      <c r="H476" s="2216">
        <v>34.385776581097112</v>
      </c>
      <c r="I476" s="2216">
        <v>34.385776581097112</v>
      </c>
      <c r="J476" s="2216">
        <v>34.385776581097112</v>
      </c>
      <c r="K476" s="1894">
        <v>9.08</v>
      </c>
      <c r="R476" s="327">
        <f t="shared" si="117"/>
        <v>312.22285135636179</v>
      </c>
      <c r="S476" s="327">
        <f t="shared" si="121"/>
        <v>166.08330088669902</v>
      </c>
      <c r="T476" s="327">
        <f t="shared" si="121"/>
        <v>6.8771553162194241</v>
      </c>
      <c r="U476" s="327">
        <f t="shared" si="121"/>
        <v>69.11541092800519</v>
      </c>
      <c r="V476" s="327">
        <f t="shared" si="121"/>
        <v>0</v>
      </c>
      <c r="W476" s="327">
        <f t="shared" si="121"/>
        <v>49.859376042590817</v>
      </c>
      <c r="X476" s="327">
        <f t="shared" si="121"/>
        <v>0.68771553162194232</v>
      </c>
      <c r="Y476" s="327">
        <f t="shared" si="121"/>
        <v>1.0315732974329133</v>
      </c>
      <c r="Z476" s="327">
        <f t="shared" si="121"/>
        <v>0.68771553162194232</v>
      </c>
      <c r="AA476" s="327">
        <f t="shared" si="121"/>
        <v>1.3754310632438846</v>
      </c>
      <c r="AB476" s="327">
        <f t="shared" si="121"/>
        <v>4.126293189731653</v>
      </c>
      <c r="AC476" s="327">
        <f t="shared" si="121"/>
        <v>1.0315732974329133</v>
      </c>
      <c r="AD476" s="327">
        <f t="shared" si="121"/>
        <v>1.0315732974329133</v>
      </c>
      <c r="AE476" s="327">
        <f t="shared" si="121"/>
        <v>0.68771553162194232</v>
      </c>
      <c r="AF476" s="327">
        <f t="shared" si="121"/>
        <v>0.34385776581097116</v>
      </c>
      <c r="AG476" s="327">
        <f t="shared" si="118"/>
        <v>4.8140087213535967</v>
      </c>
      <c r="AH476" s="327">
        <f t="shared" si="118"/>
        <v>1.719288829054856</v>
      </c>
      <c r="AI476" s="327">
        <f t="shared" si="118"/>
        <v>1.719288829054856</v>
      </c>
      <c r="AJ476" s="327">
        <f t="shared" si="115"/>
        <v>1.0315732974329133</v>
      </c>
      <c r="AK476" s="1336" t="s">
        <v>1596</v>
      </c>
      <c r="AL476" s="89" t="s">
        <v>1596</v>
      </c>
      <c r="AM476" s="1336" t="s">
        <v>1596</v>
      </c>
      <c r="AN476" s="327">
        <f t="shared" si="119"/>
        <v>312.22285135636179</v>
      </c>
      <c r="AO476" s="327">
        <f t="shared" si="122"/>
        <v>166.08330088669902</v>
      </c>
      <c r="AP476" s="327">
        <f t="shared" si="122"/>
        <v>6.8771553162194241</v>
      </c>
      <c r="AQ476" s="327">
        <f t="shared" si="122"/>
        <v>69.11541092800519</v>
      </c>
      <c r="AR476" s="327">
        <f t="shared" si="122"/>
        <v>0</v>
      </c>
      <c r="AS476" s="327">
        <f t="shared" si="122"/>
        <v>49.859376042590817</v>
      </c>
      <c r="AT476" s="327">
        <f t="shared" si="122"/>
        <v>0.68771553162194232</v>
      </c>
      <c r="AU476" s="327">
        <f t="shared" si="122"/>
        <v>1.0315732974329133</v>
      </c>
      <c r="AV476" s="327">
        <f t="shared" si="122"/>
        <v>0.68771553162194232</v>
      </c>
      <c r="AW476" s="327">
        <f t="shared" si="122"/>
        <v>1.3754310632438846</v>
      </c>
      <c r="AX476" s="327">
        <f t="shared" si="122"/>
        <v>4.126293189731653</v>
      </c>
      <c r="AY476" s="327">
        <f t="shared" si="122"/>
        <v>1.0315732974329133</v>
      </c>
      <c r="AZ476" s="327">
        <f t="shared" si="122"/>
        <v>1.0315732974329133</v>
      </c>
      <c r="BA476" s="327">
        <f t="shared" si="122"/>
        <v>0.68771553162194232</v>
      </c>
      <c r="BB476" s="327">
        <f t="shared" si="122"/>
        <v>0.34385776581097116</v>
      </c>
      <c r="BC476" s="327">
        <f t="shared" si="120"/>
        <v>4.8140087213535967</v>
      </c>
      <c r="BD476" s="327">
        <f t="shared" si="120"/>
        <v>1.719288829054856</v>
      </c>
      <c r="BE476" s="327">
        <f t="shared" si="120"/>
        <v>1.719288829054856</v>
      </c>
      <c r="BF476" s="327">
        <f t="shared" si="116"/>
        <v>1.0315732974329133</v>
      </c>
    </row>
    <row r="477" spans="2:58" ht="14.25">
      <c r="B477" s="14" t="s">
        <v>309</v>
      </c>
      <c r="C477" s="1852" t="s">
        <v>60</v>
      </c>
      <c r="D477" s="1846" t="s">
        <v>223</v>
      </c>
      <c r="E477" s="1852" t="s">
        <v>25</v>
      </c>
      <c r="F477" s="1566" t="s">
        <v>16</v>
      </c>
      <c r="G477" s="1852">
        <v>17.79</v>
      </c>
      <c r="H477" s="2216">
        <v>0.4128883853015981</v>
      </c>
      <c r="I477" s="2216">
        <v>0.4128883853015981</v>
      </c>
      <c r="J477" s="2216">
        <v>0.4128883853015981</v>
      </c>
      <c r="K477" s="1894">
        <v>9.08</v>
      </c>
      <c r="R477" s="327">
        <f t="shared" si="117"/>
        <v>3.7490265385385109</v>
      </c>
      <c r="S477" s="327">
        <f t="shared" si="121"/>
        <v>1.9942509010067184</v>
      </c>
      <c r="T477" s="327">
        <f t="shared" si="121"/>
        <v>8.257767706031964E-2</v>
      </c>
      <c r="U477" s="327">
        <f t="shared" si="121"/>
        <v>0.82990565445621212</v>
      </c>
      <c r="V477" s="327">
        <f t="shared" si="121"/>
        <v>0</v>
      </c>
      <c r="W477" s="327">
        <f t="shared" si="121"/>
        <v>0.59868815868731728</v>
      </c>
      <c r="X477" s="327">
        <f t="shared" si="121"/>
        <v>8.257767706031963E-3</v>
      </c>
      <c r="Y477" s="327">
        <f t="shared" si="121"/>
        <v>1.2386651559047942E-2</v>
      </c>
      <c r="Z477" s="327">
        <f t="shared" si="121"/>
        <v>8.257767706031963E-3</v>
      </c>
      <c r="AA477" s="327">
        <f t="shared" si="121"/>
        <v>1.6515535412063926E-2</v>
      </c>
      <c r="AB477" s="327">
        <f t="shared" si="121"/>
        <v>4.9546606236191768E-2</v>
      </c>
      <c r="AC477" s="327">
        <f t="shared" si="121"/>
        <v>1.2386651559047942E-2</v>
      </c>
      <c r="AD477" s="327">
        <f t="shared" si="121"/>
        <v>1.2386651559047942E-2</v>
      </c>
      <c r="AE477" s="327">
        <f t="shared" si="121"/>
        <v>8.257767706031963E-3</v>
      </c>
      <c r="AF477" s="327">
        <f t="shared" si="121"/>
        <v>4.1288838530159815E-3</v>
      </c>
      <c r="AG477" s="327">
        <f t="shared" si="118"/>
        <v>5.7804373942223743E-2</v>
      </c>
      <c r="AH477" s="327">
        <f t="shared" si="118"/>
        <v>2.064441926507991E-2</v>
      </c>
      <c r="AI477" s="327">
        <f t="shared" si="118"/>
        <v>2.064441926507991E-2</v>
      </c>
      <c r="AJ477" s="327">
        <f t="shared" si="115"/>
        <v>1.2386651559047942E-2</v>
      </c>
      <c r="AK477" s="1336" t="s">
        <v>1596</v>
      </c>
      <c r="AL477" s="89" t="s">
        <v>1596</v>
      </c>
      <c r="AM477" s="1336" t="s">
        <v>1596</v>
      </c>
      <c r="AN477" s="327">
        <f t="shared" si="119"/>
        <v>3.7490265385385109</v>
      </c>
      <c r="AO477" s="327">
        <f t="shared" si="122"/>
        <v>1.9942509010067184</v>
      </c>
      <c r="AP477" s="327">
        <f t="shared" si="122"/>
        <v>8.257767706031964E-2</v>
      </c>
      <c r="AQ477" s="327">
        <f t="shared" si="122"/>
        <v>0.82990565445621212</v>
      </c>
      <c r="AR477" s="327">
        <f t="shared" si="122"/>
        <v>0</v>
      </c>
      <c r="AS477" s="327">
        <f t="shared" si="122"/>
        <v>0.59868815868731728</v>
      </c>
      <c r="AT477" s="327">
        <f t="shared" si="122"/>
        <v>8.257767706031963E-3</v>
      </c>
      <c r="AU477" s="327">
        <f t="shared" si="122"/>
        <v>1.2386651559047942E-2</v>
      </c>
      <c r="AV477" s="327">
        <f t="shared" si="122"/>
        <v>8.257767706031963E-3</v>
      </c>
      <c r="AW477" s="327">
        <f t="shared" si="122"/>
        <v>1.6515535412063926E-2</v>
      </c>
      <c r="AX477" s="327">
        <f t="shared" si="122"/>
        <v>4.9546606236191768E-2</v>
      </c>
      <c r="AY477" s="327">
        <f t="shared" si="122"/>
        <v>1.2386651559047942E-2</v>
      </c>
      <c r="AZ477" s="327">
        <f t="shared" si="122"/>
        <v>1.2386651559047942E-2</v>
      </c>
      <c r="BA477" s="327">
        <f t="shared" si="122"/>
        <v>8.257767706031963E-3</v>
      </c>
      <c r="BB477" s="327">
        <f t="shared" si="122"/>
        <v>4.1288838530159815E-3</v>
      </c>
      <c r="BC477" s="327">
        <f t="shared" si="120"/>
        <v>5.7804373942223743E-2</v>
      </c>
      <c r="BD477" s="327">
        <f t="shared" si="120"/>
        <v>2.064441926507991E-2</v>
      </c>
      <c r="BE477" s="327">
        <f t="shared" si="120"/>
        <v>2.064441926507991E-2</v>
      </c>
      <c r="BF477" s="327">
        <f t="shared" si="116"/>
        <v>1.2386651559047942E-2</v>
      </c>
    </row>
    <row r="478" spans="2:58" ht="14.25">
      <c r="B478" s="14" t="s">
        <v>309</v>
      </c>
      <c r="C478" s="1852" t="s">
        <v>60</v>
      </c>
      <c r="D478" s="1846" t="s">
        <v>218</v>
      </c>
      <c r="E478" s="1852" t="s">
        <v>25</v>
      </c>
      <c r="F478" s="1566" t="s">
        <v>16</v>
      </c>
      <c r="G478" s="1852">
        <v>17.39</v>
      </c>
      <c r="H478" s="2216">
        <v>6233.025447744787</v>
      </c>
      <c r="I478" s="2217">
        <v>6233.025447744787</v>
      </c>
      <c r="J478" s="2218">
        <v>6233.025447744787</v>
      </c>
      <c r="K478" s="1894">
        <v>9.08</v>
      </c>
      <c r="R478" s="327">
        <f t="shared" si="117"/>
        <v>56595.871065522668</v>
      </c>
      <c r="S478" s="327">
        <f t="shared" si="121"/>
        <v>30105.512912607315</v>
      </c>
      <c r="T478" s="327">
        <f t="shared" si="121"/>
        <v>1246.6050895489577</v>
      </c>
      <c r="U478" s="327">
        <f t="shared" si="121"/>
        <v>12528.381149967021</v>
      </c>
      <c r="V478" s="327">
        <f t="shared" si="121"/>
        <v>0</v>
      </c>
      <c r="W478" s="327">
        <f t="shared" si="121"/>
        <v>9037.8868992299431</v>
      </c>
      <c r="X478" s="327">
        <f t="shared" si="121"/>
        <v>124.66050895489576</v>
      </c>
      <c r="Y478" s="327">
        <f t="shared" si="121"/>
        <v>186.99076343234358</v>
      </c>
      <c r="Z478" s="327">
        <f t="shared" si="121"/>
        <v>124.66050895489576</v>
      </c>
      <c r="AA478" s="327">
        <f t="shared" si="121"/>
        <v>249.32101790979152</v>
      </c>
      <c r="AB478" s="327">
        <f t="shared" si="121"/>
        <v>747.96305372937434</v>
      </c>
      <c r="AC478" s="327">
        <f t="shared" si="121"/>
        <v>186.99076343234358</v>
      </c>
      <c r="AD478" s="327">
        <f t="shared" si="121"/>
        <v>186.99076343234358</v>
      </c>
      <c r="AE478" s="327">
        <f t="shared" si="121"/>
        <v>124.66050895489576</v>
      </c>
      <c r="AF478" s="327">
        <f t="shared" si="121"/>
        <v>62.33025447744788</v>
      </c>
      <c r="AG478" s="327">
        <f t="shared" si="118"/>
        <v>872.62356268427027</v>
      </c>
      <c r="AH478" s="327">
        <f t="shared" si="118"/>
        <v>311.65127238723943</v>
      </c>
      <c r="AI478" s="327">
        <f t="shared" si="118"/>
        <v>311.65127238723943</v>
      </c>
      <c r="AJ478" s="327">
        <f t="shared" si="115"/>
        <v>186.99076343234358</v>
      </c>
      <c r="AK478" s="1336" t="s">
        <v>1596</v>
      </c>
      <c r="AL478" s="89" t="s">
        <v>1596</v>
      </c>
      <c r="AM478" s="1336" t="s">
        <v>1596</v>
      </c>
      <c r="AN478" s="327">
        <f t="shared" si="119"/>
        <v>56595.871065522668</v>
      </c>
      <c r="AO478" s="327">
        <f t="shared" si="122"/>
        <v>30105.512912607315</v>
      </c>
      <c r="AP478" s="327">
        <f t="shared" si="122"/>
        <v>1246.6050895489577</v>
      </c>
      <c r="AQ478" s="327">
        <f t="shared" si="122"/>
        <v>12528.381149967021</v>
      </c>
      <c r="AR478" s="327">
        <f t="shared" si="122"/>
        <v>0</v>
      </c>
      <c r="AS478" s="327">
        <f t="shared" si="122"/>
        <v>9037.8868992299431</v>
      </c>
      <c r="AT478" s="327">
        <f t="shared" si="122"/>
        <v>124.66050895489576</v>
      </c>
      <c r="AU478" s="327">
        <f t="shared" si="122"/>
        <v>186.99076343234358</v>
      </c>
      <c r="AV478" s="327">
        <f t="shared" si="122"/>
        <v>124.66050895489576</v>
      </c>
      <c r="AW478" s="327">
        <f t="shared" si="122"/>
        <v>249.32101790979152</v>
      </c>
      <c r="AX478" s="327">
        <f t="shared" si="122"/>
        <v>747.96305372937434</v>
      </c>
      <c r="AY478" s="327">
        <f t="shared" si="122"/>
        <v>186.99076343234358</v>
      </c>
      <c r="AZ478" s="327">
        <f t="shared" si="122"/>
        <v>186.99076343234358</v>
      </c>
      <c r="BA478" s="327">
        <f t="shared" si="122"/>
        <v>124.66050895489576</v>
      </c>
      <c r="BB478" s="327">
        <f t="shared" si="122"/>
        <v>62.33025447744788</v>
      </c>
      <c r="BC478" s="327">
        <f t="shared" si="120"/>
        <v>872.62356268427027</v>
      </c>
      <c r="BD478" s="327">
        <f t="shared" si="120"/>
        <v>311.65127238723943</v>
      </c>
      <c r="BE478" s="327">
        <f t="shared" si="120"/>
        <v>311.65127238723943</v>
      </c>
      <c r="BF478" s="327">
        <f t="shared" si="116"/>
        <v>186.99076343234358</v>
      </c>
    </row>
    <row r="479" spans="2:58" ht="14.25">
      <c r="B479" s="14" t="s">
        <v>309</v>
      </c>
      <c r="C479" s="1852" t="s">
        <v>60</v>
      </c>
      <c r="D479" s="1846" t="s">
        <v>219</v>
      </c>
      <c r="E479" s="1852" t="s">
        <v>25</v>
      </c>
      <c r="F479" s="1566" t="s">
        <v>16</v>
      </c>
      <c r="G479" s="1852">
        <v>17.46</v>
      </c>
      <c r="H479" s="2216">
        <v>890.3245203449427</v>
      </c>
      <c r="I479" s="2217">
        <v>890.3245203449427</v>
      </c>
      <c r="J479" s="2218">
        <v>890.3245203449427</v>
      </c>
      <c r="K479" s="1894">
        <v>9.08</v>
      </c>
      <c r="R479" s="327">
        <f t="shared" si="117"/>
        <v>8084.1466447320799</v>
      </c>
      <c r="S479" s="327">
        <f t="shared" si="121"/>
        <v>4300.2674332660727</v>
      </c>
      <c r="T479" s="327">
        <f t="shared" si="121"/>
        <v>178.0649040689886</v>
      </c>
      <c r="U479" s="327">
        <f t="shared" si="121"/>
        <v>1789.5522858933346</v>
      </c>
      <c r="V479" s="327">
        <f t="shared" si="121"/>
        <v>0</v>
      </c>
      <c r="W479" s="327">
        <f t="shared" si="121"/>
        <v>1290.9705545001671</v>
      </c>
      <c r="X479" s="327">
        <f t="shared" si="121"/>
        <v>17.806490406898856</v>
      </c>
      <c r="Y479" s="327">
        <f t="shared" si="121"/>
        <v>26.709735610348279</v>
      </c>
      <c r="Z479" s="327">
        <f t="shared" si="121"/>
        <v>17.806490406898856</v>
      </c>
      <c r="AA479" s="327">
        <f t="shared" si="121"/>
        <v>35.612980813797712</v>
      </c>
      <c r="AB479" s="327">
        <f t="shared" si="121"/>
        <v>106.83894244139312</v>
      </c>
      <c r="AC479" s="327">
        <f t="shared" si="121"/>
        <v>26.709735610348279</v>
      </c>
      <c r="AD479" s="327">
        <f t="shared" si="121"/>
        <v>26.709735610348279</v>
      </c>
      <c r="AE479" s="327">
        <f t="shared" si="121"/>
        <v>17.806490406898856</v>
      </c>
      <c r="AF479" s="327">
        <f t="shared" si="121"/>
        <v>8.903245203449428</v>
      </c>
      <c r="AG479" s="327">
        <f t="shared" si="118"/>
        <v>124.645432848292</v>
      </c>
      <c r="AH479" s="327">
        <f t="shared" si="118"/>
        <v>44.516226017247149</v>
      </c>
      <c r="AI479" s="327">
        <f t="shared" si="118"/>
        <v>44.516226017247149</v>
      </c>
      <c r="AJ479" s="327">
        <f t="shared" si="115"/>
        <v>26.709735610348279</v>
      </c>
      <c r="AK479" s="1336" t="s">
        <v>1596</v>
      </c>
      <c r="AL479" s="89" t="s">
        <v>1596</v>
      </c>
      <c r="AM479" s="1336" t="s">
        <v>1596</v>
      </c>
      <c r="AN479" s="327">
        <f t="shared" si="119"/>
        <v>8084.1466447320799</v>
      </c>
      <c r="AO479" s="327">
        <f t="shared" si="122"/>
        <v>4300.2674332660727</v>
      </c>
      <c r="AP479" s="327">
        <f t="shared" si="122"/>
        <v>178.0649040689886</v>
      </c>
      <c r="AQ479" s="327">
        <f t="shared" si="122"/>
        <v>1789.5522858933346</v>
      </c>
      <c r="AR479" s="327">
        <f t="shared" si="122"/>
        <v>0</v>
      </c>
      <c r="AS479" s="327">
        <f t="shared" si="122"/>
        <v>1290.9705545001671</v>
      </c>
      <c r="AT479" s="327">
        <f t="shared" si="122"/>
        <v>17.806490406898856</v>
      </c>
      <c r="AU479" s="327">
        <f t="shared" si="122"/>
        <v>26.709735610348279</v>
      </c>
      <c r="AV479" s="327">
        <f t="shared" si="122"/>
        <v>17.806490406898856</v>
      </c>
      <c r="AW479" s="327">
        <f t="shared" si="122"/>
        <v>35.612980813797712</v>
      </c>
      <c r="AX479" s="327">
        <f t="shared" si="122"/>
        <v>106.83894244139312</v>
      </c>
      <c r="AY479" s="327">
        <f t="shared" si="122"/>
        <v>26.709735610348279</v>
      </c>
      <c r="AZ479" s="327">
        <f t="shared" si="122"/>
        <v>26.709735610348279</v>
      </c>
      <c r="BA479" s="327">
        <f t="shared" si="122"/>
        <v>17.806490406898856</v>
      </c>
      <c r="BB479" s="327">
        <f t="shared" si="122"/>
        <v>8.903245203449428</v>
      </c>
      <c r="BC479" s="327">
        <f t="shared" si="120"/>
        <v>124.645432848292</v>
      </c>
      <c r="BD479" s="327">
        <f t="shared" si="120"/>
        <v>44.516226017247149</v>
      </c>
      <c r="BE479" s="327">
        <f t="shared" si="120"/>
        <v>44.516226017247149</v>
      </c>
      <c r="BF479" s="327">
        <f t="shared" si="116"/>
        <v>26.709735610348279</v>
      </c>
    </row>
    <row r="480" spans="2:58" ht="14.25">
      <c r="B480" s="14" t="s">
        <v>309</v>
      </c>
      <c r="C480" s="1852" t="s">
        <v>60</v>
      </c>
      <c r="D480" s="1846" t="s">
        <v>107</v>
      </c>
      <c r="E480" s="1852" t="s">
        <v>25</v>
      </c>
      <c r="F480" s="1566" t="s">
        <v>16</v>
      </c>
      <c r="G480" s="1852">
        <v>17.79</v>
      </c>
      <c r="H480" s="2216">
        <v>31.813402947186827</v>
      </c>
      <c r="I480" s="2217">
        <v>31.813402947186827</v>
      </c>
      <c r="J480" s="2218">
        <v>31.813402947186827</v>
      </c>
      <c r="K480" s="1894">
        <v>9.08</v>
      </c>
      <c r="R480" s="327">
        <f t="shared" si="117"/>
        <v>288.86569876045638</v>
      </c>
      <c r="S480" s="327">
        <f t="shared" si="121"/>
        <v>153.65873623491234</v>
      </c>
      <c r="T480" s="327">
        <f t="shared" si="121"/>
        <v>6.3626805894373666</v>
      </c>
      <c r="U480" s="327">
        <f t="shared" si="121"/>
        <v>63.94493992384551</v>
      </c>
      <c r="V480" s="327">
        <f t="shared" si="121"/>
        <v>0</v>
      </c>
      <c r="W480" s="327">
        <f t="shared" si="121"/>
        <v>46.129434273420905</v>
      </c>
      <c r="X480" s="327">
        <f t="shared" si="121"/>
        <v>0.63626805894373661</v>
      </c>
      <c r="Y480" s="327">
        <f t="shared" si="121"/>
        <v>0.9544020884156047</v>
      </c>
      <c r="Z480" s="327">
        <f t="shared" si="121"/>
        <v>0.63626805894373661</v>
      </c>
      <c r="AA480" s="327">
        <f t="shared" si="121"/>
        <v>1.2725361178874732</v>
      </c>
      <c r="AB480" s="327">
        <f t="shared" si="121"/>
        <v>3.8176083536624188</v>
      </c>
      <c r="AC480" s="327">
        <f t="shared" si="121"/>
        <v>0.9544020884156047</v>
      </c>
      <c r="AD480" s="327">
        <f t="shared" si="121"/>
        <v>0.9544020884156047</v>
      </c>
      <c r="AE480" s="327">
        <f t="shared" si="121"/>
        <v>0.63626805894373661</v>
      </c>
      <c r="AF480" s="327">
        <f t="shared" si="121"/>
        <v>0.31813402947186831</v>
      </c>
      <c r="AG480" s="327">
        <f t="shared" si="118"/>
        <v>4.4538764126061565</v>
      </c>
      <c r="AH480" s="327">
        <f t="shared" si="118"/>
        <v>1.5906701473593416</v>
      </c>
      <c r="AI480" s="327">
        <f t="shared" si="118"/>
        <v>1.5906701473593416</v>
      </c>
      <c r="AJ480" s="327">
        <f t="shared" si="115"/>
        <v>0.9544020884156047</v>
      </c>
      <c r="AK480" s="1336" t="s">
        <v>1596</v>
      </c>
      <c r="AL480" s="89" t="s">
        <v>1596</v>
      </c>
      <c r="AM480" s="1336" t="s">
        <v>1596</v>
      </c>
      <c r="AN480" s="327">
        <f t="shared" si="119"/>
        <v>288.86569876045638</v>
      </c>
      <c r="AO480" s="327">
        <f t="shared" si="122"/>
        <v>153.65873623491234</v>
      </c>
      <c r="AP480" s="327">
        <f t="shared" si="122"/>
        <v>6.3626805894373666</v>
      </c>
      <c r="AQ480" s="327">
        <f t="shared" si="122"/>
        <v>63.94493992384551</v>
      </c>
      <c r="AR480" s="327">
        <f t="shared" si="122"/>
        <v>0</v>
      </c>
      <c r="AS480" s="327">
        <f t="shared" si="122"/>
        <v>46.129434273420905</v>
      </c>
      <c r="AT480" s="327">
        <f t="shared" si="122"/>
        <v>0.63626805894373661</v>
      </c>
      <c r="AU480" s="327">
        <f t="shared" si="122"/>
        <v>0.9544020884156047</v>
      </c>
      <c r="AV480" s="327">
        <f t="shared" si="122"/>
        <v>0.63626805894373661</v>
      </c>
      <c r="AW480" s="327">
        <f t="shared" si="122"/>
        <v>1.2725361178874732</v>
      </c>
      <c r="AX480" s="327">
        <f t="shared" si="122"/>
        <v>3.8176083536624188</v>
      </c>
      <c r="AY480" s="327">
        <f t="shared" si="122"/>
        <v>0.9544020884156047</v>
      </c>
      <c r="AZ480" s="327">
        <f t="shared" si="122"/>
        <v>0.9544020884156047</v>
      </c>
      <c r="BA480" s="327">
        <f t="shared" si="122"/>
        <v>0.63626805894373661</v>
      </c>
      <c r="BB480" s="327">
        <f t="shared" si="122"/>
        <v>0.31813402947186831</v>
      </c>
      <c r="BC480" s="327">
        <f t="shared" si="120"/>
        <v>4.4538764126061565</v>
      </c>
      <c r="BD480" s="327">
        <f t="shared" si="120"/>
        <v>1.5906701473593416</v>
      </c>
      <c r="BE480" s="327">
        <f t="shared" si="120"/>
        <v>1.5906701473593416</v>
      </c>
      <c r="BF480" s="327">
        <f t="shared" si="116"/>
        <v>0.9544020884156047</v>
      </c>
    </row>
    <row r="481" spans="2:58" ht="14.25">
      <c r="B481" s="14" t="s">
        <v>309</v>
      </c>
      <c r="C481" s="1852" t="s">
        <v>60</v>
      </c>
      <c r="D481" s="1846" t="s">
        <v>61</v>
      </c>
      <c r="E481" s="1852" t="s">
        <v>25</v>
      </c>
      <c r="F481" s="1566" t="s">
        <v>16</v>
      </c>
      <c r="G481" s="1852">
        <v>17.39</v>
      </c>
      <c r="H481" s="2216">
        <v>2779.6438730604677</v>
      </c>
      <c r="I481" s="2217">
        <v>2779.6438730604677</v>
      </c>
      <c r="J481" s="2218">
        <v>2779.6438730604677</v>
      </c>
      <c r="K481" s="1894">
        <v>9.08</v>
      </c>
      <c r="R481" s="327">
        <f t="shared" si="117"/>
        <v>25239.166367389047</v>
      </c>
      <c r="S481" s="327">
        <f t="shared" si="121"/>
        <v>13425.679906882056</v>
      </c>
      <c r="T481" s="327">
        <f t="shared" si="121"/>
        <v>555.92877461209366</v>
      </c>
      <c r="U481" s="327">
        <f t="shared" si="121"/>
        <v>5587.0841848515392</v>
      </c>
      <c r="V481" s="327">
        <f t="shared" si="121"/>
        <v>0</v>
      </c>
      <c r="W481" s="327">
        <f t="shared" si="121"/>
        <v>4030.4836159376787</v>
      </c>
      <c r="X481" s="327">
        <f t="shared" si="121"/>
        <v>55.592877461209362</v>
      </c>
      <c r="Y481" s="327">
        <f t="shared" si="121"/>
        <v>83.389316191814018</v>
      </c>
      <c r="Z481" s="327">
        <f t="shared" si="121"/>
        <v>55.592877461209362</v>
      </c>
      <c r="AA481" s="327">
        <f t="shared" si="121"/>
        <v>111.18575492241872</v>
      </c>
      <c r="AB481" s="327">
        <f t="shared" si="121"/>
        <v>333.55726476725607</v>
      </c>
      <c r="AC481" s="327">
        <f t="shared" si="121"/>
        <v>83.389316191814018</v>
      </c>
      <c r="AD481" s="327">
        <f t="shared" si="121"/>
        <v>83.389316191814018</v>
      </c>
      <c r="AE481" s="327">
        <f t="shared" si="121"/>
        <v>55.592877461209362</v>
      </c>
      <c r="AF481" s="327">
        <f t="shared" si="121"/>
        <v>27.796438730604681</v>
      </c>
      <c r="AG481" s="327">
        <f t="shared" si="118"/>
        <v>389.15014222846554</v>
      </c>
      <c r="AH481" s="327">
        <f t="shared" si="118"/>
        <v>138.98219365302342</v>
      </c>
      <c r="AI481" s="327">
        <f t="shared" si="118"/>
        <v>138.98219365302342</v>
      </c>
      <c r="AJ481" s="327">
        <f t="shared" si="115"/>
        <v>83.389316191814018</v>
      </c>
      <c r="AK481" s="1336" t="s">
        <v>1596</v>
      </c>
      <c r="AL481" s="89" t="s">
        <v>1596</v>
      </c>
      <c r="AM481" s="1336" t="s">
        <v>1596</v>
      </c>
      <c r="AN481" s="327">
        <f t="shared" si="119"/>
        <v>25239.166367389047</v>
      </c>
      <c r="AO481" s="327">
        <f t="shared" si="122"/>
        <v>13425.679906882056</v>
      </c>
      <c r="AP481" s="327">
        <f t="shared" si="122"/>
        <v>555.92877461209366</v>
      </c>
      <c r="AQ481" s="327">
        <f t="shared" si="122"/>
        <v>5587.0841848515392</v>
      </c>
      <c r="AR481" s="327">
        <f t="shared" si="122"/>
        <v>0</v>
      </c>
      <c r="AS481" s="327">
        <f t="shared" si="122"/>
        <v>4030.4836159376787</v>
      </c>
      <c r="AT481" s="327">
        <f t="shared" si="122"/>
        <v>55.592877461209362</v>
      </c>
      <c r="AU481" s="327">
        <f t="shared" si="122"/>
        <v>83.389316191814018</v>
      </c>
      <c r="AV481" s="327">
        <f t="shared" si="122"/>
        <v>55.592877461209362</v>
      </c>
      <c r="AW481" s="327">
        <f t="shared" si="122"/>
        <v>111.18575492241872</v>
      </c>
      <c r="AX481" s="327">
        <f t="shared" si="122"/>
        <v>333.55726476725607</v>
      </c>
      <c r="AY481" s="327">
        <f t="shared" si="122"/>
        <v>83.389316191814018</v>
      </c>
      <c r="AZ481" s="327">
        <f t="shared" si="122"/>
        <v>83.389316191814018</v>
      </c>
      <c r="BA481" s="327">
        <f t="shared" si="122"/>
        <v>55.592877461209362</v>
      </c>
      <c r="BB481" s="327">
        <f t="shared" si="122"/>
        <v>27.796438730604681</v>
      </c>
      <c r="BC481" s="327">
        <f t="shared" si="120"/>
        <v>389.15014222846554</v>
      </c>
      <c r="BD481" s="327">
        <f t="shared" si="120"/>
        <v>138.98219365302342</v>
      </c>
      <c r="BE481" s="327">
        <f t="shared" si="120"/>
        <v>138.98219365302342</v>
      </c>
      <c r="BF481" s="327">
        <f t="shared" si="116"/>
        <v>83.389316191814018</v>
      </c>
    </row>
    <row r="482" spans="2:58" ht="14.25">
      <c r="B482" s="14" t="s">
        <v>309</v>
      </c>
      <c r="C482" s="1852" t="s">
        <v>60</v>
      </c>
      <c r="D482" s="1846" t="s">
        <v>221</v>
      </c>
      <c r="E482" s="1852" t="s">
        <v>25</v>
      </c>
      <c r="F482" s="1566" t="s">
        <v>16</v>
      </c>
      <c r="G482" s="1852">
        <v>17.48</v>
      </c>
      <c r="H482" s="2216">
        <v>806.2013801219</v>
      </c>
      <c r="I482" s="2217">
        <v>806.2013801219</v>
      </c>
      <c r="J482" s="2218">
        <v>806.2013801219</v>
      </c>
      <c r="K482" s="1894">
        <v>9.08</v>
      </c>
      <c r="R482" s="327">
        <f t="shared" si="117"/>
        <v>7320.308531506852</v>
      </c>
      <c r="S482" s="327">
        <f t="shared" si="121"/>
        <v>3893.9526659887761</v>
      </c>
      <c r="T482" s="327">
        <f t="shared" si="121"/>
        <v>161.24027602438002</v>
      </c>
      <c r="U482" s="327">
        <f t="shared" si="121"/>
        <v>1620.4647740450189</v>
      </c>
      <c r="V482" s="327">
        <f t="shared" si="121"/>
        <v>0</v>
      </c>
      <c r="W482" s="327">
        <f t="shared" si="121"/>
        <v>1168.9920011767551</v>
      </c>
      <c r="X482" s="327">
        <f t="shared" si="121"/>
        <v>16.124027602438002</v>
      </c>
      <c r="Y482" s="327">
        <f t="shared" si="121"/>
        <v>24.186041403656997</v>
      </c>
      <c r="Z482" s="327">
        <f t="shared" si="121"/>
        <v>16.124027602438002</v>
      </c>
      <c r="AA482" s="327">
        <f t="shared" si="121"/>
        <v>32.248055204876003</v>
      </c>
      <c r="AB482" s="327">
        <f t="shared" si="121"/>
        <v>96.744165614627988</v>
      </c>
      <c r="AC482" s="327">
        <f t="shared" si="121"/>
        <v>24.186041403656997</v>
      </c>
      <c r="AD482" s="327">
        <f t="shared" si="121"/>
        <v>24.186041403656997</v>
      </c>
      <c r="AE482" s="327">
        <f t="shared" si="121"/>
        <v>16.124027602438002</v>
      </c>
      <c r="AF482" s="327">
        <f t="shared" si="121"/>
        <v>8.0620138012190008</v>
      </c>
      <c r="AG482" s="327">
        <f t="shared" si="118"/>
        <v>112.86819321706601</v>
      </c>
      <c r="AH482" s="327">
        <f t="shared" si="118"/>
        <v>40.310069006095006</v>
      </c>
      <c r="AI482" s="327">
        <f t="shared" si="118"/>
        <v>40.310069006095006</v>
      </c>
      <c r="AJ482" s="327">
        <f t="shared" si="115"/>
        <v>24.186041403656997</v>
      </c>
      <c r="AK482" s="1336" t="s">
        <v>1596</v>
      </c>
      <c r="AL482" s="89" t="s">
        <v>1596</v>
      </c>
      <c r="AM482" s="1336" t="s">
        <v>1596</v>
      </c>
      <c r="AN482" s="327">
        <f t="shared" si="119"/>
        <v>7320.308531506852</v>
      </c>
      <c r="AO482" s="327">
        <f t="shared" si="122"/>
        <v>3893.9526659887761</v>
      </c>
      <c r="AP482" s="327">
        <f t="shared" si="122"/>
        <v>161.24027602438002</v>
      </c>
      <c r="AQ482" s="327">
        <f t="shared" si="122"/>
        <v>1620.4647740450189</v>
      </c>
      <c r="AR482" s="327">
        <f t="shared" si="122"/>
        <v>0</v>
      </c>
      <c r="AS482" s="327">
        <f t="shared" si="122"/>
        <v>1168.9920011767551</v>
      </c>
      <c r="AT482" s="327">
        <f t="shared" si="122"/>
        <v>16.124027602438002</v>
      </c>
      <c r="AU482" s="327">
        <f t="shared" si="122"/>
        <v>24.186041403656997</v>
      </c>
      <c r="AV482" s="327">
        <f t="shared" si="122"/>
        <v>16.124027602438002</v>
      </c>
      <c r="AW482" s="327">
        <f t="shared" si="122"/>
        <v>32.248055204876003</v>
      </c>
      <c r="AX482" s="327">
        <f t="shared" si="122"/>
        <v>96.744165614627988</v>
      </c>
      <c r="AY482" s="327">
        <f t="shared" si="122"/>
        <v>24.186041403656997</v>
      </c>
      <c r="AZ482" s="327">
        <f t="shared" si="122"/>
        <v>24.186041403656997</v>
      </c>
      <c r="BA482" s="327">
        <f t="shared" si="122"/>
        <v>16.124027602438002</v>
      </c>
      <c r="BB482" s="327">
        <f t="shared" si="122"/>
        <v>8.0620138012190008</v>
      </c>
      <c r="BC482" s="327">
        <f t="shared" si="120"/>
        <v>112.86819321706601</v>
      </c>
      <c r="BD482" s="327">
        <f t="shared" si="120"/>
        <v>40.310069006095006</v>
      </c>
      <c r="BE482" s="327">
        <f t="shared" si="120"/>
        <v>40.310069006095006</v>
      </c>
      <c r="BF482" s="327">
        <f t="shared" si="116"/>
        <v>24.186041403656997</v>
      </c>
    </row>
    <row r="483" spans="2:58" ht="14.25">
      <c r="B483" s="14" t="s">
        <v>309</v>
      </c>
      <c r="C483" s="1852" t="s">
        <v>60</v>
      </c>
      <c r="D483" s="1846" t="s">
        <v>259</v>
      </c>
      <c r="E483" s="1852" t="s">
        <v>25</v>
      </c>
      <c r="F483" s="1566" t="s">
        <v>16</v>
      </c>
      <c r="G483" s="1852">
        <v>17.71</v>
      </c>
      <c r="H483" s="2216">
        <v>623.15379155044161</v>
      </c>
      <c r="I483" s="2217">
        <v>623.15379155044161</v>
      </c>
      <c r="J483" s="2218">
        <v>623.15379155044161</v>
      </c>
      <c r="K483" s="1894">
        <v>9.08</v>
      </c>
      <c r="R483" s="327">
        <f t="shared" si="117"/>
        <v>5658.2364272780096</v>
      </c>
      <c r="S483" s="327">
        <f t="shared" si="121"/>
        <v>3009.8328131886319</v>
      </c>
      <c r="T483" s="327">
        <f t="shared" si="121"/>
        <v>124.63075831008834</v>
      </c>
      <c r="U483" s="327">
        <f t="shared" si="121"/>
        <v>1252.5391210163875</v>
      </c>
      <c r="V483" s="327">
        <f t="shared" si="121"/>
        <v>0</v>
      </c>
      <c r="W483" s="327">
        <f t="shared" si="121"/>
        <v>903.57299774814044</v>
      </c>
      <c r="X483" s="327">
        <f t="shared" si="121"/>
        <v>12.463075831008833</v>
      </c>
      <c r="Y483" s="327">
        <f t="shared" si="121"/>
        <v>18.694613746513244</v>
      </c>
      <c r="Z483" s="327">
        <f t="shared" si="121"/>
        <v>12.463075831008833</v>
      </c>
      <c r="AA483" s="327">
        <f t="shared" si="121"/>
        <v>24.926151662017666</v>
      </c>
      <c r="AB483" s="327">
        <f t="shared" si="121"/>
        <v>74.778454986052978</v>
      </c>
      <c r="AC483" s="327">
        <f t="shared" si="121"/>
        <v>18.694613746513244</v>
      </c>
      <c r="AD483" s="327">
        <f t="shared" si="121"/>
        <v>18.694613746513244</v>
      </c>
      <c r="AE483" s="327">
        <f t="shared" si="121"/>
        <v>12.463075831008833</v>
      </c>
      <c r="AF483" s="327">
        <f t="shared" si="121"/>
        <v>6.2315379155044166</v>
      </c>
      <c r="AG483" s="327">
        <f t="shared" si="118"/>
        <v>87.241530817061829</v>
      </c>
      <c r="AH483" s="327">
        <f t="shared" si="118"/>
        <v>31.157689577522085</v>
      </c>
      <c r="AI483" s="327">
        <f t="shared" si="118"/>
        <v>31.157689577522085</v>
      </c>
      <c r="AJ483" s="327">
        <f t="shared" si="115"/>
        <v>18.694613746513244</v>
      </c>
      <c r="AK483" s="1336" t="s">
        <v>1596</v>
      </c>
      <c r="AL483" s="89" t="s">
        <v>1596</v>
      </c>
      <c r="AM483" s="1336" t="s">
        <v>1596</v>
      </c>
      <c r="AN483" s="327">
        <f t="shared" si="119"/>
        <v>5658.2364272780096</v>
      </c>
      <c r="AO483" s="327">
        <f t="shared" si="122"/>
        <v>3009.8328131886319</v>
      </c>
      <c r="AP483" s="327">
        <f t="shared" si="122"/>
        <v>124.63075831008834</v>
      </c>
      <c r="AQ483" s="327">
        <f t="shared" si="122"/>
        <v>1252.5391210163875</v>
      </c>
      <c r="AR483" s="327">
        <f t="shared" si="122"/>
        <v>0</v>
      </c>
      <c r="AS483" s="327">
        <f t="shared" si="122"/>
        <v>903.57299774814044</v>
      </c>
      <c r="AT483" s="327">
        <f t="shared" si="122"/>
        <v>12.463075831008833</v>
      </c>
      <c r="AU483" s="327">
        <f t="shared" si="122"/>
        <v>18.694613746513244</v>
      </c>
      <c r="AV483" s="327">
        <f t="shared" si="122"/>
        <v>12.463075831008833</v>
      </c>
      <c r="AW483" s="327">
        <f t="shared" si="122"/>
        <v>24.926151662017666</v>
      </c>
      <c r="AX483" s="327">
        <f t="shared" si="122"/>
        <v>74.778454986052978</v>
      </c>
      <c r="AY483" s="327">
        <f t="shared" si="122"/>
        <v>18.694613746513244</v>
      </c>
      <c r="AZ483" s="327">
        <f t="shared" si="122"/>
        <v>18.694613746513244</v>
      </c>
      <c r="BA483" s="327">
        <f t="shared" si="122"/>
        <v>12.463075831008833</v>
      </c>
      <c r="BB483" s="327">
        <f t="shared" si="122"/>
        <v>6.2315379155044166</v>
      </c>
      <c r="BC483" s="327">
        <f t="shared" si="120"/>
        <v>87.241530817061829</v>
      </c>
      <c r="BD483" s="327">
        <f t="shared" si="120"/>
        <v>31.157689577522085</v>
      </c>
      <c r="BE483" s="327">
        <f t="shared" si="120"/>
        <v>31.157689577522085</v>
      </c>
      <c r="BF483" s="327">
        <f t="shared" si="116"/>
        <v>18.694613746513244</v>
      </c>
    </row>
    <row r="484" spans="2:58" ht="14.25">
      <c r="B484" s="15" t="s">
        <v>309</v>
      </c>
      <c r="C484" s="1854" t="s">
        <v>60</v>
      </c>
      <c r="D484" s="1575" t="s">
        <v>106</v>
      </c>
      <c r="E484" s="1854" t="s">
        <v>25</v>
      </c>
      <c r="F484" s="1856" t="s">
        <v>16</v>
      </c>
      <c r="G484" s="1854">
        <v>17.649999999999999</v>
      </c>
      <c r="H484" s="2219">
        <v>226.37506642909719</v>
      </c>
      <c r="I484" s="2220">
        <v>226.37506642909719</v>
      </c>
      <c r="J484" s="2221">
        <v>226.37506642909719</v>
      </c>
      <c r="K484" s="1947">
        <v>9.08</v>
      </c>
      <c r="R484" s="327">
        <f t="shared" si="117"/>
        <v>2055.4856031762024</v>
      </c>
      <c r="S484" s="327">
        <f t="shared" si="121"/>
        <v>1093.3915708525392</v>
      </c>
      <c r="T484" s="327">
        <f t="shared" si="121"/>
        <v>45.275013285819448</v>
      </c>
      <c r="U484" s="327">
        <f t="shared" si="121"/>
        <v>455.01388352248529</v>
      </c>
      <c r="V484" s="327">
        <f t="shared" si="121"/>
        <v>0</v>
      </c>
      <c r="W484" s="327">
        <f t="shared" si="121"/>
        <v>328.24384632219096</v>
      </c>
      <c r="X484" s="327">
        <f t="shared" si="121"/>
        <v>4.5275013285819439</v>
      </c>
      <c r="Y484" s="327">
        <f t="shared" si="121"/>
        <v>6.7912519928729145</v>
      </c>
      <c r="Z484" s="327">
        <f t="shared" si="121"/>
        <v>4.5275013285819439</v>
      </c>
      <c r="AA484" s="327">
        <f t="shared" si="121"/>
        <v>9.0550026571638877</v>
      </c>
      <c r="AB484" s="327">
        <f t="shared" si="121"/>
        <v>27.165007971491658</v>
      </c>
      <c r="AC484" s="327">
        <f t="shared" si="121"/>
        <v>6.7912519928729145</v>
      </c>
      <c r="AD484" s="327">
        <f t="shared" si="121"/>
        <v>6.7912519928729145</v>
      </c>
      <c r="AE484" s="327">
        <f t="shared" si="121"/>
        <v>4.5275013285819439</v>
      </c>
      <c r="AF484" s="327">
        <f t="shared" si="121"/>
        <v>2.2637506642909719</v>
      </c>
      <c r="AG484" s="327">
        <f t="shared" si="118"/>
        <v>31.69250930007361</v>
      </c>
      <c r="AH484" s="327">
        <f t="shared" si="118"/>
        <v>11.318753321454862</v>
      </c>
      <c r="AI484" s="327">
        <f t="shared" si="118"/>
        <v>11.318753321454862</v>
      </c>
      <c r="AJ484" s="327">
        <f t="shared" si="115"/>
        <v>6.7912519928729145</v>
      </c>
      <c r="AK484" s="1336" t="s">
        <v>1596</v>
      </c>
      <c r="AL484" s="89" t="s">
        <v>1596</v>
      </c>
      <c r="AM484" s="1336" t="s">
        <v>1596</v>
      </c>
      <c r="AN484" s="327">
        <f t="shared" si="119"/>
        <v>2055.4856031762024</v>
      </c>
      <c r="AO484" s="327">
        <f t="shared" si="122"/>
        <v>1093.3915708525392</v>
      </c>
      <c r="AP484" s="327">
        <f t="shared" si="122"/>
        <v>45.275013285819448</v>
      </c>
      <c r="AQ484" s="327">
        <f t="shared" si="122"/>
        <v>455.01388352248529</v>
      </c>
      <c r="AR484" s="327">
        <f t="shared" si="122"/>
        <v>0</v>
      </c>
      <c r="AS484" s="327">
        <f t="shared" si="122"/>
        <v>328.24384632219096</v>
      </c>
      <c r="AT484" s="327">
        <f t="shared" si="122"/>
        <v>4.5275013285819439</v>
      </c>
      <c r="AU484" s="327">
        <f t="shared" si="122"/>
        <v>6.7912519928729145</v>
      </c>
      <c r="AV484" s="327">
        <f t="shared" si="122"/>
        <v>4.5275013285819439</v>
      </c>
      <c r="AW484" s="327">
        <f t="shared" si="122"/>
        <v>9.0550026571638877</v>
      </c>
      <c r="AX484" s="327">
        <f t="shared" si="122"/>
        <v>27.165007971491658</v>
      </c>
      <c r="AY484" s="327">
        <f t="shared" si="122"/>
        <v>6.7912519928729145</v>
      </c>
      <c r="AZ484" s="327">
        <f t="shared" si="122"/>
        <v>6.7912519928729145</v>
      </c>
      <c r="BA484" s="327">
        <f t="shared" si="122"/>
        <v>4.5275013285819439</v>
      </c>
      <c r="BB484" s="327">
        <f t="shared" si="122"/>
        <v>2.2637506642909719</v>
      </c>
      <c r="BC484" s="327">
        <f t="shared" si="120"/>
        <v>31.69250930007361</v>
      </c>
      <c r="BD484" s="327">
        <f t="shared" si="120"/>
        <v>11.318753321454862</v>
      </c>
      <c r="BE484" s="327">
        <f t="shared" si="120"/>
        <v>11.318753321454862</v>
      </c>
      <c r="BF484" s="327">
        <f t="shared" si="116"/>
        <v>6.7912519928729145</v>
      </c>
    </row>
    <row r="485" spans="2:58" ht="14.25">
      <c r="B485" s="17" t="s">
        <v>263</v>
      </c>
      <c r="C485" s="1845" t="s">
        <v>264</v>
      </c>
      <c r="D485" s="1911" t="s">
        <v>265</v>
      </c>
      <c r="E485" s="1912" t="s">
        <v>15</v>
      </c>
      <c r="F485" s="1573" t="s">
        <v>16</v>
      </c>
      <c r="G485" s="1873">
        <v>17.39</v>
      </c>
      <c r="H485" s="1874">
        <v>1024.5811065299999</v>
      </c>
      <c r="I485" s="1881">
        <v>1024.5811065299999</v>
      </c>
      <c r="J485" s="1862">
        <v>1024.5811065299999</v>
      </c>
      <c r="K485" s="1860">
        <v>12.2</v>
      </c>
      <c r="R485" s="327">
        <f t="shared" si="117"/>
        <v>12499.889499665998</v>
      </c>
      <c r="S485" s="327">
        <f t="shared" si="121"/>
        <v>4948.7267445399029</v>
      </c>
      <c r="T485" s="327">
        <f t="shared" si="121"/>
        <v>204.91622130600004</v>
      </c>
      <c r="U485" s="327">
        <f t="shared" si="121"/>
        <v>2059.4080241252996</v>
      </c>
      <c r="V485" s="327">
        <f t="shared" si="121"/>
        <v>0</v>
      </c>
      <c r="W485" s="327">
        <f t="shared" si="121"/>
        <v>4682.3356568421004</v>
      </c>
      <c r="X485" s="327">
        <f t="shared" si="121"/>
        <v>20.491622130600003</v>
      </c>
      <c r="Y485" s="327">
        <f t="shared" si="121"/>
        <v>30.7374331959</v>
      </c>
      <c r="Z485" s="327">
        <f t="shared" si="121"/>
        <v>20.491622130600003</v>
      </c>
      <c r="AA485" s="327">
        <f t="shared" si="121"/>
        <v>40.983244261200007</v>
      </c>
      <c r="AB485" s="327">
        <f t="shared" si="121"/>
        <v>122.9497327836</v>
      </c>
      <c r="AC485" s="327">
        <f t="shared" si="121"/>
        <v>30.7374331959</v>
      </c>
      <c r="AD485" s="327">
        <f t="shared" si="121"/>
        <v>30.7374331959</v>
      </c>
      <c r="AE485" s="327">
        <f t="shared" si="121"/>
        <v>20.491622130600003</v>
      </c>
      <c r="AF485" s="327">
        <f t="shared" si="121"/>
        <v>10.245811065300002</v>
      </c>
      <c r="AG485" s="327">
        <f t="shared" si="118"/>
        <v>143.44135491419999</v>
      </c>
      <c r="AH485" s="327">
        <f t="shared" si="118"/>
        <v>51.22905532650001</v>
      </c>
      <c r="AI485" s="327">
        <f t="shared" si="118"/>
        <v>51.22905532650001</v>
      </c>
      <c r="AJ485" s="327">
        <f t="shared" si="115"/>
        <v>30.7374331959</v>
      </c>
      <c r="AK485" s="1336" t="s">
        <v>1596</v>
      </c>
      <c r="AL485" s="89" t="s">
        <v>1596</v>
      </c>
      <c r="AM485" s="1336" t="s">
        <v>1596</v>
      </c>
      <c r="AN485" s="327">
        <f t="shared" si="119"/>
        <v>12499.889499665998</v>
      </c>
      <c r="AO485" s="327">
        <f t="shared" si="122"/>
        <v>4948.7267445399029</v>
      </c>
      <c r="AP485" s="327">
        <f t="shared" si="122"/>
        <v>204.91622130600004</v>
      </c>
      <c r="AQ485" s="327">
        <f t="shared" si="122"/>
        <v>2059.4080241252996</v>
      </c>
      <c r="AR485" s="327">
        <f t="shared" si="122"/>
        <v>0</v>
      </c>
      <c r="AS485" s="327">
        <f t="shared" si="122"/>
        <v>4682.3356568421004</v>
      </c>
      <c r="AT485" s="327">
        <f t="shared" si="122"/>
        <v>20.491622130600003</v>
      </c>
      <c r="AU485" s="327">
        <f t="shared" si="122"/>
        <v>30.7374331959</v>
      </c>
      <c r="AV485" s="327">
        <f t="shared" si="122"/>
        <v>20.491622130600003</v>
      </c>
      <c r="AW485" s="327">
        <f t="shared" si="122"/>
        <v>40.983244261200007</v>
      </c>
      <c r="AX485" s="327">
        <f t="shared" si="122"/>
        <v>122.9497327836</v>
      </c>
      <c r="AY485" s="327">
        <f t="shared" si="122"/>
        <v>30.7374331959</v>
      </c>
      <c r="AZ485" s="327">
        <f t="shared" si="122"/>
        <v>30.7374331959</v>
      </c>
      <c r="BA485" s="327">
        <f t="shared" si="122"/>
        <v>20.491622130600003</v>
      </c>
      <c r="BB485" s="327">
        <f t="shared" si="122"/>
        <v>10.245811065300002</v>
      </c>
      <c r="BC485" s="327">
        <f t="shared" si="120"/>
        <v>143.44135491419999</v>
      </c>
      <c r="BD485" s="327">
        <f t="shared" si="120"/>
        <v>51.22905532650001</v>
      </c>
      <c r="BE485" s="327">
        <f t="shared" si="120"/>
        <v>51.22905532650001</v>
      </c>
      <c r="BF485" s="327">
        <f t="shared" si="116"/>
        <v>30.7374331959</v>
      </c>
    </row>
    <row r="486" spans="2:58" ht="14.25">
      <c r="B486" s="6" t="s">
        <v>263</v>
      </c>
      <c r="C486" s="1845" t="s">
        <v>266</v>
      </c>
      <c r="D486" s="1911" t="s">
        <v>267</v>
      </c>
      <c r="E486" s="1912" t="s">
        <v>15</v>
      </c>
      <c r="F486" s="1573" t="s">
        <v>16</v>
      </c>
      <c r="G486" s="1873">
        <v>17.71</v>
      </c>
      <c r="H486" s="1874">
        <v>1421.6</v>
      </c>
      <c r="I486" s="1881">
        <v>1421.6</v>
      </c>
      <c r="J486" s="1862">
        <v>1421.6</v>
      </c>
      <c r="K486" s="1860">
        <v>12.2</v>
      </c>
      <c r="R486" s="327">
        <f t="shared" si="117"/>
        <v>17343.519999999997</v>
      </c>
      <c r="S486" s="327">
        <f t="shared" si="121"/>
        <v>6866.3280000000041</v>
      </c>
      <c r="T486" s="327">
        <f t="shared" si="121"/>
        <v>284.32000000000005</v>
      </c>
      <c r="U486" s="327">
        <f t="shared" si="121"/>
        <v>2857.4159999999997</v>
      </c>
      <c r="V486" s="327">
        <f t="shared" si="121"/>
        <v>0</v>
      </c>
      <c r="W486" s="327">
        <f t="shared" si="121"/>
        <v>6496.7119999999995</v>
      </c>
      <c r="X486" s="327">
        <f t="shared" si="121"/>
        <v>28.432000000000002</v>
      </c>
      <c r="Y486" s="327">
        <f t="shared" si="121"/>
        <v>42.647999999999996</v>
      </c>
      <c r="Z486" s="327">
        <f t="shared" si="121"/>
        <v>28.432000000000002</v>
      </c>
      <c r="AA486" s="327">
        <f t="shared" si="121"/>
        <v>56.864000000000004</v>
      </c>
      <c r="AB486" s="327">
        <f t="shared" si="121"/>
        <v>170.59199999999998</v>
      </c>
      <c r="AC486" s="327">
        <f t="shared" si="121"/>
        <v>42.647999999999996</v>
      </c>
      <c r="AD486" s="327">
        <f t="shared" si="121"/>
        <v>42.647999999999996</v>
      </c>
      <c r="AE486" s="327">
        <f t="shared" si="121"/>
        <v>28.432000000000002</v>
      </c>
      <c r="AF486" s="327">
        <f t="shared" si="121"/>
        <v>14.216000000000001</v>
      </c>
      <c r="AG486" s="327">
        <f t="shared" si="118"/>
        <v>199.02399999999997</v>
      </c>
      <c r="AH486" s="327">
        <f t="shared" si="118"/>
        <v>71.080000000000013</v>
      </c>
      <c r="AI486" s="327">
        <f t="shared" si="118"/>
        <v>71.080000000000013</v>
      </c>
      <c r="AJ486" s="327">
        <f t="shared" si="115"/>
        <v>42.647999999999996</v>
      </c>
      <c r="AK486" s="1336" t="s">
        <v>1596</v>
      </c>
      <c r="AL486" s="89" t="s">
        <v>1596</v>
      </c>
      <c r="AM486" s="1336" t="s">
        <v>1596</v>
      </c>
      <c r="AN486" s="327">
        <f t="shared" si="119"/>
        <v>17343.519999999997</v>
      </c>
      <c r="AO486" s="327">
        <f t="shared" si="122"/>
        <v>6866.3280000000041</v>
      </c>
      <c r="AP486" s="327">
        <f t="shared" si="122"/>
        <v>284.32000000000005</v>
      </c>
      <c r="AQ486" s="327">
        <f t="shared" si="122"/>
        <v>2857.4159999999997</v>
      </c>
      <c r="AR486" s="327">
        <f t="shared" si="122"/>
        <v>0</v>
      </c>
      <c r="AS486" s="327">
        <f t="shared" si="122"/>
        <v>6496.7119999999995</v>
      </c>
      <c r="AT486" s="327">
        <f t="shared" si="122"/>
        <v>28.432000000000002</v>
      </c>
      <c r="AU486" s="327">
        <f t="shared" si="122"/>
        <v>42.647999999999996</v>
      </c>
      <c r="AV486" s="327">
        <f t="shared" si="122"/>
        <v>28.432000000000002</v>
      </c>
      <c r="AW486" s="327">
        <f t="shared" si="122"/>
        <v>56.864000000000004</v>
      </c>
      <c r="AX486" s="327">
        <f t="shared" si="122"/>
        <v>170.59199999999998</v>
      </c>
      <c r="AY486" s="327">
        <f t="shared" si="122"/>
        <v>42.647999999999996</v>
      </c>
      <c r="AZ486" s="327">
        <f t="shared" si="122"/>
        <v>42.647999999999996</v>
      </c>
      <c r="BA486" s="327">
        <f t="shared" si="122"/>
        <v>28.432000000000002</v>
      </c>
      <c r="BB486" s="327">
        <f t="shared" si="122"/>
        <v>14.216000000000001</v>
      </c>
      <c r="BC486" s="327">
        <f t="shared" si="120"/>
        <v>199.02399999999997</v>
      </c>
      <c r="BD486" s="327">
        <f t="shared" si="120"/>
        <v>71.080000000000013</v>
      </c>
      <c r="BE486" s="327">
        <f t="shared" si="120"/>
        <v>71.080000000000013</v>
      </c>
      <c r="BF486" s="327">
        <f t="shared" si="116"/>
        <v>42.647999999999996</v>
      </c>
    </row>
    <row r="487" spans="2:58" ht="14.25">
      <c r="B487" s="6" t="s">
        <v>263</v>
      </c>
      <c r="C487" s="1845" t="s">
        <v>268</v>
      </c>
      <c r="D487" s="1852" t="s">
        <v>269</v>
      </c>
      <c r="E487" s="1948" t="s">
        <v>15</v>
      </c>
      <c r="F487" s="1573" t="s">
        <v>16</v>
      </c>
      <c r="G487" s="1873">
        <v>17.71</v>
      </c>
      <c r="H487" s="1874">
        <v>3445.2173911999998</v>
      </c>
      <c r="I487" s="1881">
        <v>3445.2173911999998</v>
      </c>
      <c r="J487" s="1862">
        <v>3445.2173911999998</v>
      </c>
      <c r="K487" s="1860">
        <v>12.2</v>
      </c>
      <c r="R487" s="327">
        <f t="shared" si="117"/>
        <v>42031.652172639995</v>
      </c>
      <c r="S487" s="327">
        <f t="shared" si="121"/>
        <v>16640.39999949601</v>
      </c>
      <c r="T487" s="327">
        <f t="shared" si="121"/>
        <v>689.04347824000013</v>
      </c>
      <c r="U487" s="327">
        <f t="shared" si="121"/>
        <v>6924.8869563119997</v>
      </c>
      <c r="V487" s="327">
        <f t="shared" si="121"/>
        <v>0</v>
      </c>
      <c r="W487" s="327">
        <f t="shared" si="121"/>
        <v>15744.643477784</v>
      </c>
      <c r="X487" s="327">
        <f t="shared" si="121"/>
        <v>68.904347824000013</v>
      </c>
      <c r="Y487" s="327">
        <f t="shared" si="121"/>
        <v>103.35652173599999</v>
      </c>
      <c r="Z487" s="327">
        <f t="shared" si="121"/>
        <v>68.904347824000013</v>
      </c>
      <c r="AA487" s="327">
        <f t="shared" si="121"/>
        <v>137.80869564800003</v>
      </c>
      <c r="AB487" s="327">
        <f t="shared" si="121"/>
        <v>413.42608694399996</v>
      </c>
      <c r="AC487" s="327">
        <f t="shared" si="121"/>
        <v>103.35652173599999</v>
      </c>
      <c r="AD487" s="327">
        <f t="shared" si="121"/>
        <v>103.35652173599999</v>
      </c>
      <c r="AE487" s="327">
        <f t="shared" si="121"/>
        <v>68.904347824000013</v>
      </c>
      <c r="AF487" s="327">
        <f t="shared" si="121"/>
        <v>34.452173912000006</v>
      </c>
      <c r="AG487" s="327">
        <f t="shared" si="118"/>
        <v>482.33043476799998</v>
      </c>
      <c r="AH487" s="327">
        <f t="shared" si="118"/>
        <v>172.26086956000003</v>
      </c>
      <c r="AI487" s="327">
        <f t="shared" si="118"/>
        <v>172.26086956000003</v>
      </c>
      <c r="AJ487" s="327">
        <f t="shared" si="115"/>
        <v>103.35652173599999</v>
      </c>
      <c r="AK487" s="1336" t="s">
        <v>1596</v>
      </c>
      <c r="AL487" s="89" t="s">
        <v>1596</v>
      </c>
      <c r="AM487" s="1336" t="s">
        <v>1596</v>
      </c>
      <c r="AN487" s="327">
        <f t="shared" si="119"/>
        <v>42031.652172639995</v>
      </c>
      <c r="AO487" s="327">
        <f t="shared" si="122"/>
        <v>16640.39999949601</v>
      </c>
      <c r="AP487" s="327">
        <f t="shared" si="122"/>
        <v>689.04347824000013</v>
      </c>
      <c r="AQ487" s="327">
        <f t="shared" si="122"/>
        <v>6924.8869563119997</v>
      </c>
      <c r="AR487" s="327">
        <f t="shared" si="122"/>
        <v>0</v>
      </c>
      <c r="AS487" s="327">
        <f t="shared" si="122"/>
        <v>15744.643477784</v>
      </c>
      <c r="AT487" s="327">
        <f t="shared" si="122"/>
        <v>68.904347824000013</v>
      </c>
      <c r="AU487" s="327">
        <f t="shared" si="122"/>
        <v>103.35652173599999</v>
      </c>
      <c r="AV487" s="327">
        <f t="shared" si="122"/>
        <v>68.904347824000013</v>
      </c>
      <c r="AW487" s="327">
        <f t="shared" si="122"/>
        <v>137.80869564800003</v>
      </c>
      <c r="AX487" s="327">
        <f t="shared" si="122"/>
        <v>413.42608694399996</v>
      </c>
      <c r="AY487" s="327">
        <f t="shared" si="122"/>
        <v>103.35652173599999</v>
      </c>
      <c r="AZ487" s="327">
        <f t="shared" si="122"/>
        <v>103.35652173599999</v>
      </c>
      <c r="BA487" s="327">
        <f t="shared" si="122"/>
        <v>68.904347824000013</v>
      </c>
      <c r="BB487" s="327">
        <f t="shared" si="122"/>
        <v>34.452173912000006</v>
      </c>
      <c r="BC487" s="327">
        <f t="shared" si="120"/>
        <v>482.33043476799998</v>
      </c>
      <c r="BD487" s="327">
        <f t="shared" si="120"/>
        <v>172.26086956000003</v>
      </c>
      <c r="BE487" s="327">
        <f t="shared" si="120"/>
        <v>172.26086956000003</v>
      </c>
      <c r="BF487" s="327">
        <f t="shared" si="116"/>
        <v>103.35652173599999</v>
      </c>
    </row>
    <row r="488" spans="2:58" ht="14.25">
      <c r="B488" s="6" t="s">
        <v>263</v>
      </c>
      <c r="C488" s="1845" t="s">
        <v>270</v>
      </c>
      <c r="D488" s="1852" t="s">
        <v>271</v>
      </c>
      <c r="E488" s="1948" t="s">
        <v>15</v>
      </c>
      <c r="F488" s="1573" t="s">
        <v>16</v>
      </c>
      <c r="G488" s="1873">
        <v>17.82</v>
      </c>
      <c r="H488" s="1874">
        <v>519.20145727725901</v>
      </c>
      <c r="I488" s="1881">
        <v>519.20145727725901</v>
      </c>
      <c r="J488" s="1862">
        <v>519.20145727725901</v>
      </c>
      <c r="K488" s="1860">
        <v>12.2</v>
      </c>
      <c r="R488" s="327">
        <f t="shared" si="117"/>
        <v>6334.2577787825594</v>
      </c>
      <c r="S488" s="327">
        <f t="shared" si="121"/>
        <v>2507.7430386491628</v>
      </c>
      <c r="T488" s="327">
        <f t="shared" si="121"/>
        <v>103.84029145545182</v>
      </c>
      <c r="U488" s="327">
        <f t="shared" si="121"/>
        <v>1043.5949291272905</v>
      </c>
      <c r="V488" s="327">
        <f t="shared" si="121"/>
        <v>0</v>
      </c>
      <c r="W488" s="327">
        <f t="shared" si="121"/>
        <v>2372.7506597570737</v>
      </c>
      <c r="X488" s="327">
        <f t="shared" si="121"/>
        <v>10.384029145545181</v>
      </c>
      <c r="Y488" s="327">
        <f t="shared" si="121"/>
        <v>15.57604371831777</v>
      </c>
      <c r="Z488" s="327">
        <f t="shared" si="121"/>
        <v>10.384029145545181</v>
      </c>
      <c r="AA488" s="327">
        <f t="shared" si="121"/>
        <v>20.768058291090362</v>
      </c>
      <c r="AB488" s="327">
        <f t="shared" si="121"/>
        <v>62.30417487327108</v>
      </c>
      <c r="AC488" s="327">
        <f t="shared" si="121"/>
        <v>15.57604371831777</v>
      </c>
      <c r="AD488" s="327">
        <f t="shared" si="121"/>
        <v>15.57604371831777</v>
      </c>
      <c r="AE488" s="327">
        <f t="shared" si="121"/>
        <v>10.384029145545181</v>
      </c>
      <c r="AF488" s="327">
        <f t="shared" si="121"/>
        <v>5.1920145727725906</v>
      </c>
      <c r="AG488" s="327">
        <f t="shared" si="118"/>
        <v>72.688204018816265</v>
      </c>
      <c r="AH488" s="327">
        <f t="shared" si="118"/>
        <v>25.960072863862955</v>
      </c>
      <c r="AI488" s="327">
        <f t="shared" si="118"/>
        <v>25.960072863862955</v>
      </c>
      <c r="AJ488" s="327">
        <f t="shared" si="115"/>
        <v>15.57604371831777</v>
      </c>
      <c r="AK488" s="1336" t="s">
        <v>1596</v>
      </c>
      <c r="AL488" s="89" t="s">
        <v>1596</v>
      </c>
      <c r="AM488" s="1336" t="s">
        <v>1596</v>
      </c>
      <c r="AN488" s="327">
        <f t="shared" si="119"/>
        <v>6334.2577787825594</v>
      </c>
      <c r="AO488" s="327">
        <f t="shared" si="122"/>
        <v>2507.7430386491628</v>
      </c>
      <c r="AP488" s="327">
        <f t="shared" si="122"/>
        <v>103.84029145545182</v>
      </c>
      <c r="AQ488" s="327">
        <f t="shared" si="122"/>
        <v>1043.5949291272905</v>
      </c>
      <c r="AR488" s="327">
        <f t="shared" si="122"/>
        <v>0</v>
      </c>
      <c r="AS488" s="327">
        <f t="shared" si="122"/>
        <v>2372.7506597570737</v>
      </c>
      <c r="AT488" s="327">
        <f t="shared" si="122"/>
        <v>10.384029145545181</v>
      </c>
      <c r="AU488" s="327">
        <f t="shared" si="122"/>
        <v>15.57604371831777</v>
      </c>
      <c r="AV488" s="327">
        <f t="shared" si="122"/>
        <v>10.384029145545181</v>
      </c>
      <c r="AW488" s="327">
        <f t="shared" si="122"/>
        <v>20.768058291090362</v>
      </c>
      <c r="AX488" s="327">
        <f t="shared" si="122"/>
        <v>62.30417487327108</v>
      </c>
      <c r="AY488" s="327">
        <f t="shared" si="122"/>
        <v>15.57604371831777</v>
      </c>
      <c r="AZ488" s="327">
        <f t="shared" si="122"/>
        <v>15.57604371831777</v>
      </c>
      <c r="BA488" s="327">
        <f t="shared" si="122"/>
        <v>10.384029145545181</v>
      </c>
      <c r="BB488" s="327">
        <f t="shared" si="122"/>
        <v>5.1920145727725906</v>
      </c>
      <c r="BC488" s="327">
        <f t="shared" si="120"/>
        <v>72.688204018816265</v>
      </c>
      <c r="BD488" s="327">
        <f t="shared" si="120"/>
        <v>25.960072863862955</v>
      </c>
      <c r="BE488" s="327">
        <f t="shared" si="120"/>
        <v>25.960072863862955</v>
      </c>
      <c r="BF488" s="327">
        <f t="shared" si="116"/>
        <v>15.57604371831777</v>
      </c>
    </row>
    <row r="489" spans="2:58" ht="14.25">
      <c r="B489" s="6" t="s">
        <v>263</v>
      </c>
      <c r="C489" s="1845" t="s">
        <v>272</v>
      </c>
      <c r="D489" s="1852" t="s">
        <v>126</v>
      </c>
      <c r="E489" s="1948" t="s">
        <v>15</v>
      </c>
      <c r="F489" s="1573" t="s">
        <v>16</v>
      </c>
      <c r="G489" s="1873">
        <v>0</v>
      </c>
      <c r="H489" s="1874">
        <v>0</v>
      </c>
      <c r="I489" s="1881">
        <v>0</v>
      </c>
      <c r="J489" s="1862">
        <v>0</v>
      </c>
      <c r="K489" s="1860">
        <v>0</v>
      </c>
      <c r="R489" s="327">
        <f t="shared" si="117"/>
        <v>0</v>
      </c>
      <c r="S489" s="327">
        <f t="shared" si="121"/>
        <v>0</v>
      </c>
      <c r="T489" s="327">
        <f t="shared" si="121"/>
        <v>0</v>
      </c>
      <c r="U489" s="327">
        <f t="shared" si="121"/>
        <v>0</v>
      </c>
      <c r="V489" s="327">
        <f t="shared" si="121"/>
        <v>0</v>
      </c>
      <c r="W489" s="327">
        <f t="shared" si="121"/>
        <v>0</v>
      </c>
      <c r="X489" s="327">
        <f t="shared" si="121"/>
        <v>0</v>
      </c>
      <c r="Y489" s="327">
        <f t="shared" si="121"/>
        <v>0</v>
      </c>
      <c r="Z489" s="327">
        <f t="shared" si="121"/>
        <v>0</v>
      </c>
      <c r="AA489" s="327">
        <f t="shared" si="121"/>
        <v>0</v>
      </c>
      <c r="AB489" s="327">
        <f t="shared" si="121"/>
        <v>0</v>
      </c>
      <c r="AC489" s="327">
        <f t="shared" si="121"/>
        <v>0</v>
      </c>
      <c r="AD489" s="327">
        <f t="shared" si="121"/>
        <v>0</v>
      </c>
      <c r="AE489" s="327">
        <f t="shared" si="121"/>
        <v>0</v>
      </c>
      <c r="AF489" s="327">
        <f t="shared" si="121"/>
        <v>0</v>
      </c>
      <c r="AG489" s="327">
        <f t="shared" si="118"/>
        <v>0</v>
      </c>
      <c r="AH489" s="327">
        <f t="shared" si="118"/>
        <v>0</v>
      </c>
      <c r="AI489" s="327">
        <f t="shared" si="118"/>
        <v>0</v>
      </c>
      <c r="AJ489" s="327">
        <f t="shared" si="115"/>
        <v>0</v>
      </c>
      <c r="AK489" s="1336" t="s">
        <v>1596</v>
      </c>
      <c r="AL489" s="89" t="s">
        <v>1596</v>
      </c>
      <c r="AM489" s="1336" t="s">
        <v>1596</v>
      </c>
      <c r="AN489" s="327">
        <f t="shared" si="119"/>
        <v>0</v>
      </c>
      <c r="AO489" s="327">
        <f t="shared" si="122"/>
        <v>0</v>
      </c>
      <c r="AP489" s="327">
        <f t="shared" si="122"/>
        <v>0</v>
      </c>
      <c r="AQ489" s="327">
        <f t="shared" si="122"/>
        <v>0</v>
      </c>
      <c r="AR489" s="327">
        <f t="shared" si="122"/>
        <v>0</v>
      </c>
      <c r="AS489" s="327">
        <f t="shared" si="122"/>
        <v>0</v>
      </c>
      <c r="AT489" s="327">
        <f t="shared" si="122"/>
        <v>0</v>
      </c>
      <c r="AU489" s="327">
        <f t="shared" si="122"/>
        <v>0</v>
      </c>
      <c r="AV489" s="327">
        <f t="shared" si="122"/>
        <v>0</v>
      </c>
      <c r="AW489" s="327">
        <f t="shared" si="122"/>
        <v>0</v>
      </c>
      <c r="AX489" s="327">
        <f t="shared" si="122"/>
        <v>0</v>
      </c>
      <c r="AY489" s="327">
        <f t="shared" si="122"/>
        <v>0</v>
      </c>
      <c r="AZ489" s="327">
        <f t="shared" si="122"/>
        <v>0</v>
      </c>
      <c r="BA489" s="327">
        <f t="shared" si="122"/>
        <v>0</v>
      </c>
      <c r="BB489" s="327">
        <f t="shared" si="122"/>
        <v>0</v>
      </c>
      <c r="BC489" s="327">
        <f t="shared" si="120"/>
        <v>0</v>
      </c>
      <c r="BD489" s="327">
        <f t="shared" si="120"/>
        <v>0</v>
      </c>
      <c r="BE489" s="327">
        <f t="shared" si="120"/>
        <v>0</v>
      </c>
      <c r="BF489" s="327">
        <f t="shared" si="116"/>
        <v>0</v>
      </c>
    </row>
    <row r="490" spans="2:58" ht="14.25">
      <c r="B490" s="6" t="s">
        <v>263</v>
      </c>
      <c r="C490" s="1845" t="s">
        <v>273</v>
      </c>
      <c r="D490" s="1852" t="s">
        <v>229</v>
      </c>
      <c r="E490" s="1948" t="s">
        <v>15</v>
      </c>
      <c r="F490" s="1573" t="s">
        <v>16</v>
      </c>
      <c r="G490" s="1873">
        <v>17.71</v>
      </c>
      <c r="H490" s="1874">
        <v>1731.9539131428571</v>
      </c>
      <c r="I490" s="1881">
        <v>1731.9539131428571</v>
      </c>
      <c r="J490" s="1862">
        <v>1731.9539131428571</v>
      </c>
      <c r="K490" s="1860">
        <v>12.2</v>
      </c>
      <c r="R490" s="327">
        <f t="shared" si="117"/>
        <v>21129.837740342857</v>
      </c>
      <c r="S490" s="327">
        <f t="shared" si="121"/>
        <v>8365.3374004800062</v>
      </c>
      <c r="T490" s="327">
        <f t="shared" si="121"/>
        <v>346.39078262857151</v>
      </c>
      <c r="U490" s="327">
        <f t="shared" si="121"/>
        <v>3481.2273654171431</v>
      </c>
      <c r="V490" s="327">
        <f t="shared" si="121"/>
        <v>0</v>
      </c>
      <c r="W490" s="327">
        <f t="shared" si="121"/>
        <v>7915.029383062858</v>
      </c>
      <c r="X490" s="327">
        <f t="shared" si="121"/>
        <v>34.639078262857154</v>
      </c>
      <c r="Y490" s="327">
        <f t="shared" si="121"/>
        <v>51.958617394285717</v>
      </c>
      <c r="Z490" s="327">
        <f t="shared" si="121"/>
        <v>34.639078262857154</v>
      </c>
      <c r="AA490" s="327">
        <f t="shared" si="121"/>
        <v>69.278156525714309</v>
      </c>
      <c r="AB490" s="327">
        <f t="shared" si="121"/>
        <v>207.83446957714287</v>
      </c>
      <c r="AC490" s="327">
        <f t="shared" si="121"/>
        <v>51.958617394285717</v>
      </c>
      <c r="AD490" s="327">
        <f t="shared" si="121"/>
        <v>51.958617394285717</v>
      </c>
      <c r="AE490" s="327">
        <f t="shared" si="121"/>
        <v>34.639078262857154</v>
      </c>
      <c r="AF490" s="327">
        <f t="shared" si="121"/>
        <v>17.319539131428577</v>
      </c>
      <c r="AG490" s="327">
        <f t="shared" ref="AG490:AJ521" si="123">+$R490*VLOOKUP($E490,$P$5:$AJ$7,AG$1+3,FALSE)</f>
        <v>242.47354784000001</v>
      </c>
      <c r="AH490" s="327">
        <f t="shared" si="123"/>
        <v>86.597695657142879</v>
      </c>
      <c r="AI490" s="327">
        <f t="shared" si="123"/>
        <v>86.597695657142879</v>
      </c>
      <c r="AJ490" s="327">
        <f t="shared" si="115"/>
        <v>51.958617394285717</v>
      </c>
      <c r="AK490" s="1336" t="s">
        <v>1596</v>
      </c>
      <c r="AL490" s="89" t="s">
        <v>1596</v>
      </c>
      <c r="AM490" s="1336" t="s">
        <v>1596</v>
      </c>
      <c r="AN490" s="327">
        <f t="shared" si="119"/>
        <v>21129.837740342857</v>
      </c>
      <c r="AO490" s="327">
        <f t="shared" si="122"/>
        <v>8365.3374004800062</v>
      </c>
      <c r="AP490" s="327">
        <f t="shared" si="122"/>
        <v>346.39078262857151</v>
      </c>
      <c r="AQ490" s="327">
        <f t="shared" si="122"/>
        <v>3481.2273654171431</v>
      </c>
      <c r="AR490" s="327">
        <f t="shared" si="122"/>
        <v>0</v>
      </c>
      <c r="AS490" s="327">
        <f t="shared" si="122"/>
        <v>7915.029383062858</v>
      </c>
      <c r="AT490" s="327">
        <f t="shared" si="122"/>
        <v>34.639078262857154</v>
      </c>
      <c r="AU490" s="327">
        <f t="shared" si="122"/>
        <v>51.958617394285717</v>
      </c>
      <c r="AV490" s="327">
        <f t="shared" si="122"/>
        <v>34.639078262857154</v>
      </c>
      <c r="AW490" s="327">
        <f t="shared" si="122"/>
        <v>69.278156525714309</v>
      </c>
      <c r="AX490" s="327">
        <f t="shared" si="122"/>
        <v>207.83446957714287</v>
      </c>
      <c r="AY490" s="327">
        <f t="shared" si="122"/>
        <v>51.958617394285717</v>
      </c>
      <c r="AZ490" s="327">
        <f t="shared" si="122"/>
        <v>51.958617394285717</v>
      </c>
      <c r="BA490" s="327">
        <f t="shared" si="122"/>
        <v>34.639078262857154</v>
      </c>
      <c r="BB490" s="327">
        <f t="shared" si="122"/>
        <v>17.319539131428577</v>
      </c>
      <c r="BC490" s="327">
        <f t="shared" ref="BC490:BF521" si="124">+$AN490*VLOOKUP($E490,$AL$5:$BF$7,BC$1+3,FALSE)</f>
        <v>242.47354784000001</v>
      </c>
      <c r="BD490" s="327">
        <f t="shared" si="124"/>
        <v>86.597695657142879</v>
      </c>
      <c r="BE490" s="327">
        <f t="shared" si="124"/>
        <v>86.597695657142879</v>
      </c>
      <c r="BF490" s="327">
        <f t="shared" si="116"/>
        <v>51.958617394285717</v>
      </c>
    </row>
    <row r="491" spans="2:58" ht="14.25">
      <c r="B491" s="6" t="s">
        <v>263</v>
      </c>
      <c r="C491" s="1845" t="s">
        <v>24</v>
      </c>
      <c r="D491" s="1852" t="s">
        <v>23</v>
      </c>
      <c r="E491" s="1948" t="s">
        <v>25</v>
      </c>
      <c r="F491" s="1573" t="s">
        <v>26</v>
      </c>
      <c r="G491" s="1873">
        <v>17.39</v>
      </c>
      <c r="H491" s="1874">
        <v>910.73554803817399</v>
      </c>
      <c r="I491" s="1874">
        <v>910.73554803817399</v>
      </c>
      <c r="J491" s="1874">
        <v>910.73554803817399</v>
      </c>
      <c r="K491" s="1867">
        <v>9.08</v>
      </c>
      <c r="R491" s="327">
        <f t="shared" si="117"/>
        <v>8269.4787761866191</v>
      </c>
      <c r="S491" s="327">
        <f t="shared" si="121"/>
        <v>4398.8526970243793</v>
      </c>
      <c r="T491" s="327">
        <f t="shared" si="121"/>
        <v>182.14710960763483</v>
      </c>
      <c r="U491" s="327">
        <f t="shared" si="121"/>
        <v>1830.5784515567293</v>
      </c>
      <c r="V491" s="327">
        <f t="shared" si="121"/>
        <v>0</v>
      </c>
      <c r="W491" s="327">
        <f t="shared" si="121"/>
        <v>1320.5665446553523</v>
      </c>
      <c r="X491" s="327">
        <f t="shared" si="121"/>
        <v>18.21471096076348</v>
      </c>
      <c r="Y491" s="327">
        <f t="shared" si="121"/>
        <v>27.322066441145214</v>
      </c>
      <c r="Z491" s="327">
        <f t="shared" si="121"/>
        <v>18.21471096076348</v>
      </c>
      <c r="AA491" s="327">
        <f t="shared" si="121"/>
        <v>36.429421921526959</v>
      </c>
      <c r="AB491" s="327">
        <f t="shared" si="121"/>
        <v>109.28826576458086</v>
      </c>
      <c r="AC491" s="327">
        <f t="shared" si="121"/>
        <v>27.322066441145214</v>
      </c>
      <c r="AD491" s="327">
        <f t="shared" si="121"/>
        <v>27.322066441145214</v>
      </c>
      <c r="AE491" s="327">
        <f t="shared" si="121"/>
        <v>18.21471096076348</v>
      </c>
      <c r="AF491" s="327">
        <f t="shared" si="121"/>
        <v>9.1073554803817398</v>
      </c>
      <c r="AG491" s="327">
        <f t="shared" si="123"/>
        <v>127.50297672534437</v>
      </c>
      <c r="AH491" s="327">
        <f t="shared" si="123"/>
        <v>45.536777401908708</v>
      </c>
      <c r="AI491" s="327">
        <f t="shared" si="123"/>
        <v>45.536777401908708</v>
      </c>
      <c r="AJ491" s="327">
        <f t="shared" si="115"/>
        <v>27.322066441145214</v>
      </c>
      <c r="AK491" s="1336" t="s">
        <v>1596</v>
      </c>
      <c r="AL491" s="89" t="s">
        <v>1596</v>
      </c>
      <c r="AM491" s="1336" t="s">
        <v>1596</v>
      </c>
      <c r="AN491" s="327">
        <f t="shared" si="119"/>
        <v>8269.4787761866191</v>
      </c>
      <c r="AO491" s="327">
        <f t="shared" si="122"/>
        <v>4398.8526970243793</v>
      </c>
      <c r="AP491" s="327">
        <f t="shared" si="122"/>
        <v>182.14710960763483</v>
      </c>
      <c r="AQ491" s="327">
        <f t="shared" si="122"/>
        <v>1830.5784515567293</v>
      </c>
      <c r="AR491" s="327">
        <f t="shared" si="122"/>
        <v>0</v>
      </c>
      <c r="AS491" s="327">
        <f t="shared" si="122"/>
        <v>1320.5665446553523</v>
      </c>
      <c r="AT491" s="327">
        <f t="shared" si="122"/>
        <v>18.21471096076348</v>
      </c>
      <c r="AU491" s="327">
        <f t="shared" si="122"/>
        <v>27.322066441145214</v>
      </c>
      <c r="AV491" s="327">
        <f t="shared" si="122"/>
        <v>18.21471096076348</v>
      </c>
      <c r="AW491" s="327">
        <f t="shared" si="122"/>
        <v>36.429421921526959</v>
      </c>
      <c r="AX491" s="327">
        <f t="shared" si="122"/>
        <v>109.28826576458086</v>
      </c>
      <c r="AY491" s="327">
        <f t="shared" si="122"/>
        <v>27.322066441145214</v>
      </c>
      <c r="AZ491" s="327">
        <f t="shared" si="122"/>
        <v>27.322066441145214</v>
      </c>
      <c r="BA491" s="327">
        <f t="shared" si="122"/>
        <v>18.21471096076348</v>
      </c>
      <c r="BB491" s="327">
        <f t="shared" si="122"/>
        <v>9.1073554803817398</v>
      </c>
      <c r="BC491" s="327">
        <f t="shared" si="124"/>
        <v>127.50297672534437</v>
      </c>
      <c r="BD491" s="327">
        <f t="shared" si="124"/>
        <v>45.536777401908708</v>
      </c>
      <c r="BE491" s="327">
        <f t="shared" si="124"/>
        <v>45.536777401908708</v>
      </c>
      <c r="BF491" s="327">
        <f t="shared" si="116"/>
        <v>27.322066441145214</v>
      </c>
    </row>
    <row r="492" spans="2:58" ht="14.25">
      <c r="B492" s="6" t="s">
        <v>263</v>
      </c>
      <c r="C492" s="1845" t="s">
        <v>24</v>
      </c>
      <c r="D492" s="1852" t="s">
        <v>27</v>
      </c>
      <c r="E492" s="1948" t="s">
        <v>25</v>
      </c>
      <c r="F492" s="1573" t="s">
        <v>26</v>
      </c>
      <c r="G492" s="1873">
        <v>17.39</v>
      </c>
      <c r="H492" s="1874">
        <v>2764.0452746929864</v>
      </c>
      <c r="I492" s="1874">
        <v>2764.0452746929864</v>
      </c>
      <c r="J492" s="1874">
        <v>2764.0452746929864</v>
      </c>
      <c r="K492" s="1867">
        <v>9.08</v>
      </c>
      <c r="R492" s="327">
        <f t="shared" si="117"/>
        <v>25097.531094212318</v>
      </c>
      <c r="S492" s="327">
        <f t="shared" si="121"/>
        <v>13350.338676767122</v>
      </c>
      <c r="T492" s="327">
        <f t="shared" si="121"/>
        <v>552.80905493859746</v>
      </c>
      <c r="U492" s="327">
        <f t="shared" si="121"/>
        <v>5555.7310021329022</v>
      </c>
      <c r="V492" s="327">
        <f t="shared" si="121"/>
        <v>0</v>
      </c>
      <c r="W492" s="327">
        <f t="shared" si="121"/>
        <v>4007.8656483048312</v>
      </c>
      <c r="X492" s="327">
        <f t="shared" si="121"/>
        <v>55.280905493859734</v>
      </c>
      <c r="Y492" s="327">
        <f t="shared" si="121"/>
        <v>82.921358240789587</v>
      </c>
      <c r="Z492" s="327">
        <f t="shared" si="121"/>
        <v>55.280905493859734</v>
      </c>
      <c r="AA492" s="327">
        <f t="shared" ref="S492:AF510" si="125">+$R492*VLOOKUP($E492,$P$5:$AF$7,AA$1+3,FALSE)</f>
        <v>110.56181098771947</v>
      </c>
      <c r="AB492" s="327">
        <f t="shared" si="125"/>
        <v>331.68543296315835</v>
      </c>
      <c r="AC492" s="327">
        <f t="shared" si="125"/>
        <v>82.921358240789587</v>
      </c>
      <c r="AD492" s="327">
        <f t="shared" si="125"/>
        <v>82.921358240789587</v>
      </c>
      <c r="AE492" s="327">
        <f t="shared" si="125"/>
        <v>55.280905493859734</v>
      </c>
      <c r="AF492" s="327">
        <f t="shared" si="125"/>
        <v>27.640452746929867</v>
      </c>
      <c r="AG492" s="327">
        <f t="shared" si="123"/>
        <v>386.96633845701814</v>
      </c>
      <c r="AH492" s="327">
        <f t="shared" si="123"/>
        <v>138.20226373464936</v>
      </c>
      <c r="AI492" s="327">
        <f t="shared" si="123"/>
        <v>138.20226373464936</v>
      </c>
      <c r="AJ492" s="327">
        <f t="shared" si="115"/>
        <v>82.921358240789587</v>
      </c>
      <c r="AK492" s="1336" t="s">
        <v>1596</v>
      </c>
      <c r="AL492" s="89" t="s">
        <v>1596</v>
      </c>
      <c r="AM492" s="1336" t="s">
        <v>1596</v>
      </c>
      <c r="AN492" s="327">
        <f t="shared" si="119"/>
        <v>25097.531094212318</v>
      </c>
      <c r="AO492" s="327">
        <f t="shared" si="122"/>
        <v>13350.338676767122</v>
      </c>
      <c r="AP492" s="327">
        <f t="shared" si="122"/>
        <v>552.80905493859746</v>
      </c>
      <c r="AQ492" s="327">
        <f t="shared" si="122"/>
        <v>5555.7310021329022</v>
      </c>
      <c r="AR492" s="327">
        <f t="shared" si="122"/>
        <v>0</v>
      </c>
      <c r="AS492" s="327">
        <f t="shared" si="122"/>
        <v>4007.8656483048312</v>
      </c>
      <c r="AT492" s="327">
        <f t="shared" si="122"/>
        <v>55.280905493859734</v>
      </c>
      <c r="AU492" s="327">
        <f t="shared" si="122"/>
        <v>82.921358240789587</v>
      </c>
      <c r="AV492" s="327">
        <f t="shared" si="122"/>
        <v>55.280905493859734</v>
      </c>
      <c r="AW492" s="327">
        <f t="shared" ref="AO492:BB510" si="126">+$AN492*VLOOKUP($E492,$AL$5:$BB$7,AW$1+3,FALSE)</f>
        <v>110.56181098771947</v>
      </c>
      <c r="AX492" s="327">
        <f t="shared" si="126"/>
        <v>331.68543296315835</v>
      </c>
      <c r="AY492" s="327">
        <f t="shared" si="126"/>
        <v>82.921358240789587</v>
      </c>
      <c r="AZ492" s="327">
        <f t="shared" si="126"/>
        <v>82.921358240789587</v>
      </c>
      <c r="BA492" s="327">
        <f t="shared" si="126"/>
        <v>55.280905493859734</v>
      </c>
      <c r="BB492" s="327">
        <f t="shared" si="126"/>
        <v>27.640452746929867</v>
      </c>
      <c r="BC492" s="327">
        <f t="shared" si="124"/>
        <v>386.96633845701814</v>
      </c>
      <c r="BD492" s="327">
        <f t="shared" si="124"/>
        <v>138.20226373464936</v>
      </c>
      <c r="BE492" s="327">
        <f t="shared" si="124"/>
        <v>138.20226373464936</v>
      </c>
      <c r="BF492" s="327">
        <f t="shared" si="116"/>
        <v>82.921358240789587</v>
      </c>
    </row>
    <row r="493" spans="2:58" ht="14.25">
      <c r="B493" s="6" t="s">
        <v>263</v>
      </c>
      <c r="C493" s="1845" t="s">
        <v>24</v>
      </c>
      <c r="D493" s="1852" t="s">
        <v>28</v>
      </c>
      <c r="E493" s="1948" t="s">
        <v>25</v>
      </c>
      <c r="F493" s="1573" t="s">
        <v>26</v>
      </c>
      <c r="G493" s="1873">
        <v>17.39</v>
      </c>
      <c r="H493" s="1874">
        <v>243.97376799830781</v>
      </c>
      <c r="I493" s="1874">
        <v>243.97376799830781</v>
      </c>
      <c r="J493" s="1874">
        <v>243.97376799830781</v>
      </c>
      <c r="K493" s="1867">
        <v>9.08</v>
      </c>
      <c r="R493" s="327">
        <f t="shared" si="117"/>
        <v>2215.2818134246349</v>
      </c>
      <c r="S493" s="327">
        <f t="shared" si="125"/>
        <v>1178.3932994318263</v>
      </c>
      <c r="T493" s="327">
        <f t="shared" si="125"/>
        <v>48.794753599661576</v>
      </c>
      <c r="U493" s="327">
        <f t="shared" si="125"/>
        <v>490.38727367659862</v>
      </c>
      <c r="V493" s="327">
        <f t="shared" si="125"/>
        <v>0</v>
      </c>
      <c r="W493" s="327">
        <f t="shared" si="125"/>
        <v>353.76196359754636</v>
      </c>
      <c r="X493" s="327">
        <f t="shared" si="125"/>
        <v>4.8794753599661567</v>
      </c>
      <c r="Y493" s="327">
        <f t="shared" si="125"/>
        <v>7.3192130399492337</v>
      </c>
      <c r="Z493" s="327">
        <f t="shared" si="125"/>
        <v>4.8794753599661567</v>
      </c>
      <c r="AA493" s="327">
        <f t="shared" si="125"/>
        <v>9.7589507199323133</v>
      </c>
      <c r="AB493" s="327">
        <f t="shared" si="125"/>
        <v>29.276852159796935</v>
      </c>
      <c r="AC493" s="327">
        <f t="shared" si="125"/>
        <v>7.3192130399492337</v>
      </c>
      <c r="AD493" s="327">
        <f t="shared" si="125"/>
        <v>7.3192130399492337</v>
      </c>
      <c r="AE493" s="327">
        <f t="shared" si="125"/>
        <v>4.8794753599661567</v>
      </c>
      <c r="AF493" s="327">
        <f t="shared" si="125"/>
        <v>2.4397376799830783</v>
      </c>
      <c r="AG493" s="327">
        <f t="shared" si="123"/>
        <v>34.156327519763096</v>
      </c>
      <c r="AH493" s="327">
        <f t="shared" si="123"/>
        <v>12.198688399915394</v>
      </c>
      <c r="AI493" s="327">
        <f t="shared" si="123"/>
        <v>12.198688399915394</v>
      </c>
      <c r="AJ493" s="327">
        <f t="shared" si="115"/>
        <v>7.3192130399492337</v>
      </c>
      <c r="AK493" s="1336" t="s">
        <v>1596</v>
      </c>
      <c r="AL493" s="89" t="s">
        <v>1596</v>
      </c>
      <c r="AM493" s="1336" t="s">
        <v>1596</v>
      </c>
      <c r="AN493" s="327">
        <f t="shared" si="119"/>
        <v>2215.2818134246349</v>
      </c>
      <c r="AO493" s="327">
        <f t="shared" si="126"/>
        <v>1178.3932994318263</v>
      </c>
      <c r="AP493" s="327">
        <f t="shared" si="126"/>
        <v>48.794753599661576</v>
      </c>
      <c r="AQ493" s="327">
        <f t="shared" si="126"/>
        <v>490.38727367659862</v>
      </c>
      <c r="AR493" s="327">
        <f t="shared" si="126"/>
        <v>0</v>
      </c>
      <c r="AS493" s="327">
        <f t="shared" si="126"/>
        <v>353.76196359754636</v>
      </c>
      <c r="AT493" s="327">
        <f t="shared" si="126"/>
        <v>4.8794753599661567</v>
      </c>
      <c r="AU493" s="327">
        <f t="shared" si="126"/>
        <v>7.3192130399492337</v>
      </c>
      <c r="AV493" s="327">
        <f t="shared" si="126"/>
        <v>4.8794753599661567</v>
      </c>
      <c r="AW493" s="327">
        <f t="shared" si="126"/>
        <v>9.7589507199323133</v>
      </c>
      <c r="AX493" s="327">
        <f t="shared" si="126"/>
        <v>29.276852159796935</v>
      </c>
      <c r="AY493" s="327">
        <f t="shared" si="126"/>
        <v>7.3192130399492337</v>
      </c>
      <c r="AZ493" s="327">
        <f t="shared" si="126"/>
        <v>7.3192130399492337</v>
      </c>
      <c r="BA493" s="327">
        <f t="shared" si="126"/>
        <v>4.8794753599661567</v>
      </c>
      <c r="BB493" s="327">
        <f t="shared" si="126"/>
        <v>2.4397376799830783</v>
      </c>
      <c r="BC493" s="327">
        <f t="shared" si="124"/>
        <v>34.156327519763096</v>
      </c>
      <c r="BD493" s="327">
        <f t="shared" si="124"/>
        <v>12.198688399915394</v>
      </c>
      <c r="BE493" s="327">
        <f t="shared" si="124"/>
        <v>12.198688399915394</v>
      </c>
      <c r="BF493" s="327">
        <f t="shared" si="116"/>
        <v>7.3192130399492337</v>
      </c>
    </row>
    <row r="494" spans="2:58" ht="14.25">
      <c r="B494" s="6" t="s">
        <v>263</v>
      </c>
      <c r="C494" s="1845" t="s">
        <v>24</v>
      </c>
      <c r="D494" s="1852" t="s">
        <v>29</v>
      </c>
      <c r="E494" s="1948" t="s">
        <v>25</v>
      </c>
      <c r="F494" s="1573" t="s">
        <v>26</v>
      </c>
      <c r="G494" s="1873">
        <v>17.73</v>
      </c>
      <c r="H494" s="1874">
        <v>60.700343243641143</v>
      </c>
      <c r="I494" s="1874">
        <v>60.700343243641143</v>
      </c>
      <c r="J494" s="1874">
        <v>60.700343243641143</v>
      </c>
      <c r="K494" s="1867">
        <v>9.08</v>
      </c>
      <c r="R494" s="327">
        <f t="shared" si="117"/>
        <v>551.15911665226156</v>
      </c>
      <c r="S494" s="327">
        <f t="shared" si="125"/>
        <v>293.18265786678666</v>
      </c>
      <c r="T494" s="327">
        <f t="shared" si="125"/>
        <v>12.140068648728231</v>
      </c>
      <c r="U494" s="327">
        <f t="shared" si="125"/>
        <v>122.00768991971867</v>
      </c>
      <c r="V494" s="327">
        <f t="shared" si="125"/>
        <v>0</v>
      </c>
      <c r="W494" s="327">
        <f t="shared" si="125"/>
        <v>88.015497703279664</v>
      </c>
      <c r="X494" s="327">
        <f t="shared" si="125"/>
        <v>1.2140068648728228</v>
      </c>
      <c r="Y494" s="327">
        <f t="shared" si="125"/>
        <v>1.8210102973092341</v>
      </c>
      <c r="Z494" s="327">
        <f t="shared" si="125"/>
        <v>1.2140068648728228</v>
      </c>
      <c r="AA494" s="327">
        <f t="shared" si="125"/>
        <v>2.4280137297456457</v>
      </c>
      <c r="AB494" s="327">
        <f t="shared" si="125"/>
        <v>7.2840411892369366</v>
      </c>
      <c r="AC494" s="327">
        <f t="shared" si="125"/>
        <v>1.8210102973092341</v>
      </c>
      <c r="AD494" s="327">
        <f t="shared" si="125"/>
        <v>1.8210102973092341</v>
      </c>
      <c r="AE494" s="327">
        <f t="shared" si="125"/>
        <v>1.2140068648728228</v>
      </c>
      <c r="AF494" s="327">
        <f t="shared" si="125"/>
        <v>0.60700343243641142</v>
      </c>
      <c r="AG494" s="327">
        <f t="shared" si="123"/>
        <v>8.4980480541097609</v>
      </c>
      <c r="AH494" s="327">
        <f t="shared" si="123"/>
        <v>3.0350171621820579</v>
      </c>
      <c r="AI494" s="327">
        <f t="shared" si="123"/>
        <v>3.0350171621820579</v>
      </c>
      <c r="AJ494" s="327">
        <f t="shared" si="115"/>
        <v>1.8210102973092341</v>
      </c>
      <c r="AK494" s="1336" t="s">
        <v>1596</v>
      </c>
      <c r="AL494" s="89" t="s">
        <v>1596</v>
      </c>
      <c r="AM494" s="1336" t="s">
        <v>1596</v>
      </c>
      <c r="AN494" s="327">
        <f t="shared" si="119"/>
        <v>551.15911665226156</v>
      </c>
      <c r="AO494" s="327">
        <f t="shared" si="126"/>
        <v>293.18265786678666</v>
      </c>
      <c r="AP494" s="327">
        <f t="shared" si="126"/>
        <v>12.140068648728231</v>
      </c>
      <c r="AQ494" s="327">
        <f t="shared" si="126"/>
        <v>122.00768991971867</v>
      </c>
      <c r="AR494" s="327">
        <f t="shared" si="126"/>
        <v>0</v>
      </c>
      <c r="AS494" s="327">
        <f t="shared" si="126"/>
        <v>88.015497703279664</v>
      </c>
      <c r="AT494" s="327">
        <f t="shared" si="126"/>
        <v>1.2140068648728228</v>
      </c>
      <c r="AU494" s="327">
        <f t="shared" si="126"/>
        <v>1.8210102973092341</v>
      </c>
      <c r="AV494" s="327">
        <f t="shared" si="126"/>
        <v>1.2140068648728228</v>
      </c>
      <c r="AW494" s="327">
        <f t="shared" si="126"/>
        <v>2.4280137297456457</v>
      </c>
      <c r="AX494" s="327">
        <f t="shared" si="126"/>
        <v>7.2840411892369366</v>
      </c>
      <c r="AY494" s="327">
        <f t="shared" si="126"/>
        <v>1.8210102973092341</v>
      </c>
      <c r="AZ494" s="327">
        <f t="shared" si="126"/>
        <v>1.8210102973092341</v>
      </c>
      <c r="BA494" s="327">
        <f t="shared" si="126"/>
        <v>1.2140068648728228</v>
      </c>
      <c r="BB494" s="327">
        <f t="shared" si="126"/>
        <v>0.60700343243641142</v>
      </c>
      <c r="BC494" s="327">
        <f t="shared" si="124"/>
        <v>8.4980480541097609</v>
      </c>
      <c r="BD494" s="327">
        <f t="shared" si="124"/>
        <v>3.0350171621820579</v>
      </c>
      <c r="BE494" s="327">
        <f t="shared" si="124"/>
        <v>3.0350171621820579</v>
      </c>
      <c r="BF494" s="327">
        <f t="shared" si="116"/>
        <v>1.8210102973092341</v>
      </c>
    </row>
    <row r="495" spans="2:58" ht="14.25">
      <c r="B495" s="6" t="s">
        <v>263</v>
      </c>
      <c r="C495" s="1845" t="s">
        <v>24</v>
      </c>
      <c r="D495" s="1852" t="s">
        <v>30</v>
      </c>
      <c r="E495" s="1948" t="s">
        <v>25</v>
      </c>
      <c r="F495" s="1573" t="s">
        <v>26</v>
      </c>
      <c r="G495" s="1873">
        <v>17.73</v>
      </c>
      <c r="H495" s="1874">
        <v>60.949700224110629</v>
      </c>
      <c r="I495" s="1874">
        <v>60.949700224110629</v>
      </c>
      <c r="J495" s="1874">
        <v>60.949700224110629</v>
      </c>
      <c r="K495" s="1867">
        <v>9.08</v>
      </c>
      <c r="R495" s="327">
        <f t="shared" si="117"/>
        <v>553.42327803492446</v>
      </c>
      <c r="S495" s="327">
        <f t="shared" si="125"/>
        <v>294.38705208245426</v>
      </c>
      <c r="T495" s="327">
        <f t="shared" si="125"/>
        <v>12.189940044822128</v>
      </c>
      <c r="U495" s="327">
        <f t="shared" si="125"/>
        <v>122.50889745046234</v>
      </c>
      <c r="V495" s="327">
        <f t="shared" si="125"/>
        <v>0</v>
      </c>
      <c r="W495" s="327">
        <f t="shared" si="125"/>
        <v>88.377065324960412</v>
      </c>
      <c r="X495" s="327">
        <f t="shared" si="125"/>
        <v>1.2189940044822125</v>
      </c>
      <c r="Y495" s="327">
        <f t="shared" si="125"/>
        <v>1.8284910067233184</v>
      </c>
      <c r="Z495" s="327">
        <f t="shared" si="125"/>
        <v>1.2189940044822125</v>
      </c>
      <c r="AA495" s="327">
        <f t="shared" si="125"/>
        <v>2.437988008964425</v>
      </c>
      <c r="AB495" s="327">
        <f t="shared" si="125"/>
        <v>7.3139640268932737</v>
      </c>
      <c r="AC495" s="327">
        <f t="shared" si="125"/>
        <v>1.8284910067233184</v>
      </c>
      <c r="AD495" s="327">
        <f t="shared" si="125"/>
        <v>1.8284910067233184</v>
      </c>
      <c r="AE495" s="327">
        <f t="shared" si="125"/>
        <v>1.2189940044822125</v>
      </c>
      <c r="AF495" s="327">
        <f t="shared" si="125"/>
        <v>0.60949700224110626</v>
      </c>
      <c r="AG495" s="327">
        <f t="shared" si="123"/>
        <v>8.5329580313754878</v>
      </c>
      <c r="AH495" s="327">
        <f t="shared" si="123"/>
        <v>3.0474850112055321</v>
      </c>
      <c r="AI495" s="327">
        <f t="shared" si="123"/>
        <v>3.0474850112055321</v>
      </c>
      <c r="AJ495" s="327">
        <f t="shared" si="115"/>
        <v>1.8284910067233184</v>
      </c>
      <c r="AK495" s="1336" t="s">
        <v>1596</v>
      </c>
      <c r="AL495" s="89" t="s">
        <v>1596</v>
      </c>
      <c r="AM495" s="1336" t="s">
        <v>1596</v>
      </c>
      <c r="AN495" s="327">
        <f t="shared" si="119"/>
        <v>553.42327803492446</v>
      </c>
      <c r="AO495" s="327">
        <f t="shared" si="126"/>
        <v>294.38705208245426</v>
      </c>
      <c r="AP495" s="327">
        <f t="shared" si="126"/>
        <v>12.189940044822128</v>
      </c>
      <c r="AQ495" s="327">
        <f t="shared" si="126"/>
        <v>122.50889745046234</v>
      </c>
      <c r="AR495" s="327">
        <f t="shared" si="126"/>
        <v>0</v>
      </c>
      <c r="AS495" s="327">
        <f t="shared" si="126"/>
        <v>88.377065324960412</v>
      </c>
      <c r="AT495" s="327">
        <f t="shared" si="126"/>
        <v>1.2189940044822125</v>
      </c>
      <c r="AU495" s="327">
        <f t="shared" si="126"/>
        <v>1.8284910067233184</v>
      </c>
      <c r="AV495" s="327">
        <f t="shared" si="126"/>
        <v>1.2189940044822125</v>
      </c>
      <c r="AW495" s="327">
        <f t="shared" si="126"/>
        <v>2.437988008964425</v>
      </c>
      <c r="AX495" s="327">
        <f t="shared" si="126"/>
        <v>7.3139640268932737</v>
      </c>
      <c r="AY495" s="327">
        <f t="shared" si="126"/>
        <v>1.8284910067233184</v>
      </c>
      <c r="AZ495" s="327">
        <f t="shared" si="126"/>
        <v>1.8284910067233184</v>
      </c>
      <c r="BA495" s="327">
        <f t="shared" si="126"/>
        <v>1.2189940044822125</v>
      </c>
      <c r="BB495" s="327">
        <f t="shared" si="126"/>
        <v>0.60949700224110626</v>
      </c>
      <c r="BC495" s="327">
        <f t="shared" si="124"/>
        <v>8.5329580313754878</v>
      </c>
      <c r="BD495" s="327">
        <f t="shared" si="124"/>
        <v>3.0474850112055321</v>
      </c>
      <c r="BE495" s="327">
        <f t="shared" si="124"/>
        <v>3.0474850112055321</v>
      </c>
      <c r="BF495" s="327">
        <f t="shared" si="116"/>
        <v>1.8284910067233184</v>
      </c>
    </row>
    <row r="496" spans="2:58" ht="14.25">
      <c r="B496" s="6" t="s">
        <v>263</v>
      </c>
      <c r="C496" s="1845" t="s">
        <v>24</v>
      </c>
      <c r="D496" s="1852" t="s">
        <v>31</v>
      </c>
      <c r="E496" s="1948" t="s">
        <v>25</v>
      </c>
      <c r="F496" s="1573" t="s">
        <v>26</v>
      </c>
      <c r="G496" s="1873">
        <v>17.73</v>
      </c>
      <c r="H496" s="1874">
        <v>143.10133140186426</v>
      </c>
      <c r="I496" s="1874">
        <v>143.10133140186426</v>
      </c>
      <c r="J496" s="1874">
        <v>143.10133140186426</v>
      </c>
      <c r="K496" s="1867">
        <v>9.08</v>
      </c>
      <c r="R496" s="327">
        <f t="shared" si="117"/>
        <v>1299.3600891289275</v>
      </c>
      <c r="S496" s="327">
        <f t="shared" si="125"/>
        <v>691.17943067100418</v>
      </c>
      <c r="T496" s="327">
        <f t="shared" si="125"/>
        <v>28.620266280372856</v>
      </c>
      <c r="U496" s="327">
        <f t="shared" si="125"/>
        <v>287.63367611774714</v>
      </c>
      <c r="V496" s="327">
        <f t="shared" si="125"/>
        <v>0</v>
      </c>
      <c r="W496" s="327">
        <f t="shared" si="125"/>
        <v>207.4969305327032</v>
      </c>
      <c r="X496" s="327">
        <f t="shared" si="125"/>
        <v>2.8620266280372855</v>
      </c>
      <c r="Y496" s="327">
        <f t="shared" si="125"/>
        <v>4.2930399420559278</v>
      </c>
      <c r="Z496" s="327">
        <f t="shared" si="125"/>
        <v>2.8620266280372855</v>
      </c>
      <c r="AA496" s="327">
        <f t="shared" si="125"/>
        <v>5.7240532560745709</v>
      </c>
      <c r="AB496" s="327">
        <f t="shared" si="125"/>
        <v>17.172159768223711</v>
      </c>
      <c r="AC496" s="327">
        <f t="shared" si="125"/>
        <v>4.2930399420559278</v>
      </c>
      <c r="AD496" s="327">
        <f t="shared" si="125"/>
        <v>4.2930399420559278</v>
      </c>
      <c r="AE496" s="327">
        <f t="shared" si="125"/>
        <v>2.8620266280372855</v>
      </c>
      <c r="AF496" s="327">
        <f t="shared" si="125"/>
        <v>1.4310133140186427</v>
      </c>
      <c r="AG496" s="327">
        <f t="shared" si="123"/>
        <v>20.034186396260999</v>
      </c>
      <c r="AH496" s="327">
        <f t="shared" si="123"/>
        <v>7.1550665700932141</v>
      </c>
      <c r="AI496" s="327">
        <f t="shared" si="123"/>
        <v>7.1550665700932141</v>
      </c>
      <c r="AJ496" s="327">
        <f t="shared" si="115"/>
        <v>4.2930399420559278</v>
      </c>
      <c r="AK496" s="1336" t="s">
        <v>1596</v>
      </c>
      <c r="AL496" s="89" t="s">
        <v>1596</v>
      </c>
      <c r="AM496" s="1336" t="s">
        <v>1596</v>
      </c>
      <c r="AN496" s="327">
        <f t="shared" si="119"/>
        <v>1299.3600891289275</v>
      </c>
      <c r="AO496" s="327">
        <f t="shared" si="126"/>
        <v>691.17943067100418</v>
      </c>
      <c r="AP496" s="327">
        <f t="shared" si="126"/>
        <v>28.620266280372856</v>
      </c>
      <c r="AQ496" s="327">
        <f t="shared" si="126"/>
        <v>287.63367611774714</v>
      </c>
      <c r="AR496" s="327">
        <f t="shared" si="126"/>
        <v>0</v>
      </c>
      <c r="AS496" s="327">
        <f t="shared" si="126"/>
        <v>207.4969305327032</v>
      </c>
      <c r="AT496" s="327">
        <f t="shared" si="126"/>
        <v>2.8620266280372855</v>
      </c>
      <c r="AU496" s="327">
        <f t="shared" si="126"/>
        <v>4.2930399420559278</v>
      </c>
      <c r="AV496" s="327">
        <f t="shared" si="126"/>
        <v>2.8620266280372855</v>
      </c>
      <c r="AW496" s="327">
        <f t="shared" si="126"/>
        <v>5.7240532560745709</v>
      </c>
      <c r="AX496" s="327">
        <f t="shared" si="126"/>
        <v>17.172159768223711</v>
      </c>
      <c r="AY496" s="327">
        <f t="shared" si="126"/>
        <v>4.2930399420559278</v>
      </c>
      <c r="AZ496" s="327">
        <f t="shared" si="126"/>
        <v>4.2930399420559278</v>
      </c>
      <c r="BA496" s="327">
        <f t="shared" si="126"/>
        <v>2.8620266280372855</v>
      </c>
      <c r="BB496" s="327">
        <f t="shared" si="126"/>
        <v>1.4310133140186427</v>
      </c>
      <c r="BC496" s="327">
        <f t="shared" si="124"/>
        <v>20.034186396260999</v>
      </c>
      <c r="BD496" s="327">
        <f t="shared" si="124"/>
        <v>7.1550665700932141</v>
      </c>
      <c r="BE496" s="327">
        <f t="shared" si="124"/>
        <v>7.1550665700932141</v>
      </c>
      <c r="BF496" s="327">
        <f t="shared" si="116"/>
        <v>4.2930399420559278</v>
      </c>
    </row>
    <row r="497" spans="2:58" ht="14.25">
      <c r="B497" s="6" t="s">
        <v>263</v>
      </c>
      <c r="C497" s="1845" t="s">
        <v>24</v>
      </c>
      <c r="D497" s="1852" t="s">
        <v>32</v>
      </c>
      <c r="E497" s="1948" t="s">
        <v>25</v>
      </c>
      <c r="F497" s="1573" t="s">
        <v>26</v>
      </c>
      <c r="G497" s="1873">
        <v>17.73</v>
      </c>
      <c r="H497" s="1874">
        <v>231.60097111054407</v>
      </c>
      <c r="I497" s="1874">
        <v>231.60097111054407</v>
      </c>
      <c r="J497" s="1874">
        <v>231.60097111054407</v>
      </c>
      <c r="K497" s="1867">
        <v>9.08</v>
      </c>
      <c r="R497" s="327">
        <f t="shared" si="117"/>
        <v>2102.9368176837402</v>
      </c>
      <c r="S497" s="327">
        <f t="shared" si="125"/>
        <v>1118.6326904639275</v>
      </c>
      <c r="T497" s="327">
        <f t="shared" si="125"/>
        <v>46.320194222108825</v>
      </c>
      <c r="U497" s="327">
        <f t="shared" si="125"/>
        <v>465.51795193219351</v>
      </c>
      <c r="V497" s="327">
        <f t="shared" si="125"/>
        <v>0</v>
      </c>
      <c r="W497" s="327">
        <f t="shared" si="125"/>
        <v>335.82140811028893</v>
      </c>
      <c r="X497" s="327">
        <f t="shared" si="125"/>
        <v>4.6320194222108819</v>
      </c>
      <c r="Y497" s="327">
        <f t="shared" si="125"/>
        <v>6.9480291333163215</v>
      </c>
      <c r="Z497" s="327">
        <f t="shared" si="125"/>
        <v>4.6320194222108819</v>
      </c>
      <c r="AA497" s="327">
        <f t="shared" si="125"/>
        <v>9.2640388444217638</v>
      </c>
      <c r="AB497" s="327">
        <f t="shared" si="125"/>
        <v>27.792116533265286</v>
      </c>
      <c r="AC497" s="327">
        <f t="shared" si="125"/>
        <v>6.9480291333163215</v>
      </c>
      <c r="AD497" s="327">
        <f t="shared" si="125"/>
        <v>6.9480291333163215</v>
      </c>
      <c r="AE497" s="327">
        <f t="shared" si="125"/>
        <v>4.6320194222108819</v>
      </c>
      <c r="AF497" s="327">
        <f t="shared" si="125"/>
        <v>2.316009711105441</v>
      </c>
      <c r="AG497" s="327">
        <f t="shared" si="123"/>
        <v>32.424135955476174</v>
      </c>
      <c r="AH497" s="327">
        <f t="shared" si="123"/>
        <v>11.580048555527206</v>
      </c>
      <c r="AI497" s="327">
        <f t="shared" si="123"/>
        <v>11.580048555527206</v>
      </c>
      <c r="AJ497" s="327">
        <f t="shared" si="115"/>
        <v>6.9480291333163215</v>
      </c>
      <c r="AK497" s="1336" t="s">
        <v>1596</v>
      </c>
      <c r="AL497" s="89" t="s">
        <v>1596</v>
      </c>
      <c r="AM497" s="1336" t="s">
        <v>1596</v>
      </c>
      <c r="AN497" s="327">
        <f t="shared" si="119"/>
        <v>2102.9368176837402</v>
      </c>
      <c r="AO497" s="327">
        <f t="shared" si="126"/>
        <v>1118.6326904639275</v>
      </c>
      <c r="AP497" s="327">
        <f t="shared" si="126"/>
        <v>46.320194222108825</v>
      </c>
      <c r="AQ497" s="327">
        <f t="shared" si="126"/>
        <v>465.51795193219351</v>
      </c>
      <c r="AR497" s="327">
        <f t="shared" si="126"/>
        <v>0</v>
      </c>
      <c r="AS497" s="327">
        <f t="shared" si="126"/>
        <v>335.82140811028893</v>
      </c>
      <c r="AT497" s="327">
        <f t="shared" si="126"/>
        <v>4.6320194222108819</v>
      </c>
      <c r="AU497" s="327">
        <f t="shared" si="126"/>
        <v>6.9480291333163215</v>
      </c>
      <c r="AV497" s="327">
        <f t="shared" si="126"/>
        <v>4.6320194222108819</v>
      </c>
      <c r="AW497" s="327">
        <f t="shared" si="126"/>
        <v>9.2640388444217638</v>
      </c>
      <c r="AX497" s="327">
        <f t="shared" si="126"/>
        <v>27.792116533265286</v>
      </c>
      <c r="AY497" s="327">
        <f t="shared" si="126"/>
        <v>6.9480291333163215</v>
      </c>
      <c r="AZ497" s="327">
        <f t="shared" si="126"/>
        <v>6.9480291333163215</v>
      </c>
      <c r="BA497" s="327">
        <f t="shared" si="126"/>
        <v>4.6320194222108819</v>
      </c>
      <c r="BB497" s="327">
        <f t="shared" si="126"/>
        <v>2.316009711105441</v>
      </c>
      <c r="BC497" s="327">
        <f t="shared" si="124"/>
        <v>32.424135955476174</v>
      </c>
      <c r="BD497" s="327">
        <f t="shared" si="124"/>
        <v>11.580048555527206</v>
      </c>
      <c r="BE497" s="327">
        <f t="shared" si="124"/>
        <v>11.580048555527206</v>
      </c>
      <c r="BF497" s="327">
        <f t="shared" si="116"/>
        <v>6.9480291333163215</v>
      </c>
    </row>
    <row r="498" spans="2:58" ht="14.25">
      <c r="B498" s="6" t="s">
        <v>263</v>
      </c>
      <c r="C498" s="1845" t="s">
        <v>24</v>
      </c>
      <c r="D498" s="1852" t="s">
        <v>33</v>
      </c>
      <c r="E498" s="1948" t="s">
        <v>25</v>
      </c>
      <c r="F498" s="1573" t="s">
        <v>26</v>
      </c>
      <c r="G498" s="1873">
        <v>17.73</v>
      </c>
      <c r="H498" s="1874">
        <v>87.805331149978002</v>
      </c>
      <c r="I498" s="1874">
        <v>87.805331149978002</v>
      </c>
      <c r="J498" s="1874">
        <v>87.805331149978002</v>
      </c>
      <c r="K498" s="1867">
        <v>9.08</v>
      </c>
      <c r="R498" s="327">
        <f t="shared" si="117"/>
        <v>797.27240684180026</v>
      </c>
      <c r="S498" s="327">
        <f t="shared" si="125"/>
        <v>424.09974945439365</v>
      </c>
      <c r="T498" s="327">
        <f t="shared" si="125"/>
        <v>17.561066229995603</v>
      </c>
      <c r="U498" s="327">
        <f t="shared" si="125"/>
        <v>176.48871561145577</v>
      </c>
      <c r="V498" s="327">
        <f t="shared" si="125"/>
        <v>0</v>
      </c>
      <c r="W498" s="327">
        <f t="shared" si="125"/>
        <v>127.31773016746811</v>
      </c>
      <c r="X498" s="327">
        <f t="shared" si="125"/>
        <v>1.7561066229995601</v>
      </c>
      <c r="Y498" s="327">
        <f t="shared" si="125"/>
        <v>2.6341599344993396</v>
      </c>
      <c r="Z498" s="327">
        <f t="shared" si="125"/>
        <v>1.7561066229995601</v>
      </c>
      <c r="AA498" s="327">
        <f t="shared" si="125"/>
        <v>3.5122132459991202</v>
      </c>
      <c r="AB498" s="327">
        <f t="shared" si="125"/>
        <v>10.536639737997358</v>
      </c>
      <c r="AC498" s="327">
        <f t="shared" si="125"/>
        <v>2.6341599344993396</v>
      </c>
      <c r="AD498" s="327">
        <f t="shared" si="125"/>
        <v>2.6341599344993396</v>
      </c>
      <c r="AE498" s="327">
        <f t="shared" si="125"/>
        <v>1.7561066229995601</v>
      </c>
      <c r="AF498" s="327">
        <f t="shared" si="125"/>
        <v>0.87805331149978005</v>
      </c>
      <c r="AG498" s="327">
        <f t="shared" si="123"/>
        <v>12.292746360996922</v>
      </c>
      <c r="AH498" s="327">
        <f t="shared" si="123"/>
        <v>4.3902665574989008</v>
      </c>
      <c r="AI498" s="327">
        <f t="shared" si="123"/>
        <v>4.3902665574989008</v>
      </c>
      <c r="AJ498" s="327">
        <f t="shared" si="115"/>
        <v>2.6341599344993396</v>
      </c>
      <c r="AK498" s="1336" t="s">
        <v>1596</v>
      </c>
      <c r="AL498" s="89" t="s">
        <v>1596</v>
      </c>
      <c r="AM498" s="1336" t="s">
        <v>1596</v>
      </c>
      <c r="AN498" s="327">
        <f t="shared" si="119"/>
        <v>797.27240684180026</v>
      </c>
      <c r="AO498" s="327">
        <f t="shared" si="126"/>
        <v>424.09974945439365</v>
      </c>
      <c r="AP498" s="327">
        <f t="shared" si="126"/>
        <v>17.561066229995603</v>
      </c>
      <c r="AQ498" s="327">
        <f t="shared" si="126"/>
        <v>176.48871561145577</v>
      </c>
      <c r="AR498" s="327">
        <f t="shared" si="126"/>
        <v>0</v>
      </c>
      <c r="AS498" s="327">
        <f t="shared" si="126"/>
        <v>127.31773016746811</v>
      </c>
      <c r="AT498" s="327">
        <f t="shared" si="126"/>
        <v>1.7561066229995601</v>
      </c>
      <c r="AU498" s="327">
        <f t="shared" si="126"/>
        <v>2.6341599344993396</v>
      </c>
      <c r="AV498" s="327">
        <f t="shared" si="126"/>
        <v>1.7561066229995601</v>
      </c>
      <c r="AW498" s="327">
        <f t="shared" si="126"/>
        <v>3.5122132459991202</v>
      </c>
      <c r="AX498" s="327">
        <f t="shared" si="126"/>
        <v>10.536639737997358</v>
      </c>
      <c r="AY498" s="327">
        <f t="shared" si="126"/>
        <v>2.6341599344993396</v>
      </c>
      <c r="AZ498" s="327">
        <f t="shared" si="126"/>
        <v>2.6341599344993396</v>
      </c>
      <c r="BA498" s="327">
        <f t="shared" si="126"/>
        <v>1.7561066229995601</v>
      </c>
      <c r="BB498" s="327">
        <f t="shared" si="126"/>
        <v>0.87805331149978005</v>
      </c>
      <c r="BC498" s="327">
        <f t="shared" si="124"/>
        <v>12.292746360996922</v>
      </c>
      <c r="BD498" s="327">
        <f t="shared" si="124"/>
        <v>4.3902665574989008</v>
      </c>
      <c r="BE498" s="327">
        <f t="shared" si="124"/>
        <v>4.3902665574989008</v>
      </c>
      <c r="BF498" s="327">
        <f t="shared" si="116"/>
        <v>2.6341599344993396</v>
      </c>
    </row>
    <row r="499" spans="2:58" ht="14.25">
      <c r="B499" s="7" t="s">
        <v>263</v>
      </c>
      <c r="C499" s="1855" t="s">
        <v>24</v>
      </c>
      <c r="D499" s="1854" t="s">
        <v>34</v>
      </c>
      <c r="E499" s="1949" t="s">
        <v>25</v>
      </c>
      <c r="F499" s="1876" t="s">
        <v>26</v>
      </c>
      <c r="G499" s="1877">
        <v>17.850000000000001</v>
      </c>
      <c r="H499" s="1878">
        <v>2.0016440839573293</v>
      </c>
      <c r="I499" s="1878">
        <v>2.0016440839573293</v>
      </c>
      <c r="J499" s="1878">
        <v>2.0016440839573293</v>
      </c>
      <c r="K499" s="1872">
        <v>9.08</v>
      </c>
      <c r="R499" s="327">
        <f t="shared" si="117"/>
        <v>18.174928282332552</v>
      </c>
      <c r="S499" s="327">
        <f t="shared" si="125"/>
        <v>9.6679409255138982</v>
      </c>
      <c r="T499" s="327">
        <f t="shared" si="125"/>
        <v>0.40032881679146598</v>
      </c>
      <c r="U499" s="327">
        <f t="shared" si="125"/>
        <v>4.0233046087542315</v>
      </c>
      <c r="V499" s="327">
        <f t="shared" si="125"/>
        <v>0</v>
      </c>
      <c r="W499" s="327">
        <f t="shared" si="125"/>
        <v>2.902383921738128</v>
      </c>
      <c r="X499" s="327">
        <f t="shared" si="125"/>
        <v>4.0032881679146592E-2</v>
      </c>
      <c r="Y499" s="327">
        <f t="shared" si="125"/>
        <v>6.0049322518719875E-2</v>
      </c>
      <c r="Z499" s="327">
        <f t="shared" si="125"/>
        <v>4.0032881679146592E-2</v>
      </c>
      <c r="AA499" s="327">
        <f t="shared" si="125"/>
        <v>8.0065763358293185E-2</v>
      </c>
      <c r="AB499" s="327">
        <f t="shared" si="125"/>
        <v>0.2401972900748795</v>
      </c>
      <c r="AC499" s="327">
        <f t="shared" si="125"/>
        <v>6.0049322518719875E-2</v>
      </c>
      <c r="AD499" s="327">
        <f t="shared" si="125"/>
        <v>6.0049322518719875E-2</v>
      </c>
      <c r="AE499" s="327">
        <f t="shared" si="125"/>
        <v>4.0032881679146592E-2</v>
      </c>
      <c r="AF499" s="327">
        <f t="shared" si="125"/>
        <v>2.0016440839573296E-2</v>
      </c>
      <c r="AG499" s="327">
        <f t="shared" si="123"/>
        <v>0.28023017175402615</v>
      </c>
      <c r="AH499" s="327">
        <f t="shared" si="123"/>
        <v>0.1000822041978665</v>
      </c>
      <c r="AI499" s="327">
        <f t="shared" si="123"/>
        <v>0.1000822041978665</v>
      </c>
      <c r="AJ499" s="327">
        <f t="shared" si="115"/>
        <v>6.0049322518719875E-2</v>
      </c>
      <c r="AK499" s="1336" t="s">
        <v>1596</v>
      </c>
      <c r="AL499" s="89" t="s">
        <v>1596</v>
      </c>
      <c r="AM499" s="1336" t="s">
        <v>1596</v>
      </c>
      <c r="AN499" s="327">
        <f t="shared" si="119"/>
        <v>18.174928282332552</v>
      </c>
      <c r="AO499" s="327">
        <f t="shared" si="126"/>
        <v>9.6679409255138982</v>
      </c>
      <c r="AP499" s="327">
        <f t="shared" si="126"/>
        <v>0.40032881679146598</v>
      </c>
      <c r="AQ499" s="327">
        <f t="shared" si="126"/>
        <v>4.0233046087542315</v>
      </c>
      <c r="AR499" s="327">
        <f t="shared" si="126"/>
        <v>0</v>
      </c>
      <c r="AS499" s="327">
        <f t="shared" si="126"/>
        <v>2.902383921738128</v>
      </c>
      <c r="AT499" s="327">
        <f t="shared" si="126"/>
        <v>4.0032881679146592E-2</v>
      </c>
      <c r="AU499" s="327">
        <f t="shared" si="126"/>
        <v>6.0049322518719875E-2</v>
      </c>
      <c r="AV499" s="327">
        <f t="shared" si="126"/>
        <v>4.0032881679146592E-2</v>
      </c>
      <c r="AW499" s="327">
        <f t="shared" si="126"/>
        <v>8.0065763358293185E-2</v>
      </c>
      <c r="AX499" s="327">
        <f t="shared" si="126"/>
        <v>0.2401972900748795</v>
      </c>
      <c r="AY499" s="327">
        <f t="shared" si="126"/>
        <v>6.0049322518719875E-2</v>
      </c>
      <c r="AZ499" s="327">
        <f t="shared" si="126"/>
        <v>6.0049322518719875E-2</v>
      </c>
      <c r="BA499" s="327">
        <f t="shared" si="126"/>
        <v>4.0032881679146592E-2</v>
      </c>
      <c r="BB499" s="327">
        <f t="shared" si="126"/>
        <v>2.0016440839573296E-2</v>
      </c>
      <c r="BC499" s="327">
        <f t="shared" si="124"/>
        <v>0.28023017175402615</v>
      </c>
      <c r="BD499" s="327">
        <f t="shared" si="124"/>
        <v>0.1000822041978665</v>
      </c>
      <c r="BE499" s="327">
        <f t="shared" si="124"/>
        <v>0.1000822041978665</v>
      </c>
      <c r="BF499" s="327">
        <f t="shared" si="116"/>
        <v>6.0049322518719875E-2</v>
      </c>
    </row>
    <row r="500" spans="2:58" ht="14.25">
      <c r="B500" s="17" t="s">
        <v>274</v>
      </c>
      <c r="C500" s="1845" t="s">
        <v>275</v>
      </c>
      <c r="D500" s="1852" t="s">
        <v>23</v>
      </c>
      <c r="E500" s="1948" t="s">
        <v>15</v>
      </c>
      <c r="F500" s="1573" t="s">
        <v>16</v>
      </c>
      <c r="G500" s="1950">
        <v>17.39</v>
      </c>
      <c r="H500" s="1874">
        <v>2482</v>
      </c>
      <c r="I500" s="1849">
        <v>2482</v>
      </c>
      <c r="J500" s="1850">
        <v>2482</v>
      </c>
      <c r="K500" s="1951">
        <v>12.2</v>
      </c>
      <c r="R500" s="327">
        <f t="shared" si="117"/>
        <v>30280.399999999998</v>
      </c>
      <c r="S500" s="327">
        <f t="shared" si="125"/>
        <v>11988.060000000009</v>
      </c>
      <c r="T500" s="327">
        <f t="shared" si="125"/>
        <v>496.40000000000009</v>
      </c>
      <c r="U500" s="327">
        <f t="shared" si="125"/>
        <v>4988.82</v>
      </c>
      <c r="V500" s="327">
        <f t="shared" si="125"/>
        <v>0</v>
      </c>
      <c r="W500" s="327">
        <f t="shared" si="125"/>
        <v>11342.740000000002</v>
      </c>
      <c r="X500" s="327">
        <f t="shared" si="125"/>
        <v>49.640000000000008</v>
      </c>
      <c r="Y500" s="327">
        <f t="shared" si="125"/>
        <v>74.460000000000008</v>
      </c>
      <c r="Z500" s="327">
        <f t="shared" si="125"/>
        <v>49.640000000000008</v>
      </c>
      <c r="AA500" s="327">
        <f t="shared" si="125"/>
        <v>99.280000000000015</v>
      </c>
      <c r="AB500" s="327">
        <f t="shared" si="125"/>
        <v>297.84000000000003</v>
      </c>
      <c r="AC500" s="327">
        <f t="shared" si="125"/>
        <v>74.460000000000008</v>
      </c>
      <c r="AD500" s="327">
        <f t="shared" si="125"/>
        <v>74.460000000000008</v>
      </c>
      <c r="AE500" s="327">
        <f t="shared" si="125"/>
        <v>49.640000000000008</v>
      </c>
      <c r="AF500" s="327">
        <f t="shared" si="125"/>
        <v>24.820000000000004</v>
      </c>
      <c r="AG500" s="327">
        <f t="shared" si="123"/>
        <v>347.48</v>
      </c>
      <c r="AH500" s="327">
        <f t="shared" si="123"/>
        <v>124.10000000000002</v>
      </c>
      <c r="AI500" s="327">
        <f t="shared" si="123"/>
        <v>124.10000000000002</v>
      </c>
      <c r="AJ500" s="327">
        <f t="shared" si="115"/>
        <v>74.460000000000008</v>
      </c>
      <c r="AK500" s="1336" t="s">
        <v>1596</v>
      </c>
      <c r="AL500" s="89" t="s">
        <v>1596</v>
      </c>
      <c r="AM500" s="1336" t="s">
        <v>1596</v>
      </c>
      <c r="AN500" s="327">
        <f t="shared" si="119"/>
        <v>30280.399999999998</v>
      </c>
      <c r="AO500" s="327">
        <f t="shared" si="126"/>
        <v>11988.060000000009</v>
      </c>
      <c r="AP500" s="327">
        <f t="shared" si="126"/>
        <v>496.40000000000009</v>
      </c>
      <c r="AQ500" s="327">
        <f t="shared" si="126"/>
        <v>4988.82</v>
      </c>
      <c r="AR500" s="327">
        <f t="shared" si="126"/>
        <v>0</v>
      </c>
      <c r="AS500" s="327">
        <f t="shared" si="126"/>
        <v>11342.740000000002</v>
      </c>
      <c r="AT500" s="327">
        <f t="shared" si="126"/>
        <v>49.640000000000008</v>
      </c>
      <c r="AU500" s="327">
        <f t="shared" si="126"/>
        <v>74.460000000000008</v>
      </c>
      <c r="AV500" s="327">
        <f t="shared" si="126"/>
        <v>49.640000000000008</v>
      </c>
      <c r="AW500" s="327">
        <f t="shared" si="126"/>
        <v>99.280000000000015</v>
      </c>
      <c r="AX500" s="327">
        <f t="shared" si="126"/>
        <v>297.84000000000003</v>
      </c>
      <c r="AY500" s="327">
        <f t="shared" si="126"/>
        <v>74.460000000000008</v>
      </c>
      <c r="AZ500" s="327">
        <f t="shared" si="126"/>
        <v>74.460000000000008</v>
      </c>
      <c r="BA500" s="327">
        <f t="shared" si="126"/>
        <v>49.640000000000008</v>
      </c>
      <c r="BB500" s="327">
        <f t="shared" si="126"/>
        <v>24.820000000000004</v>
      </c>
      <c r="BC500" s="327">
        <f t="shared" si="124"/>
        <v>347.48</v>
      </c>
      <c r="BD500" s="327">
        <f t="shared" si="124"/>
        <v>124.10000000000002</v>
      </c>
      <c r="BE500" s="327">
        <f t="shared" si="124"/>
        <v>124.10000000000002</v>
      </c>
      <c r="BF500" s="327">
        <f t="shared" si="116"/>
        <v>74.460000000000008</v>
      </c>
    </row>
    <row r="501" spans="2:58" ht="14.25">
      <c r="B501" s="6" t="s">
        <v>274</v>
      </c>
      <c r="C501" s="1852" t="s">
        <v>276</v>
      </c>
      <c r="D501" s="1846" t="s">
        <v>23</v>
      </c>
      <c r="E501" s="1886" t="s">
        <v>15</v>
      </c>
      <c r="F501" s="1573" t="s">
        <v>16</v>
      </c>
      <c r="G501" s="1950">
        <v>17.39</v>
      </c>
      <c r="H501" s="1874">
        <v>4381.7859296639999</v>
      </c>
      <c r="I501" s="1849">
        <v>4381.7859296639999</v>
      </c>
      <c r="J501" s="1850">
        <v>4381.7859296639999</v>
      </c>
      <c r="K501" s="1951">
        <v>12.2</v>
      </c>
      <c r="R501" s="327">
        <f t="shared" si="117"/>
        <v>53457.788341900799</v>
      </c>
      <c r="S501" s="327">
        <f t="shared" si="125"/>
        <v>21164.026040277135</v>
      </c>
      <c r="T501" s="327">
        <f t="shared" si="125"/>
        <v>876.35718593280023</v>
      </c>
      <c r="U501" s="327">
        <f t="shared" si="125"/>
        <v>8807.3897186246395</v>
      </c>
      <c r="V501" s="327">
        <f t="shared" si="125"/>
        <v>0</v>
      </c>
      <c r="W501" s="327">
        <f t="shared" si="125"/>
        <v>20024.761698564482</v>
      </c>
      <c r="X501" s="327">
        <f t="shared" si="125"/>
        <v>87.635718593280018</v>
      </c>
      <c r="Y501" s="327">
        <f t="shared" si="125"/>
        <v>131.45357788992001</v>
      </c>
      <c r="Z501" s="327">
        <f t="shared" si="125"/>
        <v>87.635718593280018</v>
      </c>
      <c r="AA501" s="327">
        <f t="shared" si="125"/>
        <v>175.27143718656004</v>
      </c>
      <c r="AB501" s="327">
        <f t="shared" si="125"/>
        <v>525.81431155968005</v>
      </c>
      <c r="AC501" s="327">
        <f t="shared" si="125"/>
        <v>131.45357788992001</v>
      </c>
      <c r="AD501" s="327">
        <f t="shared" si="125"/>
        <v>131.45357788992001</v>
      </c>
      <c r="AE501" s="327">
        <f t="shared" si="125"/>
        <v>87.635718593280018</v>
      </c>
      <c r="AF501" s="327">
        <f t="shared" si="125"/>
        <v>43.817859296640009</v>
      </c>
      <c r="AG501" s="327">
        <f t="shared" si="123"/>
        <v>613.45003015296004</v>
      </c>
      <c r="AH501" s="327">
        <f t="shared" si="123"/>
        <v>219.08929648320006</v>
      </c>
      <c r="AI501" s="327">
        <f t="shared" si="123"/>
        <v>219.08929648320006</v>
      </c>
      <c r="AJ501" s="327">
        <f t="shared" si="115"/>
        <v>131.45357788992001</v>
      </c>
      <c r="AK501" s="1336" t="s">
        <v>1596</v>
      </c>
      <c r="AL501" s="89" t="s">
        <v>1596</v>
      </c>
      <c r="AM501" s="1336" t="s">
        <v>1596</v>
      </c>
      <c r="AN501" s="327">
        <f t="shared" si="119"/>
        <v>53457.788341900799</v>
      </c>
      <c r="AO501" s="327">
        <f t="shared" si="126"/>
        <v>21164.026040277135</v>
      </c>
      <c r="AP501" s="327">
        <f t="shared" si="126"/>
        <v>876.35718593280023</v>
      </c>
      <c r="AQ501" s="327">
        <f t="shared" si="126"/>
        <v>8807.3897186246395</v>
      </c>
      <c r="AR501" s="327">
        <f t="shared" si="126"/>
        <v>0</v>
      </c>
      <c r="AS501" s="327">
        <f t="shared" si="126"/>
        <v>20024.761698564482</v>
      </c>
      <c r="AT501" s="327">
        <f t="shared" si="126"/>
        <v>87.635718593280018</v>
      </c>
      <c r="AU501" s="327">
        <f t="shared" si="126"/>
        <v>131.45357788992001</v>
      </c>
      <c r="AV501" s="327">
        <f t="shared" si="126"/>
        <v>87.635718593280018</v>
      </c>
      <c r="AW501" s="327">
        <f t="shared" si="126"/>
        <v>175.27143718656004</v>
      </c>
      <c r="AX501" s="327">
        <f t="shared" si="126"/>
        <v>525.81431155968005</v>
      </c>
      <c r="AY501" s="327">
        <f t="shared" si="126"/>
        <v>131.45357788992001</v>
      </c>
      <c r="AZ501" s="327">
        <f t="shared" si="126"/>
        <v>131.45357788992001</v>
      </c>
      <c r="BA501" s="327">
        <f t="shared" si="126"/>
        <v>87.635718593280018</v>
      </c>
      <c r="BB501" s="327">
        <f t="shared" si="126"/>
        <v>43.817859296640009</v>
      </c>
      <c r="BC501" s="327">
        <f t="shared" si="124"/>
        <v>613.45003015296004</v>
      </c>
      <c r="BD501" s="327">
        <f t="shared" si="124"/>
        <v>219.08929648320006</v>
      </c>
      <c r="BE501" s="327">
        <f t="shared" si="124"/>
        <v>219.08929648320006</v>
      </c>
      <c r="BF501" s="327">
        <f t="shared" si="116"/>
        <v>131.45357788992001</v>
      </c>
    </row>
    <row r="502" spans="2:58" ht="14.25">
      <c r="B502" s="6" t="s">
        <v>274</v>
      </c>
      <c r="C502" s="1852" t="s">
        <v>277</v>
      </c>
      <c r="D502" s="1846" t="s">
        <v>23</v>
      </c>
      <c r="E502" s="1886" t="s">
        <v>19</v>
      </c>
      <c r="F502" s="1573" t="s">
        <v>16</v>
      </c>
      <c r="G502" s="1950">
        <v>17.39</v>
      </c>
      <c r="H502" s="1874">
        <v>317</v>
      </c>
      <c r="I502" s="1849">
        <v>317</v>
      </c>
      <c r="J502" s="1850">
        <v>317</v>
      </c>
      <c r="K502" s="1860">
        <v>17.59</v>
      </c>
      <c r="R502" s="327">
        <f t="shared" si="117"/>
        <v>5576.03</v>
      </c>
      <c r="S502" s="327">
        <f t="shared" si="125"/>
        <v>1531.1100000000008</v>
      </c>
      <c r="T502" s="327">
        <f t="shared" si="125"/>
        <v>63.400000000000006</v>
      </c>
      <c r="U502" s="327">
        <f t="shared" si="125"/>
        <v>637.16999999999996</v>
      </c>
      <c r="V502" s="327">
        <f t="shared" si="125"/>
        <v>0</v>
      </c>
      <c r="W502" s="327">
        <f t="shared" si="125"/>
        <v>3157.3199999999997</v>
      </c>
      <c r="X502" s="327">
        <f t="shared" si="125"/>
        <v>6.3400000000000007</v>
      </c>
      <c r="Y502" s="327">
        <f t="shared" si="125"/>
        <v>9.51</v>
      </c>
      <c r="Z502" s="327">
        <f t="shared" si="125"/>
        <v>6.3400000000000007</v>
      </c>
      <c r="AA502" s="327">
        <f t="shared" si="125"/>
        <v>12.680000000000001</v>
      </c>
      <c r="AB502" s="327">
        <f t="shared" si="125"/>
        <v>38.04</v>
      </c>
      <c r="AC502" s="327">
        <f t="shared" si="125"/>
        <v>9.51</v>
      </c>
      <c r="AD502" s="327">
        <f t="shared" si="125"/>
        <v>9.51</v>
      </c>
      <c r="AE502" s="327">
        <f t="shared" si="125"/>
        <v>6.3400000000000007</v>
      </c>
      <c r="AF502" s="327">
        <f t="shared" si="125"/>
        <v>3.1700000000000004</v>
      </c>
      <c r="AG502" s="327">
        <f t="shared" si="123"/>
        <v>44.38</v>
      </c>
      <c r="AH502" s="327">
        <f t="shared" si="123"/>
        <v>15.850000000000001</v>
      </c>
      <c r="AI502" s="327">
        <f t="shared" si="123"/>
        <v>15.850000000000001</v>
      </c>
      <c r="AJ502" s="327">
        <f t="shared" si="115"/>
        <v>9.51</v>
      </c>
      <c r="AK502" s="1336" t="s">
        <v>1596</v>
      </c>
      <c r="AL502" s="89" t="s">
        <v>1596</v>
      </c>
      <c r="AM502" s="1336" t="s">
        <v>1596</v>
      </c>
      <c r="AN502" s="327">
        <f t="shared" si="119"/>
        <v>5576.03</v>
      </c>
      <c r="AO502" s="327">
        <f t="shared" si="126"/>
        <v>1531.1100000000008</v>
      </c>
      <c r="AP502" s="327">
        <f t="shared" si="126"/>
        <v>63.400000000000006</v>
      </c>
      <c r="AQ502" s="327">
        <f t="shared" si="126"/>
        <v>637.16999999999996</v>
      </c>
      <c r="AR502" s="327">
        <f t="shared" si="126"/>
        <v>0</v>
      </c>
      <c r="AS502" s="327">
        <f t="shared" si="126"/>
        <v>3157.3199999999997</v>
      </c>
      <c r="AT502" s="327">
        <f t="shared" si="126"/>
        <v>6.3400000000000007</v>
      </c>
      <c r="AU502" s="327">
        <f t="shared" si="126"/>
        <v>9.51</v>
      </c>
      <c r="AV502" s="327">
        <f t="shared" si="126"/>
        <v>6.3400000000000007</v>
      </c>
      <c r="AW502" s="327">
        <f t="shared" si="126"/>
        <v>12.680000000000001</v>
      </c>
      <c r="AX502" s="327">
        <f t="shared" si="126"/>
        <v>38.04</v>
      </c>
      <c r="AY502" s="327">
        <f t="shared" si="126"/>
        <v>9.51</v>
      </c>
      <c r="AZ502" s="327">
        <f t="shared" si="126"/>
        <v>9.51</v>
      </c>
      <c r="BA502" s="327">
        <f t="shared" si="126"/>
        <v>6.3400000000000007</v>
      </c>
      <c r="BB502" s="327">
        <f t="shared" si="126"/>
        <v>3.1700000000000004</v>
      </c>
      <c r="BC502" s="327">
        <f t="shared" si="124"/>
        <v>44.38</v>
      </c>
      <c r="BD502" s="327">
        <f t="shared" si="124"/>
        <v>15.850000000000001</v>
      </c>
      <c r="BE502" s="327">
        <f t="shared" si="124"/>
        <v>15.850000000000001</v>
      </c>
      <c r="BF502" s="327">
        <f t="shared" si="116"/>
        <v>9.51</v>
      </c>
    </row>
    <row r="503" spans="2:58" ht="14.25">
      <c r="B503" s="6" t="s">
        <v>274</v>
      </c>
      <c r="C503" s="1852" t="s">
        <v>278</v>
      </c>
      <c r="D503" s="1846" t="s">
        <v>126</v>
      </c>
      <c r="E503" s="1886" t="s">
        <v>15</v>
      </c>
      <c r="F503" s="1573" t="s">
        <v>16</v>
      </c>
      <c r="G503" s="1950">
        <v>17.39</v>
      </c>
      <c r="H503" s="1874">
        <v>6026</v>
      </c>
      <c r="I503" s="1849">
        <v>6026</v>
      </c>
      <c r="J503" s="1850">
        <v>6026</v>
      </c>
      <c r="K503" s="1951">
        <v>12.2</v>
      </c>
      <c r="R503" s="327">
        <f t="shared" si="117"/>
        <v>73517.2</v>
      </c>
      <c r="S503" s="327">
        <f t="shared" si="125"/>
        <v>29105.58000000002</v>
      </c>
      <c r="T503" s="327">
        <f t="shared" si="125"/>
        <v>1205.2000000000003</v>
      </c>
      <c r="U503" s="327">
        <f t="shared" si="125"/>
        <v>12112.26</v>
      </c>
      <c r="V503" s="327">
        <f t="shared" si="125"/>
        <v>0</v>
      </c>
      <c r="W503" s="327">
        <f t="shared" si="125"/>
        <v>27538.820000000003</v>
      </c>
      <c r="X503" s="327">
        <f t="shared" si="125"/>
        <v>120.52000000000002</v>
      </c>
      <c r="Y503" s="327">
        <f t="shared" si="125"/>
        <v>180.78</v>
      </c>
      <c r="Z503" s="327">
        <f t="shared" si="125"/>
        <v>120.52000000000002</v>
      </c>
      <c r="AA503" s="327">
        <f t="shared" si="125"/>
        <v>241.04000000000005</v>
      </c>
      <c r="AB503" s="327">
        <f t="shared" si="125"/>
        <v>723.12</v>
      </c>
      <c r="AC503" s="327">
        <f t="shared" si="125"/>
        <v>180.78</v>
      </c>
      <c r="AD503" s="327">
        <f t="shared" si="125"/>
        <v>180.78</v>
      </c>
      <c r="AE503" s="327">
        <f t="shared" si="125"/>
        <v>120.52000000000002</v>
      </c>
      <c r="AF503" s="327">
        <f t="shared" si="125"/>
        <v>60.260000000000012</v>
      </c>
      <c r="AG503" s="327">
        <f t="shared" si="123"/>
        <v>843.6400000000001</v>
      </c>
      <c r="AH503" s="327">
        <f t="shared" si="123"/>
        <v>301.30000000000007</v>
      </c>
      <c r="AI503" s="327">
        <f t="shared" si="123"/>
        <v>301.30000000000007</v>
      </c>
      <c r="AJ503" s="327">
        <f t="shared" si="115"/>
        <v>180.78</v>
      </c>
      <c r="AK503" s="1336" t="s">
        <v>1596</v>
      </c>
      <c r="AL503" s="89" t="s">
        <v>1596</v>
      </c>
      <c r="AM503" s="1336" t="s">
        <v>1596</v>
      </c>
      <c r="AN503" s="327">
        <f t="shared" si="119"/>
        <v>73517.2</v>
      </c>
      <c r="AO503" s="327">
        <f t="shared" si="126"/>
        <v>29105.58000000002</v>
      </c>
      <c r="AP503" s="327">
        <f t="shared" si="126"/>
        <v>1205.2000000000003</v>
      </c>
      <c r="AQ503" s="327">
        <f t="shared" si="126"/>
        <v>12112.26</v>
      </c>
      <c r="AR503" s="327">
        <f t="shared" si="126"/>
        <v>0</v>
      </c>
      <c r="AS503" s="327">
        <f t="shared" si="126"/>
        <v>27538.820000000003</v>
      </c>
      <c r="AT503" s="327">
        <f t="shared" si="126"/>
        <v>120.52000000000002</v>
      </c>
      <c r="AU503" s="327">
        <f t="shared" si="126"/>
        <v>180.78</v>
      </c>
      <c r="AV503" s="327">
        <f t="shared" si="126"/>
        <v>120.52000000000002</v>
      </c>
      <c r="AW503" s="327">
        <f t="shared" si="126"/>
        <v>241.04000000000005</v>
      </c>
      <c r="AX503" s="327">
        <f t="shared" si="126"/>
        <v>723.12</v>
      </c>
      <c r="AY503" s="327">
        <f t="shared" si="126"/>
        <v>180.78</v>
      </c>
      <c r="AZ503" s="327">
        <f t="shared" si="126"/>
        <v>180.78</v>
      </c>
      <c r="BA503" s="327">
        <f t="shared" si="126"/>
        <v>120.52000000000002</v>
      </c>
      <c r="BB503" s="327">
        <f t="shared" si="126"/>
        <v>60.260000000000012</v>
      </c>
      <c r="BC503" s="327">
        <f t="shared" si="124"/>
        <v>843.6400000000001</v>
      </c>
      <c r="BD503" s="327">
        <f t="shared" si="124"/>
        <v>301.30000000000007</v>
      </c>
      <c r="BE503" s="327">
        <f t="shared" si="124"/>
        <v>301.30000000000007</v>
      </c>
      <c r="BF503" s="327">
        <f t="shared" si="116"/>
        <v>180.78</v>
      </c>
    </row>
    <row r="504" spans="2:58" ht="14.25">
      <c r="B504" s="6" t="s">
        <v>274</v>
      </c>
      <c r="C504" s="1852" t="s">
        <v>276</v>
      </c>
      <c r="D504" s="1846" t="s">
        <v>54</v>
      </c>
      <c r="E504" s="1886" t="s">
        <v>19</v>
      </c>
      <c r="F504" s="1573" t="s">
        <v>16</v>
      </c>
      <c r="G504" s="1950">
        <v>17.39</v>
      </c>
      <c r="H504" s="1874">
        <v>0</v>
      </c>
      <c r="I504" s="1849">
        <v>0</v>
      </c>
      <c r="J504" s="1850">
        <v>0</v>
      </c>
      <c r="K504" s="1860">
        <v>17.59</v>
      </c>
      <c r="R504" s="327">
        <f t="shared" si="117"/>
        <v>0</v>
      </c>
      <c r="S504" s="327">
        <f t="shared" si="125"/>
        <v>0</v>
      </c>
      <c r="T504" s="327">
        <f t="shared" si="125"/>
        <v>0</v>
      </c>
      <c r="U504" s="327">
        <f t="shared" si="125"/>
        <v>0</v>
      </c>
      <c r="V504" s="327">
        <f t="shared" si="125"/>
        <v>0</v>
      </c>
      <c r="W504" s="327">
        <f t="shared" si="125"/>
        <v>0</v>
      </c>
      <c r="X504" s="327">
        <f t="shared" si="125"/>
        <v>0</v>
      </c>
      <c r="Y504" s="327">
        <f t="shared" si="125"/>
        <v>0</v>
      </c>
      <c r="Z504" s="327">
        <f t="shared" si="125"/>
        <v>0</v>
      </c>
      <c r="AA504" s="327">
        <f t="shared" si="125"/>
        <v>0</v>
      </c>
      <c r="AB504" s="327">
        <f t="shared" si="125"/>
        <v>0</v>
      </c>
      <c r="AC504" s="327">
        <f t="shared" si="125"/>
        <v>0</v>
      </c>
      <c r="AD504" s="327">
        <f t="shared" si="125"/>
        <v>0</v>
      </c>
      <c r="AE504" s="327">
        <f t="shared" si="125"/>
        <v>0</v>
      </c>
      <c r="AF504" s="327">
        <f t="shared" si="125"/>
        <v>0</v>
      </c>
      <c r="AG504" s="327">
        <f t="shared" si="123"/>
        <v>0</v>
      </c>
      <c r="AH504" s="327">
        <f t="shared" si="123"/>
        <v>0</v>
      </c>
      <c r="AI504" s="327">
        <f t="shared" si="123"/>
        <v>0</v>
      </c>
      <c r="AJ504" s="327">
        <f t="shared" si="115"/>
        <v>0</v>
      </c>
      <c r="AK504" s="1336" t="s">
        <v>1596</v>
      </c>
      <c r="AL504" s="89" t="s">
        <v>1596</v>
      </c>
      <c r="AM504" s="1336" t="s">
        <v>1596</v>
      </c>
      <c r="AN504" s="327">
        <f t="shared" si="119"/>
        <v>0</v>
      </c>
      <c r="AO504" s="327">
        <f t="shared" si="126"/>
        <v>0</v>
      </c>
      <c r="AP504" s="327">
        <f t="shared" si="126"/>
        <v>0</v>
      </c>
      <c r="AQ504" s="327">
        <f t="shared" si="126"/>
        <v>0</v>
      </c>
      <c r="AR504" s="327">
        <f t="shared" si="126"/>
        <v>0</v>
      </c>
      <c r="AS504" s="327">
        <f t="shared" si="126"/>
        <v>0</v>
      </c>
      <c r="AT504" s="327">
        <f t="shared" si="126"/>
        <v>0</v>
      </c>
      <c r="AU504" s="327">
        <f t="shared" si="126"/>
        <v>0</v>
      </c>
      <c r="AV504" s="327">
        <f t="shared" si="126"/>
        <v>0</v>
      </c>
      <c r="AW504" s="327">
        <f t="shared" si="126"/>
        <v>0</v>
      </c>
      <c r="AX504" s="327">
        <f t="shared" si="126"/>
        <v>0</v>
      </c>
      <c r="AY504" s="327">
        <f t="shared" si="126"/>
        <v>0</v>
      </c>
      <c r="AZ504" s="327">
        <f t="shared" si="126"/>
        <v>0</v>
      </c>
      <c r="BA504" s="327">
        <f t="shared" si="126"/>
        <v>0</v>
      </c>
      <c r="BB504" s="327">
        <f t="shared" si="126"/>
        <v>0</v>
      </c>
      <c r="BC504" s="327">
        <f t="shared" si="124"/>
        <v>0</v>
      </c>
      <c r="BD504" s="327">
        <f t="shared" si="124"/>
        <v>0</v>
      </c>
      <c r="BE504" s="327">
        <f t="shared" si="124"/>
        <v>0</v>
      </c>
      <c r="BF504" s="327">
        <f t="shared" si="116"/>
        <v>0</v>
      </c>
    </row>
    <row r="505" spans="2:58" ht="14.25">
      <c r="B505" s="6" t="s">
        <v>274</v>
      </c>
      <c r="C505" s="1852" t="s">
        <v>279</v>
      </c>
      <c r="D505" s="1846" t="s">
        <v>280</v>
      </c>
      <c r="E505" s="1886" t="s">
        <v>15</v>
      </c>
      <c r="F505" s="1573" t="s">
        <v>16</v>
      </c>
      <c r="G505" s="1950">
        <v>17.39</v>
      </c>
      <c r="H505" s="1874">
        <v>2804</v>
      </c>
      <c r="I505" s="1849">
        <v>2804</v>
      </c>
      <c r="J505" s="1850">
        <v>2804</v>
      </c>
      <c r="K505" s="1951">
        <v>12.2</v>
      </c>
      <c r="R505" s="327">
        <f t="shared" si="117"/>
        <v>34208.799999999996</v>
      </c>
      <c r="S505" s="327">
        <f t="shared" si="125"/>
        <v>13543.320000000009</v>
      </c>
      <c r="T505" s="327">
        <f t="shared" si="125"/>
        <v>560.80000000000007</v>
      </c>
      <c r="U505" s="327">
        <f t="shared" si="125"/>
        <v>5636.0399999999991</v>
      </c>
      <c r="V505" s="327">
        <f t="shared" si="125"/>
        <v>0</v>
      </c>
      <c r="W505" s="327">
        <f t="shared" si="125"/>
        <v>12814.28</v>
      </c>
      <c r="X505" s="327">
        <f t="shared" si="125"/>
        <v>56.080000000000005</v>
      </c>
      <c r="Y505" s="327">
        <f t="shared" si="125"/>
        <v>84.11999999999999</v>
      </c>
      <c r="Z505" s="327">
        <f t="shared" si="125"/>
        <v>56.080000000000005</v>
      </c>
      <c r="AA505" s="327">
        <f t="shared" si="125"/>
        <v>112.16000000000001</v>
      </c>
      <c r="AB505" s="327">
        <f t="shared" si="125"/>
        <v>336.47999999999996</v>
      </c>
      <c r="AC505" s="327">
        <f t="shared" si="125"/>
        <v>84.11999999999999</v>
      </c>
      <c r="AD505" s="327">
        <f t="shared" si="125"/>
        <v>84.11999999999999</v>
      </c>
      <c r="AE505" s="327">
        <f t="shared" si="125"/>
        <v>56.080000000000005</v>
      </c>
      <c r="AF505" s="327">
        <f t="shared" si="125"/>
        <v>28.040000000000003</v>
      </c>
      <c r="AG505" s="327">
        <f t="shared" si="123"/>
        <v>392.56</v>
      </c>
      <c r="AH505" s="327">
        <f t="shared" si="123"/>
        <v>140.20000000000002</v>
      </c>
      <c r="AI505" s="327">
        <f t="shared" si="123"/>
        <v>140.20000000000002</v>
      </c>
      <c r="AJ505" s="327">
        <f t="shared" si="115"/>
        <v>84.11999999999999</v>
      </c>
      <c r="AK505" s="1336" t="s">
        <v>1596</v>
      </c>
      <c r="AL505" s="89" t="s">
        <v>1596</v>
      </c>
      <c r="AM505" s="1336" t="s">
        <v>1596</v>
      </c>
      <c r="AN505" s="327">
        <f t="shared" si="119"/>
        <v>34208.799999999996</v>
      </c>
      <c r="AO505" s="327">
        <f t="shared" si="126"/>
        <v>13543.320000000009</v>
      </c>
      <c r="AP505" s="327">
        <f t="shared" si="126"/>
        <v>560.80000000000007</v>
      </c>
      <c r="AQ505" s="327">
        <f t="shared" si="126"/>
        <v>5636.0399999999991</v>
      </c>
      <c r="AR505" s="327">
        <f t="shared" si="126"/>
        <v>0</v>
      </c>
      <c r="AS505" s="327">
        <f t="shared" si="126"/>
        <v>12814.28</v>
      </c>
      <c r="AT505" s="327">
        <f t="shared" si="126"/>
        <v>56.080000000000005</v>
      </c>
      <c r="AU505" s="327">
        <f t="shared" si="126"/>
        <v>84.11999999999999</v>
      </c>
      <c r="AV505" s="327">
        <f t="shared" si="126"/>
        <v>56.080000000000005</v>
      </c>
      <c r="AW505" s="327">
        <f t="shared" si="126"/>
        <v>112.16000000000001</v>
      </c>
      <c r="AX505" s="327">
        <f t="shared" si="126"/>
        <v>336.47999999999996</v>
      </c>
      <c r="AY505" s="327">
        <f t="shared" si="126"/>
        <v>84.11999999999999</v>
      </c>
      <c r="AZ505" s="327">
        <f t="shared" si="126"/>
        <v>84.11999999999999</v>
      </c>
      <c r="BA505" s="327">
        <f t="shared" si="126"/>
        <v>56.080000000000005</v>
      </c>
      <c r="BB505" s="327">
        <f t="shared" si="126"/>
        <v>28.040000000000003</v>
      </c>
      <c r="BC505" s="327">
        <f t="shared" si="124"/>
        <v>392.56</v>
      </c>
      <c r="BD505" s="327">
        <f t="shared" si="124"/>
        <v>140.20000000000002</v>
      </c>
      <c r="BE505" s="327">
        <f t="shared" si="124"/>
        <v>140.20000000000002</v>
      </c>
      <c r="BF505" s="327">
        <f t="shared" si="116"/>
        <v>84.11999999999999</v>
      </c>
    </row>
    <row r="506" spans="2:58" ht="14.25">
      <c r="B506" s="6" t="s">
        <v>274</v>
      </c>
      <c r="C506" s="1852" t="s">
        <v>281</v>
      </c>
      <c r="D506" s="1846" t="s">
        <v>28</v>
      </c>
      <c r="E506" s="1886" t="s">
        <v>19</v>
      </c>
      <c r="F506" s="1573" t="s">
        <v>16</v>
      </c>
      <c r="G506" s="1950">
        <v>17.39</v>
      </c>
      <c r="H506" s="1874">
        <v>11588</v>
      </c>
      <c r="I506" s="1849">
        <v>11588</v>
      </c>
      <c r="J506" s="1850">
        <v>11588</v>
      </c>
      <c r="K506" s="1860">
        <v>17.59</v>
      </c>
      <c r="R506" s="327">
        <f t="shared" si="117"/>
        <v>203832.92</v>
      </c>
      <c r="S506" s="327">
        <f t="shared" si="125"/>
        <v>55970.040000000037</v>
      </c>
      <c r="T506" s="327">
        <f t="shared" si="125"/>
        <v>2317.6000000000004</v>
      </c>
      <c r="U506" s="327">
        <f t="shared" si="125"/>
        <v>23291.88</v>
      </c>
      <c r="V506" s="327">
        <f t="shared" si="125"/>
        <v>0</v>
      </c>
      <c r="W506" s="327">
        <f t="shared" si="125"/>
        <v>115416.48</v>
      </c>
      <c r="X506" s="327">
        <f t="shared" si="125"/>
        <v>231.76000000000005</v>
      </c>
      <c r="Y506" s="327">
        <f t="shared" si="125"/>
        <v>347.64</v>
      </c>
      <c r="Z506" s="327">
        <f t="shared" si="125"/>
        <v>231.76000000000005</v>
      </c>
      <c r="AA506" s="327">
        <f t="shared" si="125"/>
        <v>463.5200000000001</v>
      </c>
      <c r="AB506" s="327">
        <f t="shared" si="125"/>
        <v>1390.56</v>
      </c>
      <c r="AC506" s="327">
        <f t="shared" si="125"/>
        <v>347.64</v>
      </c>
      <c r="AD506" s="327">
        <f t="shared" si="125"/>
        <v>347.64</v>
      </c>
      <c r="AE506" s="327">
        <f t="shared" si="125"/>
        <v>231.76000000000005</v>
      </c>
      <c r="AF506" s="327">
        <f t="shared" si="125"/>
        <v>115.88000000000002</v>
      </c>
      <c r="AG506" s="327">
        <f t="shared" si="123"/>
        <v>1622.3200000000002</v>
      </c>
      <c r="AH506" s="327">
        <f t="shared" si="123"/>
        <v>579.40000000000009</v>
      </c>
      <c r="AI506" s="327">
        <f t="shared" si="123"/>
        <v>579.40000000000009</v>
      </c>
      <c r="AJ506" s="327">
        <f t="shared" si="115"/>
        <v>347.64</v>
      </c>
      <c r="AK506" s="1336" t="s">
        <v>1596</v>
      </c>
      <c r="AL506" s="89" t="s">
        <v>1596</v>
      </c>
      <c r="AM506" s="1336" t="s">
        <v>1596</v>
      </c>
      <c r="AN506" s="327">
        <f t="shared" si="119"/>
        <v>203832.92</v>
      </c>
      <c r="AO506" s="327">
        <f t="shared" si="126"/>
        <v>55970.040000000037</v>
      </c>
      <c r="AP506" s="327">
        <f t="shared" si="126"/>
        <v>2317.6000000000004</v>
      </c>
      <c r="AQ506" s="327">
        <f t="shared" si="126"/>
        <v>23291.88</v>
      </c>
      <c r="AR506" s="327">
        <f t="shared" si="126"/>
        <v>0</v>
      </c>
      <c r="AS506" s="327">
        <f t="shared" si="126"/>
        <v>115416.48</v>
      </c>
      <c r="AT506" s="327">
        <f t="shared" si="126"/>
        <v>231.76000000000005</v>
      </c>
      <c r="AU506" s="327">
        <f t="shared" si="126"/>
        <v>347.64</v>
      </c>
      <c r="AV506" s="327">
        <f t="shared" si="126"/>
        <v>231.76000000000005</v>
      </c>
      <c r="AW506" s="327">
        <f t="shared" si="126"/>
        <v>463.5200000000001</v>
      </c>
      <c r="AX506" s="327">
        <f t="shared" si="126"/>
        <v>1390.56</v>
      </c>
      <c r="AY506" s="327">
        <f t="shared" si="126"/>
        <v>347.64</v>
      </c>
      <c r="AZ506" s="327">
        <f t="shared" si="126"/>
        <v>347.64</v>
      </c>
      <c r="BA506" s="327">
        <f t="shared" si="126"/>
        <v>231.76000000000005</v>
      </c>
      <c r="BB506" s="327">
        <f t="shared" si="126"/>
        <v>115.88000000000002</v>
      </c>
      <c r="BC506" s="327">
        <f t="shared" si="124"/>
        <v>1622.3200000000002</v>
      </c>
      <c r="BD506" s="327">
        <f t="shared" si="124"/>
        <v>579.40000000000009</v>
      </c>
      <c r="BE506" s="327">
        <f t="shared" si="124"/>
        <v>579.40000000000009</v>
      </c>
      <c r="BF506" s="327">
        <f t="shared" si="116"/>
        <v>347.64</v>
      </c>
    </row>
    <row r="507" spans="2:58" ht="14.25">
      <c r="B507" s="6" t="s">
        <v>274</v>
      </c>
      <c r="C507" s="1852" t="s">
        <v>282</v>
      </c>
      <c r="D507" s="1846" t="s">
        <v>36</v>
      </c>
      <c r="E507" s="1886" t="s">
        <v>19</v>
      </c>
      <c r="F507" s="1573" t="s">
        <v>16</v>
      </c>
      <c r="G507" s="1950">
        <v>17.39</v>
      </c>
      <c r="H507" s="1874">
        <v>9295</v>
      </c>
      <c r="I507" s="1849">
        <v>9295</v>
      </c>
      <c r="J507" s="1850">
        <v>9295</v>
      </c>
      <c r="K507" s="1860">
        <v>17.59</v>
      </c>
      <c r="R507" s="327">
        <f t="shared" si="117"/>
        <v>163499.04999999999</v>
      </c>
      <c r="S507" s="327">
        <f t="shared" si="125"/>
        <v>44894.850000000028</v>
      </c>
      <c r="T507" s="327">
        <f t="shared" si="125"/>
        <v>1859.0000000000002</v>
      </c>
      <c r="U507" s="327">
        <f t="shared" si="125"/>
        <v>18682.949999999997</v>
      </c>
      <c r="V507" s="327">
        <f t="shared" si="125"/>
        <v>0</v>
      </c>
      <c r="W507" s="327">
        <f t="shared" si="125"/>
        <v>92578.199999999983</v>
      </c>
      <c r="X507" s="327">
        <f t="shared" si="125"/>
        <v>185.9</v>
      </c>
      <c r="Y507" s="327">
        <f t="shared" si="125"/>
        <v>278.84999999999997</v>
      </c>
      <c r="Z507" s="327">
        <f t="shared" si="125"/>
        <v>185.9</v>
      </c>
      <c r="AA507" s="327">
        <f t="shared" si="125"/>
        <v>371.8</v>
      </c>
      <c r="AB507" s="327">
        <f t="shared" si="125"/>
        <v>1115.3999999999999</v>
      </c>
      <c r="AC507" s="327">
        <f t="shared" si="125"/>
        <v>278.84999999999997</v>
      </c>
      <c r="AD507" s="327">
        <f t="shared" si="125"/>
        <v>278.84999999999997</v>
      </c>
      <c r="AE507" s="327">
        <f t="shared" si="125"/>
        <v>185.9</v>
      </c>
      <c r="AF507" s="327">
        <f t="shared" si="125"/>
        <v>92.95</v>
      </c>
      <c r="AG507" s="327">
        <f t="shared" si="123"/>
        <v>1301.3</v>
      </c>
      <c r="AH507" s="327">
        <f t="shared" si="123"/>
        <v>464.75000000000006</v>
      </c>
      <c r="AI507" s="327">
        <f t="shared" si="123"/>
        <v>464.75000000000006</v>
      </c>
      <c r="AJ507" s="327">
        <f t="shared" si="115"/>
        <v>278.84999999999997</v>
      </c>
      <c r="AK507" s="1336" t="s">
        <v>1596</v>
      </c>
      <c r="AL507" s="89" t="s">
        <v>1596</v>
      </c>
      <c r="AM507" s="1336" t="s">
        <v>1596</v>
      </c>
      <c r="AN507" s="327">
        <f t="shared" si="119"/>
        <v>163499.04999999999</v>
      </c>
      <c r="AO507" s="327">
        <f t="shared" si="126"/>
        <v>44894.850000000028</v>
      </c>
      <c r="AP507" s="327">
        <f t="shared" si="126"/>
        <v>1859.0000000000002</v>
      </c>
      <c r="AQ507" s="327">
        <f t="shared" si="126"/>
        <v>18682.949999999997</v>
      </c>
      <c r="AR507" s="327">
        <f t="shared" si="126"/>
        <v>0</v>
      </c>
      <c r="AS507" s="327">
        <f t="shared" si="126"/>
        <v>92578.199999999983</v>
      </c>
      <c r="AT507" s="327">
        <f t="shared" si="126"/>
        <v>185.9</v>
      </c>
      <c r="AU507" s="327">
        <f t="shared" si="126"/>
        <v>278.84999999999997</v>
      </c>
      <c r="AV507" s="327">
        <f t="shared" si="126"/>
        <v>185.9</v>
      </c>
      <c r="AW507" s="327">
        <f t="shared" si="126"/>
        <v>371.8</v>
      </c>
      <c r="AX507" s="327">
        <f t="shared" si="126"/>
        <v>1115.3999999999999</v>
      </c>
      <c r="AY507" s="327">
        <f t="shared" si="126"/>
        <v>278.84999999999997</v>
      </c>
      <c r="AZ507" s="327">
        <f t="shared" si="126"/>
        <v>278.84999999999997</v>
      </c>
      <c r="BA507" s="327">
        <f t="shared" si="126"/>
        <v>185.9</v>
      </c>
      <c r="BB507" s="327">
        <f t="shared" si="126"/>
        <v>92.95</v>
      </c>
      <c r="BC507" s="327">
        <f t="shared" si="124"/>
        <v>1301.3</v>
      </c>
      <c r="BD507" s="327">
        <f t="shared" si="124"/>
        <v>464.75000000000006</v>
      </c>
      <c r="BE507" s="327">
        <f t="shared" si="124"/>
        <v>464.75000000000006</v>
      </c>
      <c r="BF507" s="327">
        <f t="shared" si="116"/>
        <v>278.84999999999997</v>
      </c>
    </row>
    <row r="508" spans="2:58" ht="14.25">
      <c r="B508" s="6" t="s">
        <v>274</v>
      </c>
      <c r="C508" s="1852" t="s">
        <v>283</v>
      </c>
      <c r="D508" s="1846" t="s">
        <v>247</v>
      </c>
      <c r="E508" s="1886" t="s">
        <v>19</v>
      </c>
      <c r="F508" s="1573" t="s">
        <v>16</v>
      </c>
      <c r="G508" s="1950">
        <v>17.39</v>
      </c>
      <c r="H508" s="1874">
        <v>4954.6999199046049</v>
      </c>
      <c r="I508" s="1849">
        <v>4954.6999199046049</v>
      </c>
      <c r="J508" s="1850">
        <v>4954.6999199046049</v>
      </c>
      <c r="K508" s="1860">
        <v>17.59</v>
      </c>
      <c r="R508" s="327">
        <f t="shared" si="117"/>
        <v>87153.171591121994</v>
      </c>
      <c r="S508" s="327">
        <f t="shared" si="125"/>
        <v>23931.200613139255</v>
      </c>
      <c r="T508" s="327">
        <f t="shared" si="125"/>
        <v>990.93998398092106</v>
      </c>
      <c r="U508" s="327">
        <f t="shared" si="125"/>
        <v>9958.9468390082548</v>
      </c>
      <c r="V508" s="327">
        <f t="shared" si="125"/>
        <v>0</v>
      </c>
      <c r="W508" s="327">
        <f t="shared" si="125"/>
        <v>49348.811202249861</v>
      </c>
      <c r="X508" s="327">
        <f t="shared" si="125"/>
        <v>99.093998398092111</v>
      </c>
      <c r="Y508" s="327">
        <f t="shared" si="125"/>
        <v>148.64099759713812</v>
      </c>
      <c r="Z508" s="327">
        <f t="shared" si="125"/>
        <v>99.093998398092111</v>
      </c>
      <c r="AA508" s="327">
        <f t="shared" si="125"/>
        <v>198.18799679618422</v>
      </c>
      <c r="AB508" s="327">
        <f t="shared" si="125"/>
        <v>594.5639903885525</v>
      </c>
      <c r="AC508" s="327">
        <f t="shared" si="125"/>
        <v>148.64099759713812</v>
      </c>
      <c r="AD508" s="327">
        <f t="shared" si="125"/>
        <v>148.64099759713812</v>
      </c>
      <c r="AE508" s="327">
        <f t="shared" si="125"/>
        <v>99.093998398092111</v>
      </c>
      <c r="AF508" s="327">
        <f t="shared" si="125"/>
        <v>49.546999199046056</v>
      </c>
      <c r="AG508" s="327">
        <f t="shared" si="123"/>
        <v>693.65798878664475</v>
      </c>
      <c r="AH508" s="327">
        <f t="shared" si="123"/>
        <v>247.73499599523026</v>
      </c>
      <c r="AI508" s="327">
        <f t="shared" si="123"/>
        <v>247.73499599523026</v>
      </c>
      <c r="AJ508" s="327">
        <f t="shared" si="115"/>
        <v>148.64099759713812</v>
      </c>
      <c r="AK508" s="1336" t="s">
        <v>1596</v>
      </c>
      <c r="AL508" s="89" t="s">
        <v>1596</v>
      </c>
      <c r="AM508" s="1336" t="s">
        <v>1596</v>
      </c>
      <c r="AN508" s="327">
        <f t="shared" si="119"/>
        <v>87153.171591121994</v>
      </c>
      <c r="AO508" s="327">
        <f t="shared" si="126"/>
        <v>23931.200613139255</v>
      </c>
      <c r="AP508" s="327">
        <f t="shared" si="126"/>
        <v>990.93998398092106</v>
      </c>
      <c r="AQ508" s="327">
        <f t="shared" si="126"/>
        <v>9958.9468390082548</v>
      </c>
      <c r="AR508" s="327">
        <f t="shared" si="126"/>
        <v>0</v>
      </c>
      <c r="AS508" s="327">
        <f t="shared" si="126"/>
        <v>49348.811202249861</v>
      </c>
      <c r="AT508" s="327">
        <f t="shared" si="126"/>
        <v>99.093998398092111</v>
      </c>
      <c r="AU508" s="327">
        <f t="shared" si="126"/>
        <v>148.64099759713812</v>
      </c>
      <c r="AV508" s="327">
        <f t="shared" si="126"/>
        <v>99.093998398092111</v>
      </c>
      <c r="AW508" s="327">
        <f t="shared" si="126"/>
        <v>198.18799679618422</v>
      </c>
      <c r="AX508" s="327">
        <f t="shared" si="126"/>
        <v>594.5639903885525</v>
      </c>
      <c r="AY508" s="327">
        <f t="shared" si="126"/>
        <v>148.64099759713812</v>
      </c>
      <c r="AZ508" s="327">
        <f t="shared" si="126"/>
        <v>148.64099759713812</v>
      </c>
      <c r="BA508" s="327">
        <f t="shared" si="126"/>
        <v>99.093998398092111</v>
      </c>
      <c r="BB508" s="327">
        <f t="shared" si="126"/>
        <v>49.546999199046056</v>
      </c>
      <c r="BC508" s="327">
        <f t="shared" si="124"/>
        <v>693.65798878664475</v>
      </c>
      <c r="BD508" s="327">
        <f t="shared" si="124"/>
        <v>247.73499599523026</v>
      </c>
      <c r="BE508" s="327">
        <f t="shared" si="124"/>
        <v>247.73499599523026</v>
      </c>
      <c r="BF508" s="327">
        <f t="shared" si="116"/>
        <v>148.64099759713812</v>
      </c>
    </row>
    <row r="509" spans="2:58" ht="14.25">
      <c r="B509" s="6" t="s">
        <v>274</v>
      </c>
      <c r="C509" s="1852" t="s">
        <v>248</v>
      </c>
      <c r="D509" s="1846" t="s">
        <v>61</v>
      </c>
      <c r="E509" s="1886" t="s">
        <v>19</v>
      </c>
      <c r="F509" s="1573" t="s">
        <v>16</v>
      </c>
      <c r="G509" s="1950">
        <v>17.39</v>
      </c>
      <c r="H509" s="1874">
        <v>0</v>
      </c>
      <c r="I509" s="1849">
        <v>0</v>
      </c>
      <c r="J509" s="1850">
        <v>0</v>
      </c>
      <c r="K509" s="1860">
        <v>17.59</v>
      </c>
      <c r="R509" s="327">
        <f t="shared" si="117"/>
        <v>0</v>
      </c>
      <c r="S509" s="327">
        <f t="shared" si="125"/>
        <v>0</v>
      </c>
      <c r="T509" s="327">
        <f t="shared" si="125"/>
        <v>0</v>
      </c>
      <c r="U509" s="327">
        <f t="shared" si="125"/>
        <v>0</v>
      </c>
      <c r="V509" s="327">
        <f t="shared" si="125"/>
        <v>0</v>
      </c>
      <c r="W509" s="327">
        <f t="shared" si="125"/>
        <v>0</v>
      </c>
      <c r="X509" s="327">
        <f t="shared" si="125"/>
        <v>0</v>
      </c>
      <c r="Y509" s="327">
        <f t="shared" si="125"/>
        <v>0</v>
      </c>
      <c r="Z509" s="327">
        <f t="shared" si="125"/>
        <v>0</v>
      </c>
      <c r="AA509" s="327">
        <f t="shared" si="125"/>
        <v>0</v>
      </c>
      <c r="AB509" s="327">
        <f t="shared" si="125"/>
        <v>0</v>
      </c>
      <c r="AC509" s="327">
        <f t="shared" si="125"/>
        <v>0</v>
      </c>
      <c r="AD509" s="327">
        <f t="shared" si="125"/>
        <v>0</v>
      </c>
      <c r="AE509" s="327">
        <f t="shared" si="125"/>
        <v>0</v>
      </c>
      <c r="AF509" s="327">
        <f t="shared" si="125"/>
        <v>0</v>
      </c>
      <c r="AG509" s="327">
        <f t="shared" si="123"/>
        <v>0</v>
      </c>
      <c r="AH509" s="327">
        <f t="shared" si="123"/>
        <v>0</v>
      </c>
      <c r="AI509" s="327">
        <f t="shared" si="123"/>
        <v>0</v>
      </c>
      <c r="AJ509" s="327">
        <f t="shared" si="115"/>
        <v>0</v>
      </c>
      <c r="AK509" s="1336" t="s">
        <v>1596</v>
      </c>
      <c r="AL509" s="89" t="s">
        <v>1596</v>
      </c>
      <c r="AM509" s="1336" t="s">
        <v>1596</v>
      </c>
      <c r="AN509" s="327">
        <f t="shared" si="119"/>
        <v>0</v>
      </c>
      <c r="AO509" s="327">
        <f t="shared" si="126"/>
        <v>0</v>
      </c>
      <c r="AP509" s="327">
        <f t="shared" si="126"/>
        <v>0</v>
      </c>
      <c r="AQ509" s="327">
        <f t="shared" si="126"/>
        <v>0</v>
      </c>
      <c r="AR509" s="327">
        <f t="shared" si="126"/>
        <v>0</v>
      </c>
      <c r="AS509" s="327">
        <f t="shared" si="126"/>
        <v>0</v>
      </c>
      <c r="AT509" s="327">
        <f t="shared" si="126"/>
        <v>0</v>
      </c>
      <c r="AU509" s="327">
        <f t="shared" si="126"/>
        <v>0</v>
      </c>
      <c r="AV509" s="327">
        <f t="shared" si="126"/>
        <v>0</v>
      </c>
      <c r="AW509" s="327">
        <f t="shared" si="126"/>
        <v>0</v>
      </c>
      <c r="AX509" s="327">
        <f t="shared" si="126"/>
        <v>0</v>
      </c>
      <c r="AY509" s="327">
        <f t="shared" si="126"/>
        <v>0</v>
      </c>
      <c r="AZ509" s="327">
        <f t="shared" si="126"/>
        <v>0</v>
      </c>
      <c r="BA509" s="327">
        <f t="shared" si="126"/>
        <v>0</v>
      </c>
      <c r="BB509" s="327">
        <f t="shared" si="126"/>
        <v>0</v>
      </c>
      <c r="BC509" s="327">
        <f t="shared" si="124"/>
        <v>0</v>
      </c>
      <c r="BD509" s="327">
        <f t="shared" si="124"/>
        <v>0</v>
      </c>
      <c r="BE509" s="327">
        <f t="shared" si="124"/>
        <v>0</v>
      </c>
      <c r="BF509" s="327">
        <f t="shared" si="116"/>
        <v>0</v>
      </c>
    </row>
    <row r="510" spans="2:58" ht="14.25">
      <c r="B510" s="6" t="s">
        <v>274</v>
      </c>
      <c r="C510" s="1852" t="s">
        <v>284</v>
      </c>
      <c r="D510" s="1846" t="s">
        <v>54</v>
      </c>
      <c r="E510" s="1886" t="s">
        <v>15</v>
      </c>
      <c r="F510" s="1573" t="s">
        <v>16</v>
      </c>
      <c r="G510" s="1950">
        <v>17.39</v>
      </c>
      <c r="H510" s="1874">
        <v>3671</v>
      </c>
      <c r="I510" s="1849">
        <v>3671</v>
      </c>
      <c r="J510" s="1850">
        <v>3671</v>
      </c>
      <c r="K510" s="1951">
        <v>12.2</v>
      </c>
      <c r="R510" s="327">
        <f t="shared" si="117"/>
        <v>44786.2</v>
      </c>
      <c r="S510" s="327">
        <f t="shared" si="125"/>
        <v>17730.930000000011</v>
      </c>
      <c r="T510" s="327">
        <f t="shared" si="125"/>
        <v>734.20000000000016</v>
      </c>
      <c r="U510" s="327">
        <f t="shared" si="125"/>
        <v>7378.71</v>
      </c>
      <c r="V510" s="327">
        <f t="shared" si="125"/>
        <v>0</v>
      </c>
      <c r="W510" s="327">
        <f t="shared" si="125"/>
        <v>16776.47</v>
      </c>
      <c r="X510" s="327">
        <f t="shared" si="125"/>
        <v>73.420000000000016</v>
      </c>
      <c r="Y510" s="327">
        <f t="shared" si="125"/>
        <v>110.13</v>
      </c>
      <c r="Z510" s="327">
        <f t="shared" si="125"/>
        <v>73.420000000000016</v>
      </c>
      <c r="AA510" s="327">
        <f t="shared" si="125"/>
        <v>146.84000000000003</v>
      </c>
      <c r="AB510" s="327">
        <f t="shared" si="125"/>
        <v>440.52</v>
      </c>
      <c r="AC510" s="327">
        <f t="shared" si="125"/>
        <v>110.13</v>
      </c>
      <c r="AD510" s="327">
        <f t="shared" ref="S510:AF528" si="127">+$R510*VLOOKUP($E510,$P$5:$AF$7,AD$1+3,FALSE)</f>
        <v>110.13</v>
      </c>
      <c r="AE510" s="327">
        <f t="shared" si="127"/>
        <v>73.420000000000016</v>
      </c>
      <c r="AF510" s="327">
        <f t="shared" si="127"/>
        <v>36.710000000000008</v>
      </c>
      <c r="AG510" s="327">
        <f t="shared" si="123"/>
        <v>513.94000000000005</v>
      </c>
      <c r="AH510" s="327">
        <f t="shared" si="123"/>
        <v>183.55000000000004</v>
      </c>
      <c r="AI510" s="327">
        <f t="shared" si="123"/>
        <v>183.55000000000004</v>
      </c>
      <c r="AJ510" s="327">
        <f t="shared" si="115"/>
        <v>110.13</v>
      </c>
      <c r="AK510" s="1336" t="s">
        <v>1596</v>
      </c>
      <c r="AL510" s="89" t="s">
        <v>1596</v>
      </c>
      <c r="AM510" s="1336" t="s">
        <v>1596</v>
      </c>
      <c r="AN510" s="327">
        <f t="shared" si="119"/>
        <v>44786.2</v>
      </c>
      <c r="AO510" s="327">
        <f t="shared" si="126"/>
        <v>17730.930000000011</v>
      </c>
      <c r="AP510" s="327">
        <f t="shared" si="126"/>
        <v>734.20000000000016</v>
      </c>
      <c r="AQ510" s="327">
        <f t="shared" si="126"/>
        <v>7378.71</v>
      </c>
      <c r="AR510" s="327">
        <f t="shared" si="126"/>
        <v>0</v>
      </c>
      <c r="AS510" s="327">
        <f t="shared" si="126"/>
        <v>16776.47</v>
      </c>
      <c r="AT510" s="327">
        <f t="shared" si="126"/>
        <v>73.420000000000016</v>
      </c>
      <c r="AU510" s="327">
        <f t="shared" si="126"/>
        <v>110.13</v>
      </c>
      <c r="AV510" s="327">
        <f t="shared" si="126"/>
        <v>73.420000000000016</v>
      </c>
      <c r="AW510" s="327">
        <f t="shared" si="126"/>
        <v>146.84000000000003</v>
      </c>
      <c r="AX510" s="327">
        <f t="shared" si="126"/>
        <v>440.52</v>
      </c>
      <c r="AY510" s="327">
        <f t="shared" si="126"/>
        <v>110.13</v>
      </c>
      <c r="AZ510" s="327">
        <f t="shared" ref="AO510:BB528" si="128">+$AN510*VLOOKUP($E510,$AL$5:$BB$7,AZ$1+3,FALSE)</f>
        <v>110.13</v>
      </c>
      <c r="BA510" s="327">
        <f t="shared" si="128"/>
        <v>73.420000000000016</v>
      </c>
      <c r="BB510" s="327">
        <f t="shared" si="128"/>
        <v>36.710000000000008</v>
      </c>
      <c r="BC510" s="327">
        <f t="shared" si="124"/>
        <v>513.94000000000005</v>
      </c>
      <c r="BD510" s="327">
        <f t="shared" si="124"/>
        <v>183.55000000000004</v>
      </c>
      <c r="BE510" s="327">
        <f t="shared" si="124"/>
        <v>183.55000000000004</v>
      </c>
      <c r="BF510" s="327">
        <f t="shared" si="116"/>
        <v>110.13</v>
      </c>
    </row>
    <row r="511" spans="2:58" ht="14.25">
      <c r="B511" s="6" t="s">
        <v>274</v>
      </c>
      <c r="C511" s="1852" t="s">
        <v>285</v>
      </c>
      <c r="D511" s="1846" t="s">
        <v>27</v>
      </c>
      <c r="E511" s="1886" t="s">
        <v>15</v>
      </c>
      <c r="F511" s="1573" t="s">
        <v>16</v>
      </c>
      <c r="G511" s="1950">
        <v>17.39</v>
      </c>
      <c r="H511" s="1874">
        <v>6518</v>
      </c>
      <c r="I511" s="1849">
        <v>6518</v>
      </c>
      <c r="J511" s="1850">
        <v>6518</v>
      </c>
      <c r="K511" s="1951">
        <v>12.2</v>
      </c>
      <c r="R511" s="327">
        <f t="shared" si="117"/>
        <v>79519.599999999991</v>
      </c>
      <c r="S511" s="327">
        <f t="shared" si="127"/>
        <v>31481.940000000021</v>
      </c>
      <c r="T511" s="327">
        <f t="shared" si="127"/>
        <v>1303.6000000000001</v>
      </c>
      <c r="U511" s="327">
        <f t="shared" si="127"/>
        <v>13101.179999999998</v>
      </c>
      <c r="V511" s="327">
        <f t="shared" si="127"/>
        <v>0</v>
      </c>
      <c r="W511" s="327">
        <f t="shared" si="127"/>
        <v>29787.260000000002</v>
      </c>
      <c r="X511" s="327">
        <f t="shared" si="127"/>
        <v>130.36000000000001</v>
      </c>
      <c r="Y511" s="327">
        <f t="shared" si="127"/>
        <v>195.54</v>
      </c>
      <c r="Z511" s="327">
        <f t="shared" si="127"/>
        <v>130.36000000000001</v>
      </c>
      <c r="AA511" s="327">
        <f t="shared" si="127"/>
        <v>260.72000000000003</v>
      </c>
      <c r="AB511" s="327">
        <f t="shared" si="127"/>
        <v>782.16</v>
      </c>
      <c r="AC511" s="327">
        <f t="shared" si="127"/>
        <v>195.54</v>
      </c>
      <c r="AD511" s="327">
        <f t="shared" si="127"/>
        <v>195.54</v>
      </c>
      <c r="AE511" s="327">
        <f t="shared" si="127"/>
        <v>130.36000000000001</v>
      </c>
      <c r="AF511" s="327">
        <f t="shared" si="127"/>
        <v>65.180000000000007</v>
      </c>
      <c r="AG511" s="327">
        <f t="shared" si="123"/>
        <v>912.52</v>
      </c>
      <c r="AH511" s="327">
        <f t="shared" si="123"/>
        <v>325.90000000000003</v>
      </c>
      <c r="AI511" s="327">
        <f t="shared" si="123"/>
        <v>325.90000000000003</v>
      </c>
      <c r="AJ511" s="327">
        <f t="shared" si="115"/>
        <v>195.54</v>
      </c>
      <c r="AK511" s="1336" t="s">
        <v>1596</v>
      </c>
      <c r="AL511" s="89" t="s">
        <v>1596</v>
      </c>
      <c r="AM511" s="1336" t="s">
        <v>1596</v>
      </c>
      <c r="AN511" s="327">
        <f t="shared" si="119"/>
        <v>79519.599999999991</v>
      </c>
      <c r="AO511" s="327">
        <f t="shared" si="128"/>
        <v>31481.940000000021</v>
      </c>
      <c r="AP511" s="327">
        <f t="shared" si="128"/>
        <v>1303.6000000000001</v>
      </c>
      <c r="AQ511" s="327">
        <f t="shared" si="128"/>
        <v>13101.179999999998</v>
      </c>
      <c r="AR511" s="327">
        <f t="shared" si="128"/>
        <v>0</v>
      </c>
      <c r="AS511" s="327">
        <f t="shared" si="128"/>
        <v>29787.260000000002</v>
      </c>
      <c r="AT511" s="327">
        <f t="shared" si="128"/>
        <v>130.36000000000001</v>
      </c>
      <c r="AU511" s="327">
        <f t="shared" si="128"/>
        <v>195.54</v>
      </c>
      <c r="AV511" s="327">
        <f t="shared" si="128"/>
        <v>130.36000000000001</v>
      </c>
      <c r="AW511" s="327">
        <f t="shared" si="128"/>
        <v>260.72000000000003</v>
      </c>
      <c r="AX511" s="327">
        <f t="shared" si="128"/>
        <v>782.16</v>
      </c>
      <c r="AY511" s="327">
        <f t="shared" si="128"/>
        <v>195.54</v>
      </c>
      <c r="AZ511" s="327">
        <f t="shared" si="128"/>
        <v>195.54</v>
      </c>
      <c r="BA511" s="327">
        <f t="shared" si="128"/>
        <v>130.36000000000001</v>
      </c>
      <c r="BB511" s="327">
        <f t="shared" si="128"/>
        <v>65.180000000000007</v>
      </c>
      <c r="BC511" s="327">
        <f t="shared" si="124"/>
        <v>912.52</v>
      </c>
      <c r="BD511" s="327">
        <f t="shared" si="124"/>
        <v>325.90000000000003</v>
      </c>
      <c r="BE511" s="327">
        <f t="shared" si="124"/>
        <v>325.90000000000003</v>
      </c>
      <c r="BF511" s="327">
        <f t="shared" si="116"/>
        <v>195.54</v>
      </c>
    </row>
    <row r="512" spans="2:58" ht="14.25">
      <c r="B512" s="6" t="s">
        <v>274</v>
      </c>
      <c r="C512" s="1852" t="s">
        <v>286</v>
      </c>
      <c r="D512" s="1846" t="s">
        <v>21</v>
      </c>
      <c r="E512" s="1886" t="s">
        <v>15</v>
      </c>
      <c r="F512" s="1573" t="s">
        <v>16</v>
      </c>
      <c r="G512" s="1950">
        <v>17.39</v>
      </c>
      <c r="H512" s="1874">
        <v>3976</v>
      </c>
      <c r="I512" s="1849">
        <v>3976</v>
      </c>
      <c r="J512" s="1850">
        <v>3976</v>
      </c>
      <c r="K512" s="1951">
        <v>12.2</v>
      </c>
      <c r="R512" s="327">
        <f t="shared" si="117"/>
        <v>48507.199999999997</v>
      </c>
      <c r="S512" s="327">
        <f t="shared" si="127"/>
        <v>19204.080000000013</v>
      </c>
      <c r="T512" s="327">
        <f t="shared" si="127"/>
        <v>795.20000000000016</v>
      </c>
      <c r="U512" s="327">
        <f t="shared" si="127"/>
        <v>7991.76</v>
      </c>
      <c r="V512" s="327">
        <f t="shared" si="127"/>
        <v>0</v>
      </c>
      <c r="W512" s="327">
        <f t="shared" si="127"/>
        <v>18170.320000000003</v>
      </c>
      <c r="X512" s="327">
        <f t="shared" si="127"/>
        <v>79.52000000000001</v>
      </c>
      <c r="Y512" s="327">
        <f t="shared" si="127"/>
        <v>119.28</v>
      </c>
      <c r="Z512" s="327">
        <f t="shared" si="127"/>
        <v>79.52000000000001</v>
      </c>
      <c r="AA512" s="327">
        <f t="shared" si="127"/>
        <v>159.04000000000002</v>
      </c>
      <c r="AB512" s="327">
        <f t="shared" si="127"/>
        <v>477.12</v>
      </c>
      <c r="AC512" s="327">
        <f t="shared" si="127"/>
        <v>119.28</v>
      </c>
      <c r="AD512" s="327">
        <f t="shared" si="127"/>
        <v>119.28</v>
      </c>
      <c r="AE512" s="327">
        <f t="shared" si="127"/>
        <v>79.52000000000001</v>
      </c>
      <c r="AF512" s="327">
        <f t="shared" si="127"/>
        <v>39.760000000000005</v>
      </c>
      <c r="AG512" s="327">
        <f t="shared" si="123"/>
        <v>556.64</v>
      </c>
      <c r="AH512" s="327">
        <f t="shared" si="123"/>
        <v>198.80000000000004</v>
      </c>
      <c r="AI512" s="327">
        <f t="shared" si="123"/>
        <v>198.80000000000004</v>
      </c>
      <c r="AJ512" s="327">
        <f t="shared" si="115"/>
        <v>119.28</v>
      </c>
      <c r="AK512" s="1336" t="s">
        <v>1596</v>
      </c>
      <c r="AL512" s="89" t="s">
        <v>1596</v>
      </c>
      <c r="AM512" s="1336" t="s">
        <v>1596</v>
      </c>
      <c r="AN512" s="327">
        <f t="shared" si="119"/>
        <v>48507.199999999997</v>
      </c>
      <c r="AO512" s="327">
        <f t="shared" si="128"/>
        <v>19204.080000000013</v>
      </c>
      <c r="AP512" s="327">
        <f t="shared" si="128"/>
        <v>795.20000000000016</v>
      </c>
      <c r="AQ512" s="327">
        <f t="shared" si="128"/>
        <v>7991.76</v>
      </c>
      <c r="AR512" s="327">
        <f t="shared" si="128"/>
        <v>0</v>
      </c>
      <c r="AS512" s="327">
        <f t="shared" si="128"/>
        <v>18170.320000000003</v>
      </c>
      <c r="AT512" s="327">
        <f t="shared" si="128"/>
        <v>79.52000000000001</v>
      </c>
      <c r="AU512" s="327">
        <f t="shared" si="128"/>
        <v>119.28</v>
      </c>
      <c r="AV512" s="327">
        <f t="shared" si="128"/>
        <v>79.52000000000001</v>
      </c>
      <c r="AW512" s="327">
        <f t="shared" si="128"/>
        <v>159.04000000000002</v>
      </c>
      <c r="AX512" s="327">
        <f t="shared" si="128"/>
        <v>477.12</v>
      </c>
      <c r="AY512" s="327">
        <f t="shared" si="128"/>
        <v>119.28</v>
      </c>
      <c r="AZ512" s="327">
        <f t="shared" si="128"/>
        <v>119.28</v>
      </c>
      <c r="BA512" s="327">
        <f t="shared" si="128"/>
        <v>79.52000000000001</v>
      </c>
      <c r="BB512" s="327">
        <f t="shared" si="128"/>
        <v>39.760000000000005</v>
      </c>
      <c r="BC512" s="327">
        <f t="shared" si="124"/>
        <v>556.64</v>
      </c>
      <c r="BD512" s="327">
        <f t="shared" si="124"/>
        <v>198.80000000000004</v>
      </c>
      <c r="BE512" s="327">
        <f t="shared" si="124"/>
        <v>198.80000000000004</v>
      </c>
      <c r="BF512" s="327">
        <f t="shared" si="116"/>
        <v>119.28</v>
      </c>
    </row>
    <row r="513" spans="2:58" ht="14.25">
      <c r="B513" s="6" t="s">
        <v>274</v>
      </c>
      <c r="C513" s="1852" t="s">
        <v>24</v>
      </c>
      <c r="D513" s="1846" t="s">
        <v>23</v>
      </c>
      <c r="E513" s="1886" t="s">
        <v>25</v>
      </c>
      <c r="F513" s="1573" t="s">
        <v>26</v>
      </c>
      <c r="G513" s="1950">
        <v>17.39</v>
      </c>
      <c r="H513" s="1874">
        <v>11475.267905280993</v>
      </c>
      <c r="I513" s="1849">
        <v>11475.267905280993</v>
      </c>
      <c r="J513" s="1850">
        <v>11475.267905280993</v>
      </c>
      <c r="K513" s="1951">
        <v>9.08</v>
      </c>
      <c r="R513" s="327">
        <f t="shared" si="117"/>
        <v>104195.43257995142</v>
      </c>
      <c r="S513" s="327">
        <f t="shared" si="127"/>
        <v>55425.543982507181</v>
      </c>
      <c r="T513" s="327">
        <f t="shared" si="127"/>
        <v>2295.0535810561992</v>
      </c>
      <c r="U513" s="327">
        <f t="shared" si="127"/>
        <v>23065.288489614795</v>
      </c>
      <c r="V513" s="327">
        <f t="shared" si="127"/>
        <v>0</v>
      </c>
      <c r="W513" s="327">
        <f t="shared" si="127"/>
        <v>16639.138462657444</v>
      </c>
      <c r="X513" s="327">
        <f t="shared" si="127"/>
        <v>229.50535810561988</v>
      </c>
      <c r="Y513" s="327">
        <f t="shared" si="127"/>
        <v>344.25803715842977</v>
      </c>
      <c r="Z513" s="327">
        <f t="shared" si="127"/>
        <v>229.50535810561988</v>
      </c>
      <c r="AA513" s="327">
        <f t="shared" si="127"/>
        <v>459.01071621123975</v>
      </c>
      <c r="AB513" s="327">
        <f t="shared" si="127"/>
        <v>1377.0321486337191</v>
      </c>
      <c r="AC513" s="327">
        <f t="shared" si="127"/>
        <v>344.25803715842977</v>
      </c>
      <c r="AD513" s="327">
        <f t="shared" si="127"/>
        <v>344.25803715842977</v>
      </c>
      <c r="AE513" s="327">
        <f t="shared" si="127"/>
        <v>229.50535810561988</v>
      </c>
      <c r="AF513" s="327">
        <f t="shared" si="127"/>
        <v>114.75267905280994</v>
      </c>
      <c r="AG513" s="327">
        <f t="shared" si="123"/>
        <v>1606.5375067393393</v>
      </c>
      <c r="AH513" s="327">
        <f t="shared" si="123"/>
        <v>573.76339526404979</v>
      </c>
      <c r="AI513" s="327">
        <f t="shared" si="123"/>
        <v>573.76339526404979</v>
      </c>
      <c r="AJ513" s="327">
        <f t="shared" si="115"/>
        <v>344.25803715842977</v>
      </c>
      <c r="AK513" s="1336" t="s">
        <v>1596</v>
      </c>
      <c r="AL513" s="89" t="s">
        <v>1596</v>
      </c>
      <c r="AM513" s="1336" t="s">
        <v>1596</v>
      </c>
      <c r="AN513" s="327">
        <f t="shared" si="119"/>
        <v>104195.43257995142</v>
      </c>
      <c r="AO513" s="327">
        <f t="shared" si="128"/>
        <v>55425.543982507181</v>
      </c>
      <c r="AP513" s="327">
        <f t="shared" si="128"/>
        <v>2295.0535810561992</v>
      </c>
      <c r="AQ513" s="327">
        <f t="shared" si="128"/>
        <v>23065.288489614795</v>
      </c>
      <c r="AR513" s="327">
        <f t="shared" si="128"/>
        <v>0</v>
      </c>
      <c r="AS513" s="327">
        <f t="shared" si="128"/>
        <v>16639.138462657444</v>
      </c>
      <c r="AT513" s="327">
        <f t="shared" si="128"/>
        <v>229.50535810561988</v>
      </c>
      <c r="AU513" s="327">
        <f t="shared" si="128"/>
        <v>344.25803715842977</v>
      </c>
      <c r="AV513" s="327">
        <f t="shared" si="128"/>
        <v>229.50535810561988</v>
      </c>
      <c r="AW513" s="327">
        <f t="shared" si="128"/>
        <v>459.01071621123975</v>
      </c>
      <c r="AX513" s="327">
        <f t="shared" si="128"/>
        <v>1377.0321486337191</v>
      </c>
      <c r="AY513" s="327">
        <f t="shared" si="128"/>
        <v>344.25803715842977</v>
      </c>
      <c r="AZ513" s="327">
        <f t="shared" si="128"/>
        <v>344.25803715842977</v>
      </c>
      <c r="BA513" s="327">
        <f t="shared" si="128"/>
        <v>229.50535810561988</v>
      </c>
      <c r="BB513" s="327">
        <f t="shared" si="128"/>
        <v>114.75267905280994</v>
      </c>
      <c r="BC513" s="327">
        <f t="shared" si="124"/>
        <v>1606.5375067393393</v>
      </c>
      <c r="BD513" s="327">
        <f t="shared" si="124"/>
        <v>573.76339526404979</v>
      </c>
      <c r="BE513" s="327">
        <f t="shared" si="124"/>
        <v>573.76339526404979</v>
      </c>
      <c r="BF513" s="327">
        <f t="shared" si="116"/>
        <v>344.25803715842977</v>
      </c>
    </row>
    <row r="514" spans="2:58" ht="14.25">
      <c r="B514" s="6" t="s">
        <v>274</v>
      </c>
      <c r="C514" s="1852" t="s">
        <v>24</v>
      </c>
      <c r="D514" s="1846" t="s">
        <v>27</v>
      </c>
      <c r="E514" s="1886" t="s">
        <v>25</v>
      </c>
      <c r="F514" s="1573" t="s">
        <v>26</v>
      </c>
      <c r="G514" s="1950">
        <v>17.39</v>
      </c>
      <c r="H514" s="1874">
        <v>34826.970461131627</v>
      </c>
      <c r="I514" s="1849">
        <v>34826.970461131627</v>
      </c>
      <c r="J514" s="1850">
        <v>34826.970461131627</v>
      </c>
      <c r="K514" s="1951">
        <v>9.08</v>
      </c>
      <c r="R514" s="327">
        <f t="shared" si="117"/>
        <v>316228.89178707515</v>
      </c>
      <c r="S514" s="327">
        <f t="shared" si="127"/>
        <v>168214.2673272657</v>
      </c>
      <c r="T514" s="327">
        <f t="shared" si="127"/>
        <v>6965.3940922263264</v>
      </c>
      <c r="U514" s="327">
        <f t="shared" si="127"/>
        <v>70002.210626874556</v>
      </c>
      <c r="V514" s="327">
        <f t="shared" si="127"/>
        <v>0</v>
      </c>
      <c r="W514" s="327">
        <f t="shared" si="127"/>
        <v>50499.107168640861</v>
      </c>
      <c r="X514" s="327">
        <f t="shared" si="127"/>
        <v>696.53940922263257</v>
      </c>
      <c r="Y514" s="327">
        <f t="shared" si="127"/>
        <v>1044.8091138339487</v>
      </c>
      <c r="Z514" s="327">
        <f t="shared" si="127"/>
        <v>696.53940922263257</v>
      </c>
      <c r="AA514" s="327">
        <f t="shared" si="127"/>
        <v>1393.0788184452651</v>
      </c>
      <c r="AB514" s="327">
        <f t="shared" si="127"/>
        <v>4179.2364553357947</v>
      </c>
      <c r="AC514" s="327">
        <f t="shared" si="127"/>
        <v>1044.8091138339487</v>
      </c>
      <c r="AD514" s="327">
        <f t="shared" si="127"/>
        <v>1044.8091138339487</v>
      </c>
      <c r="AE514" s="327">
        <f t="shared" si="127"/>
        <v>696.53940922263257</v>
      </c>
      <c r="AF514" s="327">
        <f t="shared" si="127"/>
        <v>348.26970461131629</v>
      </c>
      <c r="AG514" s="327">
        <f t="shared" si="123"/>
        <v>4875.7758645584281</v>
      </c>
      <c r="AH514" s="327">
        <f t="shared" si="123"/>
        <v>1741.3485230565816</v>
      </c>
      <c r="AI514" s="327">
        <f t="shared" si="123"/>
        <v>1741.3485230565816</v>
      </c>
      <c r="AJ514" s="327">
        <f t="shared" si="115"/>
        <v>1044.8091138339487</v>
      </c>
      <c r="AK514" s="1336" t="s">
        <v>1596</v>
      </c>
      <c r="AL514" s="89" t="s">
        <v>1596</v>
      </c>
      <c r="AM514" s="1336" t="s">
        <v>1596</v>
      </c>
      <c r="AN514" s="327">
        <f t="shared" si="119"/>
        <v>316228.89178707515</v>
      </c>
      <c r="AO514" s="327">
        <f t="shared" si="128"/>
        <v>168214.2673272657</v>
      </c>
      <c r="AP514" s="327">
        <f t="shared" si="128"/>
        <v>6965.3940922263264</v>
      </c>
      <c r="AQ514" s="327">
        <f t="shared" si="128"/>
        <v>70002.210626874556</v>
      </c>
      <c r="AR514" s="327">
        <f t="shared" si="128"/>
        <v>0</v>
      </c>
      <c r="AS514" s="327">
        <f t="shared" si="128"/>
        <v>50499.107168640861</v>
      </c>
      <c r="AT514" s="327">
        <f t="shared" si="128"/>
        <v>696.53940922263257</v>
      </c>
      <c r="AU514" s="327">
        <f t="shared" si="128"/>
        <v>1044.8091138339487</v>
      </c>
      <c r="AV514" s="327">
        <f t="shared" si="128"/>
        <v>696.53940922263257</v>
      </c>
      <c r="AW514" s="327">
        <f t="shared" si="128"/>
        <v>1393.0788184452651</v>
      </c>
      <c r="AX514" s="327">
        <f t="shared" si="128"/>
        <v>4179.2364553357947</v>
      </c>
      <c r="AY514" s="327">
        <f t="shared" si="128"/>
        <v>1044.8091138339487</v>
      </c>
      <c r="AZ514" s="327">
        <f t="shared" si="128"/>
        <v>1044.8091138339487</v>
      </c>
      <c r="BA514" s="327">
        <f t="shared" si="128"/>
        <v>696.53940922263257</v>
      </c>
      <c r="BB514" s="327">
        <f t="shared" si="128"/>
        <v>348.26970461131629</v>
      </c>
      <c r="BC514" s="327">
        <f t="shared" si="124"/>
        <v>4875.7758645584281</v>
      </c>
      <c r="BD514" s="327">
        <f t="shared" si="124"/>
        <v>1741.3485230565816</v>
      </c>
      <c r="BE514" s="327">
        <f t="shared" si="124"/>
        <v>1741.3485230565816</v>
      </c>
      <c r="BF514" s="327">
        <f t="shared" si="116"/>
        <v>1044.8091138339487</v>
      </c>
    </row>
    <row r="515" spans="2:58" ht="14.25">
      <c r="B515" s="6" t="s">
        <v>274</v>
      </c>
      <c r="C515" s="1852" t="s">
        <v>24</v>
      </c>
      <c r="D515" s="1846" t="s">
        <v>28</v>
      </c>
      <c r="E515" s="1886" t="s">
        <v>25</v>
      </c>
      <c r="F515" s="1573" t="s">
        <v>26</v>
      </c>
      <c r="G515" s="1950">
        <v>17.39</v>
      </c>
      <c r="H515" s="1874">
        <v>3074.0694767786781</v>
      </c>
      <c r="I515" s="1849">
        <v>3074.0694767786781</v>
      </c>
      <c r="J515" s="1850">
        <v>3074.0694767786781</v>
      </c>
      <c r="K515" s="1951">
        <v>9.08</v>
      </c>
      <c r="R515" s="327">
        <f t="shared" si="117"/>
        <v>27912.550849150397</v>
      </c>
      <c r="S515" s="327">
        <f t="shared" si="127"/>
        <v>14847.755572841012</v>
      </c>
      <c r="T515" s="327">
        <f t="shared" si="127"/>
        <v>614.81389535573578</v>
      </c>
      <c r="U515" s="327">
        <f t="shared" si="127"/>
        <v>6178.8796483251417</v>
      </c>
      <c r="V515" s="327">
        <f t="shared" si="127"/>
        <v>0</v>
      </c>
      <c r="W515" s="327">
        <f t="shared" si="127"/>
        <v>4457.4007413290838</v>
      </c>
      <c r="X515" s="327">
        <f t="shared" si="127"/>
        <v>61.48138953557357</v>
      </c>
      <c r="Y515" s="327">
        <f t="shared" si="127"/>
        <v>92.222084303360333</v>
      </c>
      <c r="Z515" s="327">
        <f t="shared" si="127"/>
        <v>61.48138953557357</v>
      </c>
      <c r="AA515" s="327">
        <f t="shared" si="127"/>
        <v>122.96277907114714</v>
      </c>
      <c r="AB515" s="327">
        <f t="shared" si="127"/>
        <v>368.88833721344133</v>
      </c>
      <c r="AC515" s="327">
        <f t="shared" si="127"/>
        <v>92.222084303360333</v>
      </c>
      <c r="AD515" s="327">
        <f t="shared" si="127"/>
        <v>92.222084303360333</v>
      </c>
      <c r="AE515" s="327">
        <f t="shared" si="127"/>
        <v>61.48138953557357</v>
      </c>
      <c r="AF515" s="327">
        <f t="shared" si="127"/>
        <v>30.740694767786785</v>
      </c>
      <c r="AG515" s="327">
        <f t="shared" si="123"/>
        <v>430.369726749015</v>
      </c>
      <c r="AH515" s="327">
        <f t="shared" si="123"/>
        <v>153.70347383893395</v>
      </c>
      <c r="AI515" s="327">
        <f t="shared" si="123"/>
        <v>153.70347383893395</v>
      </c>
      <c r="AJ515" s="327">
        <f t="shared" si="115"/>
        <v>92.222084303360333</v>
      </c>
      <c r="AK515" s="1336" t="s">
        <v>1596</v>
      </c>
      <c r="AL515" s="89" t="s">
        <v>1596</v>
      </c>
      <c r="AM515" s="1336" t="s">
        <v>1596</v>
      </c>
      <c r="AN515" s="327">
        <f t="shared" si="119"/>
        <v>27912.550849150397</v>
      </c>
      <c r="AO515" s="327">
        <f t="shared" si="128"/>
        <v>14847.755572841012</v>
      </c>
      <c r="AP515" s="327">
        <f t="shared" si="128"/>
        <v>614.81389535573578</v>
      </c>
      <c r="AQ515" s="327">
        <f t="shared" si="128"/>
        <v>6178.8796483251417</v>
      </c>
      <c r="AR515" s="327">
        <f t="shared" si="128"/>
        <v>0</v>
      </c>
      <c r="AS515" s="327">
        <f t="shared" si="128"/>
        <v>4457.4007413290838</v>
      </c>
      <c r="AT515" s="327">
        <f t="shared" si="128"/>
        <v>61.48138953557357</v>
      </c>
      <c r="AU515" s="327">
        <f t="shared" si="128"/>
        <v>92.222084303360333</v>
      </c>
      <c r="AV515" s="327">
        <f t="shared" si="128"/>
        <v>61.48138953557357</v>
      </c>
      <c r="AW515" s="327">
        <f t="shared" si="128"/>
        <v>122.96277907114714</v>
      </c>
      <c r="AX515" s="327">
        <f t="shared" si="128"/>
        <v>368.88833721344133</v>
      </c>
      <c r="AY515" s="327">
        <f t="shared" si="128"/>
        <v>92.222084303360333</v>
      </c>
      <c r="AZ515" s="327">
        <f t="shared" si="128"/>
        <v>92.222084303360333</v>
      </c>
      <c r="BA515" s="327">
        <f t="shared" si="128"/>
        <v>61.48138953557357</v>
      </c>
      <c r="BB515" s="327">
        <f t="shared" si="128"/>
        <v>30.740694767786785</v>
      </c>
      <c r="BC515" s="327">
        <f t="shared" si="124"/>
        <v>430.369726749015</v>
      </c>
      <c r="BD515" s="327">
        <f t="shared" si="124"/>
        <v>153.70347383893395</v>
      </c>
      <c r="BE515" s="327">
        <f t="shared" si="124"/>
        <v>153.70347383893395</v>
      </c>
      <c r="BF515" s="327">
        <f t="shared" si="116"/>
        <v>92.222084303360333</v>
      </c>
    </row>
    <row r="516" spans="2:58" ht="14.25">
      <c r="B516" s="6" t="s">
        <v>274</v>
      </c>
      <c r="C516" s="1852" t="s">
        <v>24</v>
      </c>
      <c r="D516" s="1846" t="s">
        <v>29</v>
      </c>
      <c r="E516" s="1886" t="s">
        <v>25</v>
      </c>
      <c r="F516" s="1573" t="s">
        <v>26</v>
      </c>
      <c r="G516" s="1950">
        <v>17.73</v>
      </c>
      <c r="H516" s="1874">
        <v>764.82432486987841</v>
      </c>
      <c r="I516" s="1849">
        <v>764.82432486987841</v>
      </c>
      <c r="J516" s="1850">
        <v>764.82432486987841</v>
      </c>
      <c r="K516" s="1951">
        <v>9.08</v>
      </c>
      <c r="R516" s="327">
        <f t="shared" si="117"/>
        <v>6944.6048698184959</v>
      </c>
      <c r="S516" s="327">
        <f t="shared" si="127"/>
        <v>3694.1014891215118</v>
      </c>
      <c r="T516" s="327">
        <f t="shared" si="127"/>
        <v>152.96486497397572</v>
      </c>
      <c r="U516" s="327">
        <f t="shared" si="127"/>
        <v>1537.2968929884553</v>
      </c>
      <c r="V516" s="327">
        <f t="shared" si="127"/>
        <v>0</v>
      </c>
      <c r="W516" s="327">
        <f t="shared" si="127"/>
        <v>1108.9952710613238</v>
      </c>
      <c r="X516" s="327">
        <f t="shared" si="127"/>
        <v>15.29648649739757</v>
      </c>
      <c r="Y516" s="327">
        <f t="shared" si="127"/>
        <v>22.94472974609635</v>
      </c>
      <c r="Z516" s="327">
        <f t="shared" si="127"/>
        <v>15.29648649739757</v>
      </c>
      <c r="AA516" s="327">
        <f t="shared" si="127"/>
        <v>30.59297299479514</v>
      </c>
      <c r="AB516" s="327">
        <f t="shared" si="127"/>
        <v>91.778918984385399</v>
      </c>
      <c r="AC516" s="327">
        <f t="shared" si="127"/>
        <v>22.94472974609635</v>
      </c>
      <c r="AD516" s="327">
        <f t="shared" si="127"/>
        <v>22.94472974609635</v>
      </c>
      <c r="AE516" s="327">
        <f t="shared" si="127"/>
        <v>15.29648649739757</v>
      </c>
      <c r="AF516" s="327">
        <f t="shared" si="127"/>
        <v>7.648243248698785</v>
      </c>
      <c r="AG516" s="327">
        <f t="shared" si="123"/>
        <v>107.07540548178299</v>
      </c>
      <c r="AH516" s="327">
        <f t="shared" si="123"/>
        <v>38.24121624349393</v>
      </c>
      <c r="AI516" s="327">
        <f t="shared" si="123"/>
        <v>38.24121624349393</v>
      </c>
      <c r="AJ516" s="327">
        <f t="shared" si="115"/>
        <v>22.94472974609635</v>
      </c>
      <c r="AK516" s="1336" t="s">
        <v>1596</v>
      </c>
      <c r="AL516" s="89" t="s">
        <v>1596</v>
      </c>
      <c r="AM516" s="1336" t="s">
        <v>1596</v>
      </c>
      <c r="AN516" s="327">
        <f t="shared" si="119"/>
        <v>6944.6048698184959</v>
      </c>
      <c r="AO516" s="327">
        <f t="shared" si="128"/>
        <v>3694.1014891215118</v>
      </c>
      <c r="AP516" s="327">
        <f t="shared" si="128"/>
        <v>152.96486497397572</v>
      </c>
      <c r="AQ516" s="327">
        <f t="shared" si="128"/>
        <v>1537.2968929884553</v>
      </c>
      <c r="AR516" s="327">
        <f t="shared" si="128"/>
        <v>0</v>
      </c>
      <c r="AS516" s="327">
        <f t="shared" si="128"/>
        <v>1108.9952710613238</v>
      </c>
      <c r="AT516" s="327">
        <f t="shared" si="128"/>
        <v>15.29648649739757</v>
      </c>
      <c r="AU516" s="327">
        <f t="shared" si="128"/>
        <v>22.94472974609635</v>
      </c>
      <c r="AV516" s="327">
        <f t="shared" si="128"/>
        <v>15.29648649739757</v>
      </c>
      <c r="AW516" s="327">
        <f t="shared" si="128"/>
        <v>30.59297299479514</v>
      </c>
      <c r="AX516" s="327">
        <f t="shared" si="128"/>
        <v>91.778918984385399</v>
      </c>
      <c r="AY516" s="327">
        <f t="shared" si="128"/>
        <v>22.94472974609635</v>
      </c>
      <c r="AZ516" s="327">
        <f t="shared" si="128"/>
        <v>22.94472974609635</v>
      </c>
      <c r="BA516" s="327">
        <f t="shared" si="128"/>
        <v>15.29648649739757</v>
      </c>
      <c r="BB516" s="327">
        <f t="shared" si="128"/>
        <v>7.648243248698785</v>
      </c>
      <c r="BC516" s="327">
        <f t="shared" si="124"/>
        <v>107.07540548178299</v>
      </c>
      <c r="BD516" s="327">
        <f t="shared" si="124"/>
        <v>38.24121624349393</v>
      </c>
      <c r="BE516" s="327">
        <f t="shared" si="124"/>
        <v>38.24121624349393</v>
      </c>
      <c r="BF516" s="327">
        <f t="shared" si="116"/>
        <v>22.94472974609635</v>
      </c>
    </row>
    <row r="517" spans="2:58" ht="14.25">
      <c r="B517" s="6" t="s">
        <v>274</v>
      </c>
      <c r="C517" s="1852" t="s">
        <v>24</v>
      </c>
      <c r="D517" s="1846" t="s">
        <v>30</v>
      </c>
      <c r="E517" s="1886" t="s">
        <v>25</v>
      </c>
      <c r="F517" s="1573" t="s">
        <v>26</v>
      </c>
      <c r="G517" s="1950">
        <v>17.73</v>
      </c>
      <c r="H517" s="1874">
        <v>767.96622282379394</v>
      </c>
      <c r="I517" s="1849">
        <v>767.96622282379394</v>
      </c>
      <c r="J517" s="1850">
        <v>767.96622282379394</v>
      </c>
      <c r="K517" s="1951">
        <v>9.08</v>
      </c>
      <c r="R517" s="327">
        <f t="shared" si="117"/>
        <v>6973.1333032400489</v>
      </c>
      <c r="S517" s="327">
        <f t="shared" si="127"/>
        <v>3709.2768562389238</v>
      </c>
      <c r="T517" s="327">
        <f t="shared" si="127"/>
        <v>153.59324456475881</v>
      </c>
      <c r="U517" s="327">
        <f t="shared" si="127"/>
        <v>1543.6121078758256</v>
      </c>
      <c r="V517" s="327">
        <f t="shared" si="127"/>
        <v>0</v>
      </c>
      <c r="W517" s="327">
        <f t="shared" si="127"/>
        <v>1113.5510230945013</v>
      </c>
      <c r="X517" s="327">
        <f t="shared" si="127"/>
        <v>15.35932445647588</v>
      </c>
      <c r="Y517" s="327">
        <f t="shared" si="127"/>
        <v>23.038986684713816</v>
      </c>
      <c r="Z517" s="327">
        <f t="shared" si="127"/>
        <v>15.35932445647588</v>
      </c>
      <c r="AA517" s="327">
        <f t="shared" si="127"/>
        <v>30.71864891295176</v>
      </c>
      <c r="AB517" s="327">
        <f t="shared" si="127"/>
        <v>92.155946738855263</v>
      </c>
      <c r="AC517" s="327">
        <f t="shared" si="127"/>
        <v>23.038986684713816</v>
      </c>
      <c r="AD517" s="327">
        <f t="shared" si="127"/>
        <v>23.038986684713816</v>
      </c>
      <c r="AE517" s="327">
        <f t="shared" si="127"/>
        <v>15.35932445647588</v>
      </c>
      <c r="AF517" s="327">
        <f t="shared" si="127"/>
        <v>7.6796622282379401</v>
      </c>
      <c r="AG517" s="327">
        <f t="shared" si="123"/>
        <v>107.51527119533117</v>
      </c>
      <c r="AH517" s="327">
        <f t="shared" si="123"/>
        <v>38.398311141189701</v>
      </c>
      <c r="AI517" s="327">
        <f t="shared" si="123"/>
        <v>38.398311141189701</v>
      </c>
      <c r="AJ517" s="327">
        <f t="shared" si="115"/>
        <v>23.038986684713816</v>
      </c>
      <c r="AK517" s="1336" t="s">
        <v>1596</v>
      </c>
      <c r="AL517" s="89" t="s">
        <v>1596</v>
      </c>
      <c r="AM517" s="1336" t="s">
        <v>1596</v>
      </c>
      <c r="AN517" s="327">
        <f t="shared" si="119"/>
        <v>6973.1333032400489</v>
      </c>
      <c r="AO517" s="327">
        <f t="shared" si="128"/>
        <v>3709.2768562389238</v>
      </c>
      <c r="AP517" s="327">
        <f t="shared" si="128"/>
        <v>153.59324456475881</v>
      </c>
      <c r="AQ517" s="327">
        <f t="shared" si="128"/>
        <v>1543.6121078758256</v>
      </c>
      <c r="AR517" s="327">
        <f t="shared" si="128"/>
        <v>0</v>
      </c>
      <c r="AS517" s="327">
        <f t="shared" si="128"/>
        <v>1113.5510230945013</v>
      </c>
      <c r="AT517" s="327">
        <f t="shared" si="128"/>
        <v>15.35932445647588</v>
      </c>
      <c r="AU517" s="327">
        <f t="shared" si="128"/>
        <v>23.038986684713816</v>
      </c>
      <c r="AV517" s="327">
        <f t="shared" si="128"/>
        <v>15.35932445647588</v>
      </c>
      <c r="AW517" s="327">
        <f t="shared" si="128"/>
        <v>30.71864891295176</v>
      </c>
      <c r="AX517" s="327">
        <f t="shared" si="128"/>
        <v>92.155946738855263</v>
      </c>
      <c r="AY517" s="327">
        <f t="shared" si="128"/>
        <v>23.038986684713816</v>
      </c>
      <c r="AZ517" s="327">
        <f t="shared" si="128"/>
        <v>23.038986684713816</v>
      </c>
      <c r="BA517" s="327">
        <f t="shared" si="128"/>
        <v>15.35932445647588</v>
      </c>
      <c r="BB517" s="327">
        <f t="shared" si="128"/>
        <v>7.6796622282379401</v>
      </c>
      <c r="BC517" s="327">
        <f t="shared" si="124"/>
        <v>107.51527119533117</v>
      </c>
      <c r="BD517" s="327">
        <f t="shared" si="124"/>
        <v>38.398311141189701</v>
      </c>
      <c r="BE517" s="327">
        <f t="shared" si="124"/>
        <v>38.398311141189701</v>
      </c>
      <c r="BF517" s="327">
        <f t="shared" si="116"/>
        <v>23.038986684713816</v>
      </c>
    </row>
    <row r="518" spans="2:58" ht="14.25">
      <c r="B518" s="6" t="s">
        <v>274</v>
      </c>
      <c r="C518" s="1852" t="s">
        <v>24</v>
      </c>
      <c r="D518" s="1846" t="s">
        <v>31</v>
      </c>
      <c r="E518" s="1886" t="s">
        <v>25</v>
      </c>
      <c r="F518" s="1573" t="s">
        <v>26</v>
      </c>
      <c r="G518" s="1950">
        <v>17.73</v>
      </c>
      <c r="H518" s="1874">
        <v>1803.0767756634898</v>
      </c>
      <c r="I518" s="1849">
        <v>1803.0767756634898</v>
      </c>
      <c r="J518" s="1850">
        <v>1803.0767756634898</v>
      </c>
      <c r="K518" s="1951">
        <v>9.08</v>
      </c>
      <c r="R518" s="327">
        <f t="shared" si="117"/>
        <v>16371.937123024487</v>
      </c>
      <c r="S518" s="327">
        <f t="shared" si="127"/>
        <v>8708.8608264546529</v>
      </c>
      <c r="T518" s="327">
        <f t="shared" si="127"/>
        <v>360.61535513269803</v>
      </c>
      <c r="U518" s="327">
        <f t="shared" si="127"/>
        <v>3624.1843190836139</v>
      </c>
      <c r="V518" s="327">
        <f t="shared" si="127"/>
        <v>0</v>
      </c>
      <c r="W518" s="327">
        <f t="shared" si="127"/>
        <v>2614.4613247120606</v>
      </c>
      <c r="X518" s="327">
        <f t="shared" si="127"/>
        <v>36.061535513269796</v>
      </c>
      <c r="Y518" s="327">
        <f t="shared" si="127"/>
        <v>54.09230326990469</v>
      </c>
      <c r="Z518" s="327">
        <f t="shared" si="127"/>
        <v>36.061535513269796</v>
      </c>
      <c r="AA518" s="327">
        <f t="shared" si="127"/>
        <v>72.123071026539591</v>
      </c>
      <c r="AB518" s="327">
        <f t="shared" si="127"/>
        <v>216.36921307961876</v>
      </c>
      <c r="AC518" s="327">
        <f t="shared" si="127"/>
        <v>54.09230326990469</v>
      </c>
      <c r="AD518" s="327">
        <f t="shared" si="127"/>
        <v>54.09230326990469</v>
      </c>
      <c r="AE518" s="327">
        <f t="shared" si="127"/>
        <v>36.061535513269796</v>
      </c>
      <c r="AF518" s="327">
        <f t="shared" si="127"/>
        <v>18.030767756634898</v>
      </c>
      <c r="AG518" s="327">
        <f t="shared" si="123"/>
        <v>252.43074859288859</v>
      </c>
      <c r="AH518" s="327">
        <f t="shared" si="123"/>
        <v>90.153838783174507</v>
      </c>
      <c r="AI518" s="327">
        <f t="shared" si="123"/>
        <v>90.153838783174507</v>
      </c>
      <c r="AJ518" s="327">
        <f t="shared" si="115"/>
        <v>54.09230326990469</v>
      </c>
      <c r="AK518" s="1336" t="s">
        <v>1596</v>
      </c>
      <c r="AL518" s="89" t="s">
        <v>1596</v>
      </c>
      <c r="AM518" s="1336" t="s">
        <v>1596</v>
      </c>
      <c r="AN518" s="327">
        <f t="shared" si="119"/>
        <v>16371.937123024487</v>
      </c>
      <c r="AO518" s="327">
        <f t="shared" si="128"/>
        <v>8708.8608264546529</v>
      </c>
      <c r="AP518" s="327">
        <f t="shared" si="128"/>
        <v>360.61535513269803</v>
      </c>
      <c r="AQ518" s="327">
        <f t="shared" si="128"/>
        <v>3624.1843190836139</v>
      </c>
      <c r="AR518" s="327">
        <f t="shared" si="128"/>
        <v>0</v>
      </c>
      <c r="AS518" s="327">
        <f t="shared" si="128"/>
        <v>2614.4613247120606</v>
      </c>
      <c r="AT518" s="327">
        <f t="shared" si="128"/>
        <v>36.061535513269796</v>
      </c>
      <c r="AU518" s="327">
        <f t="shared" si="128"/>
        <v>54.09230326990469</v>
      </c>
      <c r="AV518" s="327">
        <f t="shared" si="128"/>
        <v>36.061535513269796</v>
      </c>
      <c r="AW518" s="327">
        <f t="shared" si="128"/>
        <v>72.123071026539591</v>
      </c>
      <c r="AX518" s="327">
        <f t="shared" si="128"/>
        <v>216.36921307961876</v>
      </c>
      <c r="AY518" s="327">
        <f t="shared" si="128"/>
        <v>54.09230326990469</v>
      </c>
      <c r="AZ518" s="327">
        <f t="shared" si="128"/>
        <v>54.09230326990469</v>
      </c>
      <c r="BA518" s="327">
        <f t="shared" si="128"/>
        <v>36.061535513269796</v>
      </c>
      <c r="BB518" s="327">
        <f t="shared" si="128"/>
        <v>18.030767756634898</v>
      </c>
      <c r="BC518" s="327">
        <f t="shared" si="124"/>
        <v>252.43074859288859</v>
      </c>
      <c r="BD518" s="327">
        <f t="shared" si="124"/>
        <v>90.153838783174507</v>
      </c>
      <c r="BE518" s="327">
        <f t="shared" si="124"/>
        <v>90.153838783174507</v>
      </c>
      <c r="BF518" s="327">
        <f t="shared" si="116"/>
        <v>54.09230326990469</v>
      </c>
    </row>
    <row r="519" spans="2:58" ht="14.25">
      <c r="B519" s="6" t="s">
        <v>274</v>
      </c>
      <c r="C519" s="1852" t="s">
        <v>24</v>
      </c>
      <c r="D519" s="1846" t="s">
        <v>32</v>
      </c>
      <c r="E519" s="1886" t="s">
        <v>25</v>
      </c>
      <c r="F519" s="1573" t="s">
        <v>26</v>
      </c>
      <c r="G519" s="1950">
        <v>17.73</v>
      </c>
      <c r="H519" s="1874">
        <v>2918.1722359928549</v>
      </c>
      <c r="I519" s="1849">
        <v>2918.1722359928549</v>
      </c>
      <c r="J519" s="1850">
        <v>2918.1722359928549</v>
      </c>
      <c r="K519" s="1951">
        <v>9.08</v>
      </c>
      <c r="R519" s="327">
        <f t="shared" si="117"/>
        <v>26497.003902815122</v>
      </c>
      <c r="S519" s="327">
        <f t="shared" si="127"/>
        <v>14094.771899845486</v>
      </c>
      <c r="T519" s="327">
        <f t="shared" si="127"/>
        <v>583.63444719857114</v>
      </c>
      <c r="U519" s="327">
        <f t="shared" si="127"/>
        <v>5865.5261943456371</v>
      </c>
      <c r="V519" s="327">
        <f t="shared" si="127"/>
        <v>0</v>
      </c>
      <c r="W519" s="327">
        <f t="shared" si="127"/>
        <v>4231.34974218964</v>
      </c>
      <c r="X519" s="327">
        <f t="shared" si="127"/>
        <v>58.3634447198571</v>
      </c>
      <c r="Y519" s="327">
        <f t="shared" si="127"/>
        <v>87.545167079785642</v>
      </c>
      <c r="Z519" s="327">
        <f t="shared" si="127"/>
        <v>58.3634447198571</v>
      </c>
      <c r="AA519" s="327">
        <f t="shared" si="127"/>
        <v>116.7268894397142</v>
      </c>
      <c r="AB519" s="327">
        <f t="shared" si="127"/>
        <v>350.18066831914257</v>
      </c>
      <c r="AC519" s="327">
        <f t="shared" si="127"/>
        <v>87.545167079785642</v>
      </c>
      <c r="AD519" s="327">
        <f t="shared" si="127"/>
        <v>87.545167079785642</v>
      </c>
      <c r="AE519" s="327">
        <f t="shared" si="127"/>
        <v>58.3634447198571</v>
      </c>
      <c r="AF519" s="327">
        <f t="shared" si="127"/>
        <v>29.18172235992855</v>
      </c>
      <c r="AG519" s="327">
        <f t="shared" si="123"/>
        <v>408.54411303899974</v>
      </c>
      <c r="AH519" s="327">
        <f t="shared" si="123"/>
        <v>145.90861179964278</v>
      </c>
      <c r="AI519" s="327">
        <f t="shared" si="123"/>
        <v>145.90861179964278</v>
      </c>
      <c r="AJ519" s="327">
        <f t="shared" si="115"/>
        <v>87.545167079785642</v>
      </c>
      <c r="AK519" s="1336" t="s">
        <v>1596</v>
      </c>
      <c r="AL519" s="89" t="s">
        <v>1596</v>
      </c>
      <c r="AM519" s="1336" t="s">
        <v>1596</v>
      </c>
      <c r="AN519" s="327">
        <f t="shared" si="119"/>
        <v>26497.003902815122</v>
      </c>
      <c r="AO519" s="327">
        <f t="shared" si="128"/>
        <v>14094.771899845486</v>
      </c>
      <c r="AP519" s="327">
        <f t="shared" si="128"/>
        <v>583.63444719857114</v>
      </c>
      <c r="AQ519" s="327">
        <f t="shared" si="128"/>
        <v>5865.5261943456371</v>
      </c>
      <c r="AR519" s="327">
        <f t="shared" si="128"/>
        <v>0</v>
      </c>
      <c r="AS519" s="327">
        <f t="shared" si="128"/>
        <v>4231.34974218964</v>
      </c>
      <c r="AT519" s="327">
        <f t="shared" si="128"/>
        <v>58.3634447198571</v>
      </c>
      <c r="AU519" s="327">
        <f t="shared" si="128"/>
        <v>87.545167079785642</v>
      </c>
      <c r="AV519" s="327">
        <f t="shared" si="128"/>
        <v>58.3634447198571</v>
      </c>
      <c r="AW519" s="327">
        <f t="shared" si="128"/>
        <v>116.7268894397142</v>
      </c>
      <c r="AX519" s="327">
        <f t="shared" si="128"/>
        <v>350.18066831914257</v>
      </c>
      <c r="AY519" s="327">
        <f t="shared" si="128"/>
        <v>87.545167079785642</v>
      </c>
      <c r="AZ519" s="327">
        <f t="shared" si="128"/>
        <v>87.545167079785642</v>
      </c>
      <c r="BA519" s="327">
        <f t="shared" si="128"/>
        <v>58.3634447198571</v>
      </c>
      <c r="BB519" s="327">
        <f t="shared" si="128"/>
        <v>29.18172235992855</v>
      </c>
      <c r="BC519" s="327">
        <f t="shared" si="124"/>
        <v>408.54411303899974</v>
      </c>
      <c r="BD519" s="327">
        <f t="shared" si="124"/>
        <v>145.90861179964278</v>
      </c>
      <c r="BE519" s="327">
        <f t="shared" si="124"/>
        <v>145.90861179964278</v>
      </c>
      <c r="BF519" s="327">
        <f t="shared" si="116"/>
        <v>87.545167079785642</v>
      </c>
    </row>
    <row r="520" spans="2:58" ht="14.25">
      <c r="B520" s="6" t="s">
        <v>274</v>
      </c>
      <c r="C520" s="1852" t="s">
        <v>24</v>
      </c>
      <c r="D520" s="1846" t="s">
        <v>33</v>
      </c>
      <c r="E520" s="1886" t="s">
        <v>25</v>
      </c>
      <c r="F520" s="1573" t="s">
        <v>26</v>
      </c>
      <c r="G520" s="1950">
        <v>17.73</v>
      </c>
      <c r="H520" s="1874">
        <v>1106.3471724897229</v>
      </c>
      <c r="I520" s="1849">
        <v>1106.3471724897229</v>
      </c>
      <c r="J520" s="1850">
        <v>1106.3471724897229</v>
      </c>
      <c r="K520" s="1951">
        <v>9.08</v>
      </c>
      <c r="R520" s="327">
        <f t="shared" si="117"/>
        <v>10045.632326206684</v>
      </c>
      <c r="S520" s="327">
        <f t="shared" si="127"/>
        <v>5343.65684312536</v>
      </c>
      <c r="T520" s="327">
        <f t="shared" si="127"/>
        <v>221.26943449794462</v>
      </c>
      <c r="U520" s="327">
        <f t="shared" si="127"/>
        <v>2223.7578167043425</v>
      </c>
      <c r="V520" s="327">
        <f t="shared" si="127"/>
        <v>0</v>
      </c>
      <c r="W520" s="327">
        <f t="shared" si="127"/>
        <v>1604.2034001100983</v>
      </c>
      <c r="X520" s="327">
        <f t="shared" si="127"/>
        <v>22.12694344979446</v>
      </c>
      <c r="Y520" s="327">
        <f t="shared" si="127"/>
        <v>33.19041517469168</v>
      </c>
      <c r="Z520" s="327">
        <f t="shared" si="127"/>
        <v>22.12694344979446</v>
      </c>
      <c r="AA520" s="327">
        <f t="shared" si="127"/>
        <v>44.25388689958892</v>
      </c>
      <c r="AB520" s="327">
        <f t="shared" si="127"/>
        <v>132.76166069876672</v>
      </c>
      <c r="AC520" s="327">
        <f t="shared" si="127"/>
        <v>33.19041517469168</v>
      </c>
      <c r="AD520" s="327">
        <f t="shared" si="127"/>
        <v>33.19041517469168</v>
      </c>
      <c r="AE520" s="327">
        <f t="shared" si="127"/>
        <v>22.12694344979446</v>
      </c>
      <c r="AF520" s="327">
        <f t="shared" si="127"/>
        <v>11.06347172489723</v>
      </c>
      <c r="AG520" s="327">
        <f t="shared" si="123"/>
        <v>154.88860414856123</v>
      </c>
      <c r="AH520" s="327">
        <f t="shared" si="123"/>
        <v>55.317358624486154</v>
      </c>
      <c r="AI520" s="327">
        <f t="shared" si="123"/>
        <v>55.317358624486154</v>
      </c>
      <c r="AJ520" s="327">
        <f t="shared" si="115"/>
        <v>33.19041517469168</v>
      </c>
      <c r="AK520" s="1336" t="s">
        <v>1596</v>
      </c>
      <c r="AL520" s="89" t="s">
        <v>1596</v>
      </c>
      <c r="AM520" s="1336" t="s">
        <v>1596</v>
      </c>
      <c r="AN520" s="327">
        <f t="shared" si="119"/>
        <v>10045.632326206684</v>
      </c>
      <c r="AO520" s="327">
        <f t="shared" si="128"/>
        <v>5343.65684312536</v>
      </c>
      <c r="AP520" s="327">
        <f t="shared" si="128"/>
        <v>221.26943449794462</v>
      </c>
      <c r="AQ520" s="327">
        <f t="shared" si="128"/>
        <v>2223.7578167043425</v>
      </c>
      <c r="AR520" s="327">
        <f t="shared" si="128"/>
        <v>0</v>
      </c>
      <c r="AS520" s="327">
        <f t="shared" si="128"/>
        <v>1604.2034001100983</v>
      </c>
      <c r="AT520" s="327">
        <f t="shared" si="128"/>
        <v>22.12694344979446</v>
      </c>
      <c r="AU520" s="327">
        <f t="shared" si="128"/>
        <v>33.19041517469168</v>
      </c>
      <c r="AV520" s="327">
        <f t="shared" si="128"/>
        <v>22.12694344979446</v>
      </c>
      <c r="AW520" s="327">
        <f t="shared" si="128"/>
        <v>44.25388689958892</v>
      </c>
      <c r="AX520" s="327">
        <f t="shared" si="128"/>
        <v>132.76166069876672</v>
      </c>
      <c r="AY520" s="327">
        <f t="shared" si="128"/>
        <v>33.19041517469168</v>
      </c>
      <c r="AZ520" s="327">
        <f t="shared" si="128"/>
        <v>33.19041517469168</v>
      </c>
      <c r="BA520" s="327">
        <f t="shared" si="128"/>
        <v>22.12694344979446</v>
      </c>
      <c r="BB520" s="327">
        <f t="shared" si="128"/>
        <v>11.06347172489723</v>
      </c>
      <c r="BC520" s="327">
        <f t="shared" si="124"/>
        <v>154.88860414856123</v>
      </c>
      <c r="BD520" s="327">
        <f t="shared" si="124"/>
        <v>55.317358624486154</v>
      </c>
      <c r="BE520" s="327">
        <f t="shared" si="124"/>
        <v>55.317358624486154</v>
      </c>
      <c r="BF520" s="327">
        <f t="shared" si="116"/>
        <v>33.19041517469168</v>
      </c>
    </row>
    <row r="521" spans="2:58" ht="14.25">
      <c r="B521" s="6" t="s">
        <v>274</v>
      </c>
      <c r="C521" s="1852" t="s">
        <v>24</v>
      </c>
      <c r="D521" s="1846" t="s">
        <v>34</v>
      </c>
      <c r="E521" s="1886" t="s">
        <v>25</v>
      </c>
      <c r="F521" s="1573" t="s">
        <v>26</v>
      </c>
      <c r="G521" s="1950">
        <v>17.850000000000001</v>
      </c>
      <c r="H521" s="1874">
        <v>25.220715457862347</v>
      </c>
      <c r="I521" s="1849">
        <v>25.220715457862347</v>
      </c>
      <c r="J521" s="1850">
        <v>25.220715457862347</v>
      </c>
      <c r="K521" s="1951">
        <v>9.08</v>
      </c>
      <c r="R521" s="327">
        <f t="shared" si="117"/>
        <v>229.00409635739013</v>
      </c>
      <c r="S521" s="327">
        <f t="shared" si="127"/>
        <v>121.8160556614751</v>
      </c>
      <c r="T521" s="327">
        <f t="shared" si="127"/>
        <v>5.0441430915724705</v>
      </c>
      <c r="U521" s="327">
        <f t="shared" si="127"/>
        <v>50.693638070303315</v>
      </c>
      <c r="V521" s="327">
        <f t="shared" si="127"/>
        <v>0</v>
      </c>
      <c r="W521" s="327">
        <f t="shared" si="127"/>
        <v>36.570037413900408</v>
      </c>
      <c r="X521" s="327">
        <f t="shared" si="127"/>
        <v>0.50441430915724705</v>
      </c>
      <c r="Y521" s="327">
        <f t="shared" si="127"/>
        <v>0.75662146373587036</v>
      </c>
      <c r="Z521" s="327">
        <f t="shared" si="127"/>
        <v>0.50441430915724705</v>
      </c>
      <c r="AA521" s="327">
        <f t="shared" si="127"/>
        <v>1.0088286183144941</v>
      </c>
      <c r="AB521" s="327">
        <f t="shared" si="127"/>
        <v>3.0264858549434814</v>
      </c>
      <c r="AC521" s="327">
        <f t="shared" si="127"/>
        <v>0.75662146373587036</v>
      </c>
      <c r="AD521" s="327">
        <f t="shared" si="127"/>
        <v>0.75662146373587036</v>
      </c>
      <c r="AE521" s="327">
        <f t="shared" si="127"/>
        <v>0.50441430915724705</v>
      </c>
      <c r="AF521" s="327">
        <f t="shared" si="127"/>
        <v>0.25220715457862353</v>
      </c>
      <c r="AG521" s="327">
        <f t="shared" si="123"/>
        <v>3.5309001641007294</v>
      </c>
      <c r="AH521" s="327">
        <f t="shared" si="123"/>
        <v>1.2610357728931176</v>
      </c>
      <c r="AI521" s="327">
        <f t="shared" si="123"/>
        <v>1.2610357728931176</v>
      </c>
      <c r="AJ521" s="327">
        <f t="shared" si="123"/>
        <v>0.75662146373587036</v>
      </c>
      <c r="AK521" s="1336" t="s">
        <v>1596</v>
      </c>
      <c r="AL521" s="89" t="s">
        <v>1596</v>
      </c>
      <c r="AM521" s="1336" t="s">
        <v>1596</v>
      </c>
      <c r="AN521" s="327">
        <f t="shared" si="119"/>
        <v>229.00409635739013</v>
      </c>
      <c r="AO521" s="327">
        <f t="shared" si="128"/>
        <v>121.8160556614751</v>
      </c>
      <c r="AP521" s="327">
        <f t="shared" si="128"/>
        <v>5.0441430915724705</v>
      </c>
      <c r="AQ521" s="327">
        <f t="shared" si="128"/>
        <v>50.693638070303315</v>
      </c>
      <c r="AR521" s="327">
        <f t="shared" si="128"/>
        <v>0</v>
      </c>
      <c r="AS521" s="327">
        <f t="shared" si="128"/>
        <v>36.570037413900408</v>
      </c>
      <c r="AT521" s="327">
        <f t="shared" si="128"/>
        <v>0.50441430915724705</v>
      </c>
      <c r="AU521" s="327">
        <f t="shared" si="128"/>
        <v>0.75662146373587036</v>
      </c>
      <c r="AV521" s="327">
        <f t="shared" si="128"/>
        <v>0.50441430915724705</v>
      </c>
      <c r="AW521" s="327">
        <f t="shared" si="128"/>
        <v>1.0088286183144941</v>
      </c>
      <c r="AX521" s="327">
        <f t="shared" si="128"/>
        <v>3.0264858549434814</v>
      </c>
      <c r="AY521" s="327">
        <f t="shared" si="128"/>
        <v>0.75662146373587036</v>
      </c>
      <c r="AZ521" s="327">
        <f t="shared" si="128"/>
        <v>0.75662146373587036</v>
      </c>
      <c r="BA521" s="327">
        <f t="shared" si="128"/>
        <v>0.50441430915724705</v>
      </c>
      <c r="BB521" s="327">
        <f t="shared" si="128"/>
        <v>0.25220715457862353</v>
      </c>
      <c r="BC521" s="327">
        <f t="shared" si="124"/>
        <v>3.5309001641007294</v>
      </c>
      <c r="BD521" s="327">
        <f t="shared" si="124"/>
        <v>1.2610357728931176</v>
      </c>
      <c r="BE521" s="327">
        <f t="shared" si="124"/>
        <v>1.2610357728931176</v>
      </c>
      <c r="BF521" s="327">
        <f t="shared" si="124"/>
        <v>0.75662146373587036</v>
      </c>
    </row>
    <row r="522" spans="2:58" ht="14.25">
      <c r="B522" s="6" t="s">
        <v>274</v>
      </c>
      <c r="C522" s="1852" t="s">
        <v>305</v>
      </c>
      <c r="D522" s="1846" t="s">
        <v>91</v>
      </c>
      <c r="E522" s="1886" t="s">
        <v>25</v>
      </c>
      <c r="F522" s="1573" t="s">
        <v>26</v>
      </c>
      <c r="G522" s="1950">
        <v>17.39</v>
      </c>
      <c r="H522" s="1874">
        <v>1955.9108764176904</v>
      </c>
      <c r="I522" s="1849">
        <v>1955.9108764176904</v>
      </c>
      <c r="J522" s="1850">
        <v>1955.9108764176904</v>
      </c>
      <c r="K522" s="1951">
        <v>9.08</v>
      </c>
      <c r="R522" s="327">
        <f t="shared" ref="R522:R585" si="129">+I522*VLOOKUP($E522,$P$5:$R$7,3,FALSE)</f>
        <v>17759.670757872627</v>
      </c>
      <c r="S522" s="327">
        <f t="shared" si="127"/>
        <v>9447.0495330974409</v>
      </c>
      <c r="T522" s="327">
        <f t="shared" si="127"/>
        <v>391.18217528353813</v>
      </c>
      <c r="U522" s="327">
        <f t="shared" si="127"/>
        <v>3931.3808615995567</v>
      </c>
      <c r="V522" s="327">
        <f t="shared" si="127"/>
        <v>0</v>
      </c>
      <c r="W522" s="327">
        <f t="shared" si="127"/>
        <v>2836.0707708056511</v>
      </c>
      <c r="X522" s="327">
        <f t="shared" si="127"/>
        <v>39.11821752835381</v>
      </c>
      <c r="Y522" s="327">
        <f t="shared" si="127"/>
        <v>58.677326292530701</v>
      </c>
      <c r="Z522" s="327">
        <f t="shared" si="127"/>
        <v>39.11821752835381</v>
      </c>
      <c r="AA522" s="327">
        <f t="shared" si="127"/>
        <v>78.23643505670762</v>
      </c>
      <c r="AB522" s="327">
        <f t="shared" si="127"/>
        <v>234.7093051701228</v>
      </c>
      <c r="AC522" s="327">
        <f t="shared" si="127"/>
        <v>58.677326292530701</v>
      </c>
      <c r="AD522" s="327">
        <f t="shared" si="127"/>
        <v>58.677326292530701</v>
      </c>
      <c r="AE522" s="327">
        <f t="shared" si="127"/>
        <v>39.11821752835381</v>
      </c>
      <c r="AF522" s="327">
        <f t="shared" si="127"/>
        <v>19.559108764176905</v>
      </c>
      <c r="AG522" s="327">
        <f t="shared" ref="AG522:AJ553" si="130">+$R522*VLOOKUP($E522,$P$5:$AJ$7,AG$1+3,FALSE)</f>
        <v>273.82752269847668</v>
      </c>
      <c r="AH522" s="327">
        <f t="shared" si="130"/>
        <v>97.795543820884532</v>
      </c>
      <c r="AI522" s="327">
        <f t="shared" si="130"/>
        <v>97.795543820884532</v>
      </c>
      <c r="AJ522" s="327">
        <f t="shared" si="130"/>
        <v>58.677326292530701</v>
      </c>
      <c r="AK522" s="1336" t="s">
        <v>1596</v>
      </c>
      <c r="AL522" s="89" t="s">
        <v>1596</v>
      </c>
      <c r="AM522" s="1336" t="s">
        <v>1596</v>
      </c>
      <c r="AN522" s="327">
        <f t="shared" ref="AN522:AN585" si="131">+J522*K522</f>
        <v>17759.670757872627</v>
      </c>
      <c r="AO522" s="327">
        <f t="shared" si="128"/>
        <v>9447.0495330974409</v>
      </c>
      <c r="AP522" s="327">
        <f t="shared" si="128"/>
        <v>391.18217528353813</v>
      </c>
      <c r="AQ522" s="327">
        <f t="shared" si="128"/>
        <v>3931.3808615995567</v>
      </c>
      <c r="AR522" s="327">
        <f t="shared" si="128"/>
        <v>0</v>
      </c>
      <c r="AS522" s="327">
        <f t="shared" si="128"/>
        <v>2836.0707708056511</v>
      </c>
      <c r="AT522" s="327">
        <f t="shared" si="128"/>
        <v>39.11821752835381</v>
      </c>
      <c r="AU522" s="327">
        <f t="shared" si="128"/>
        <v>58.677326292530701</v>
      </c>
      <c r="AV522" s="327">
        <f t="shared" si="128"/>
        <v>39.11821752835381</v>
      </c>
      <c r="AW522" s="327">
        <f t="shared" si="128"/>
        <v>78.23643505670762</v>
      </c>
      <c r="AX522" s="327">
        <f t="shared" si="128"/>
        <v>234.7093051701228</v>
      </c>
      <c r="AY522" s="327">
        <f t="shared" si="128"/>
        <v>58.677326292530701</v>
      </c>
      <c r="AZ522" s="327">
        <f t="shared" si="128"/>
        <v>58.677326292530701</v>
      </c>
      <c r="BA522" s="327">
        <f t="shared" si="128"/>
        <v>39.11821752835381</v>
      </c>
      <c r="BB522" s="327">
        <f t="shared" si="128"/>
        <v>19.559108764176905</v>
      </c>
      <c r="BC522" s="327">
        <f t="shared" ref="BC522:BF553" si="132">+$AN522*VLOOKUP($E522,$AL$5:$BF$7,BC$1+3,FALSE)</f>
        <v>273.82752269847668</v>
      </c>
      <c r="BD522" s="327">
        <f t="shared" si="132"/>
        <v>97.795543820884532</v>
      </c>
      <c r="BE522" s="327">
        <f t="shared" si="132"/>
        <v>97.795543820884532</v>
      </c>
      <c r="BF522" s="327">
        <f t="shared" si="132"/>
        <v>58.677326292530701</v>
      </c>
    </row>
    <row r="523" spans="2:58" ht="14.25">
      <c r="B523" s="6" t="s">
        <v>274</v>
      </c>
      <c r="C523" s="1852" t="s">
        <v>60</v>
      </c>
      <c r="D523" s="1846" t="s">
        <v>61</v>
      </c>
      <c r="E523" s="1886" t="s">
        <v>25</v>
      </c>
      <c r="F523" s="1573" t="s">
        <v>16</v>
      </c>
      <c r="G523" s="1950">
        <v>17.39</v>
      </c>
      <c r="H523" s="2211">
        <v>6671.1452953451235</v>
      </c>
      <c r="I523" s="2217">
        <v>6671.1452953451235</v>
      </c>
      <c r="J523" s="2218">
        <v>6671.1452953451235</v>
      </c>
      <c r="K523" s="1951">
        <v>9.08</v>
      </c>
      <c r="R523" s="327">
        <f t="shared" si="129"/>
        <v>60573.999281733719</v>
      </c>
      <c r="S523" s="327">
        <f t="shared" si="127"/>
        <v>32221.631776516937</v>
      </c>
      <c r="T523" s="327">
        <f t="shared" si="127"/>
        <v>1334.229059069025</v>
      </c>
      <c r="U523" s="327">
        <f t="shared" si="127"/>
        <v>13409.002043643695</v>
      </c>
      <c r="V523" s="327">
        <f t="shared" si="127"/>
        <v>0</v>
      </c>
      <c r="W523" s="327">
        <f t="shared" si="127"/>
        <v>9673.1606782504296</v>
      </c>
      <c r="X523" s="327">
        <f t="shared" si="127"/>
        <v>133.42290590690249</v>
      </c>
      <c r="Y523" s="327">
        <f t="shared" si="127"/>
        <v>200.13435886035367</v>
      </c>
      <c r="Z523" s="327">
        <f t="shared" si="127"/>
        <v>133.42290590690249</v>
      </c>
      <c r="AA523" s="327">
        <f t="shared" si="127"/>
        <v>266.84581181380497</v>
      </c>
      <c r="AB523" s="327">
        <f t="shared" si="127"/>
        <v>800.53743544141469</v>
      </c>
      <c r="AC523" s="327">
        <f t="shared" si="127"/>
        <v>200.13435886035367</v>
      </c>
      <c r="AD523" s="327">
        <f t="shared" si="127"/>
        <v>200.13435886035367</v>
      </c>
      <c r="AE523" s="327">
        <f t="shared" si="127"/>
        <v>133.42290590690249</v>
      </c>
      <c r="AF523" s="327">
        <f t="shared" si="127"/>
        <v>66.711452953451243</v>
      </c>
      <c r="AG523" s="327">
        <f t="shared" si="130"/>
        <v>933.96034134831734</v>
      </c>
      <c r="AH523" s="327">
        <f t="shared" si="130"/>
        <v>333.55726476725624</v>
      </c>
      <c r="AI523" s="327">
        <f t="shared" si="130"/>
        <v>333.55726476725624</v>
      </c>
      <c r="AJ523" s="327">
        <f t="shared" si="130"/>
        <v>200.13435886035367</v>
      </c>
      <c r="AK523" s="1336" t="s">
        <v>1596</v>
      </c>
      <c r="AL523" s="89" t="s">
        <v>1596</v>
      </c>
      <c r="AM523" s="1336" t="s">
        <v>1596</v>
      </c>
      <c r="AN523" s="327">
        <f t="shared" si="131"/>
        <v>60573.999281733719</v>
      </c>
      <c r="AO523" s="327">
        <f t="shared" si="128"/>
        <v>32221.631776516937</v>
      </c>
      <c r="AP523" s="327">
        <f t="shared" si="128"/>
        <v>1334.229059069025</v>
      </c>
      <c r="AQ523" s="327">
        <f t="shared" si="128"/>
        <v>13409.002043643695</v>
      </c>
      <c r="AR523" s="327">
        <f t="shared" si="128"/>
        <v>0</v>
      </c>
      <c r="AS523" s="327">
        <f t="shared" si="128"/>
        <v>9673.1606782504296</v>
      </c>
      <c r="AT523" s="327">
        <f t="shared" si="128"/>
        <v>133.42290590690249</v>
      </c>
      <c r="AU523" s="327">
        <f t="shared" si="128"/>
        <v>200.13435886035367</v>
      </c>
      <c r="AV523" s="327">
        <f t="shared" si="128"/>
        <v>133.42290590690249</v>
      </c>
      <c r="AW523" s="327">
        <f t="shared" si="128"/>
        <v>266.84581181380497</v>
      </c>
      <c r="AX523" s="327">
        <f t="shared" si="128"/>
        <v>800.53743544141469</v>
      </c>
      <c r="AY523" s="327">
        <f t="shared" si="128"/>
        <v>200.13435886035367</v>
      </c>
      <c r="AZ523" s="327">
        <f t="shared" si="128"/>
        <v>200.13435886035367</v>
      </c>
      <c r="BA523" s="327">
        <f t="shared" si="128"/>
        <v>133.42290590690249</v>
      </c>
      <c r="BB523" s="327">
        <f t="shared" si="128"/>
        <v>66.711452953451243</v>
      </c>
      <c r="BC523" s="327">
        <f t="shared" si="132"/>
        <v>933.96034134831734</v>
      </c>
      <c r="BD523" s="327">
        <f t="shared" si="132"/>
        <v>333.55726476725624</v>
      </c>
      <c r="BE523" s="327">
        <f t="shared" si="132"/>
        <v>333.55726476725624</v>
      </c>
      <c r="BF523" s="327">
        <f t="shared" si="132"/>
        <v>200.13435886035367</v>
      </c>
    </row>
    <row r="524" spans="2:58" ht="14.25">
      <c r="B524" s="6" t="s">
        <v>274</v>
      </c>
      <c r="C524" s="1852" t="s">
        <v>60</v>
      </c>
      <c r="D524" s="1846" t="s">
        <v>221</v>
      </c>
      <c r="E524" s="1886" t="s">
        <v>25</v>
      </c>
      <c r="F524" s="1573" t="s">
        <v>16</v>
      </c>
      <c r="G524" s="1950">
        <v>17.48</v>
      </c>
      <c r="H524" s="2211">
        <v>1934.88331229256</v>
      </c>
      <c r="I524" s="2217">
        <v>1934.88331229256</v>
      </c>
      <c r="J524" s="2218">
        <v>1934.88331229256</v>
      </c>
      <c r="K524" s="1951">
        <v>9.08</v>
      </c>
      <c r="R524" s="327">
        <f t="shared" si="129"/>
        <v>17568.740475616447</v>
      </c>
      <c r="S524" s="327">
        <f t="shared" si="127"/>
        <v>9345.4863983730629</v>
      </c>
      <c r="T524" s="327">
        <f t="shared" si="127"/>
        <v>386.97666245851212</v>
      </c>
      <c r="U524" s="327">
        <f t="shared" si="127"/>
        <v>3889.1154577080456</v>
      </c>
      <c r="V524" s="327">
        <f t="shared" si="127"/>
        <v>0</v>
      </c>
      <c r="W524" s="327">
        <f t="shared" si="127"/>
        <v>2805.5808028242127</v>
      </c>
      <c r="X524" s="327">
        <f t="shared" si="127"/>
        <v>38.69766624585121</v>
      </c>
      <c r="Y524" s="327">
        <f t="shared" si="127"/>
        <v>58.0464993687768</v>
      </c>
      <c r="Z524" s="327">
        <f t="shared" si="127"/>
        <v>38.69766624585121</v>
      </c>
      <c r="AA524" s="327">
        <f t="shared" si="127"/>
        <v>77.395332491702419</v>
      </c>
      <c r="AB524" s="327">
        <f t="shared" si="127"/>
        <v>232.1859974751072</v>
      </c>
      <c r="AC524" s="327">
        <f t="shared" si="127"/>
        <v>58.0464993687768</v>
      </c>
      <c r="AD524" s="327">
        <f t="shared" si="127"/>
        <v>58.0464993687768</v>
      </c>
      <c r="AE524" s="327">
        <f t="shared" si="127"/>
        <v>38.69766624585121</v>
      </c>
      <c r="AF524" s="327">
        <f t="shared" si="127"/>
        <v>19.348833122925605</v>
      </c>
      <c r="AG524" s="327">
        <f t="shared" si="130"/>
        <v>270.88366372095845</v>
      </c>
      <c r="AH524" s="327">
        <f t="shared" si="130"/>
        <v>96.744165614628031</v>
      </c>
      <c r="AI524" s="327">
        <f t="shared" si="130"/>
        <v>96.744165614628031</v>
      </c>
      <c r="AJ524" s="327">
        <f t="shared" si="130"/>
        <v>58.0464993687768</v>
      </c>
      <c r="AK524" s="1336" t="s">
        <v>1596</v>
      </c>
      <c r="AL524" s="89" t="s">
        <v>1596</v>
      </c>
      <c r="AM524" s="1336" t="s">
        <v>1596</v>
      </c>
      <c r="AN524" s="327">
        <f t="shared" si="131"/>
        <v>17568.740475616447</v>
      </c>
      <c r="AO524" s="327">
        <f t="shared" si="128"/>
        <v>9345.4863983730629</v>
      </c>
      <c r="AP524" s="327">
        <f t="shared" si="128"/>
        <v>386.97666245851212</v>
      </c>
      <c r="AQ524" s="327">
        <f t="shared" si="128"/>
        <v>3889.1154577080456</v>
      </c>
      <c r="AR524" s="327">
        <f t="shared" si="128"/>
        <v>0</v>
      </c>
      <c r="AS524" s="327">
        <f t="shared" si="128"/>
        <v>2805.5808028242127</v>
      </c>
      <c r="AT524" s="327">
        <f t="shared" si="128"/>
        <v>38.69766624585121</v>
      </c>
      <c r="AU524" s="327">
        <f t="shared" si="128"/>
        <v>58.0464993687768</v>
      </c>
      <c r="AV524" s="327">
        <f t="shared" si="128"/>
        <v>38.69766624585121</v>
      </c>
      <c r="AW524" s="327">
        <f t="shared" si="128"/>
        <v>77.395332491702419</v>
      </c>
      <c r="AX524" s="327">
        <f t="shared" si="128"/>
        <v>232.1859974751072</v>
      </c>
      <c r="AY524" s="327">
        <f t="shared" si="128"/>
        <v>58.0464993687768</v>
      </c>
      <c r="AZ524" s="327">
        <f t="shared" si="128"/>
        <v>58.0464993687768</v>
      </c>
      <c r="BA524" s="327">
        <f t="shared" si="128"/>
        <v>38.69766624585121</v>
      </c>
      <c r="BB524" s="327">
        <f t="shared" si="128"/>
        <v>19.348833122925605</v>
      </c>
      <c r="BC524" s="327">
        <f t="shared" si="132"/>
        <v>270.88366372095845</v>
      </c>
      <c r="BD524" s="327">
        <f t="shared" si="132"/>
        <v>96.744165614628031</v>
      </c>
      <c r="BE524" s="327">
        <f t="shared" si="132"/>
        <v>96.744165614628031</v>
      </c>
      <c r="BF524" s="327">
        <f t="shared" si="132"/>
        <v>58.0464993687768</v>
      </c>
    </row>
    <row r="525" spans="2:58" ht="14.25">
      <c r="B525" s="6" t="s">
        <v>274</v>
      </c>
      <c r="C525" s="1852" t="s">
        <v>60</v>
      </c>
      <c r="D525" s="1846" t="s">
        <v>218</v>
      </c>
      <c r="E525" s="1886" t="s">
        <v>25</v>
      </c>
      <c r="F525" s="1573" t="s">
        <v>16</v>
      </c>
      <c r="G525" s="1950">
        <v>17.39</v>
      </c>
      <c r="H525" s="2211">
        <v>14959.263837061748</v>
      </c>
      <c r="I525" s="2217">
        <v>14959.263837061748</v>
      </c>
      <c r="J525" s="2218">
        <v>14959.263837061748</v>
      </c>
      <c r="K525" s="1951">
        <v>9.08</v>
      </c>
      <c r="R525" s="327">
        <f t="shared" si="129"/>
        <v>135830.11564052067</v>
      </c>
      <c r="S525" s="327">
        <f t="shared" si="127"/>
        <v>72253.244333008217</v>
      </c>
      <c r="T525" s="327">
        <f t="shared" si="127"/>
        <v>2991.8527674123502</v>
      </c>
      <c r="U525" s="327">
        <f t="shared" si="127"/>
        <v>30068.120312494109</v>
      </c>
      <c r="V525" s="327">
        <f t="shared" si="127"/>
        <v>0</v>
      </c>
      <c r="W525" s="327">
        <f t="shared" si="127"/>
        <v>21690.932563739538</v>
      </c>
      <c r="X525" s="327">
        <f t="shared" si="127"/>
        <v>299.18527674123499</v>
      </c>
      <c r="Y525" s="327">
        <f t="shared" si="127"/>
        <v>448.77791511185239</v>
      </c>
      <c r="Z525" s="327">
        <f t="shared" si="127"/>
        <v>299.18527674123499</v>
      </c>
      <c r="AA525" s="327">
        <f t="shared" si="127"/>
        <v>598.37055348246997</v>
      </c>
      <c r="AB525" s="327">
        <f t="shared" si="127"/>
        <v>1795.1116604474096</v>
      </c>
      <c r="AC525" s="327">
        <f t="shared" si="127"/>
        <v>448.77791511185239</v>
      </c>
      <c r="AD525" s="327">
        <f t="shared" si="127"/>
        <v>448.77791511185239</v>
      </c>
      <c r="AE525" s="327">
        <f t="shared" si="127"/>
        <v>299.18527674123499</v>
      </c>
      <c r="AF525" s="327">
        <f t="shared" si="127"/>
        <v>149.59263837061749</v>
      </c>
      <c r="AG525" s="327">
        <f t="shared" si="130"/>
        <v>2094.2969371886452</v>
      </c>
      <c r="AH525" s="327">
        <f t="shared" si="130"/>
        <v>747.96319185308755</v>
      </c>
      <c r="AI525" s="327">
        <f t="shared" si="130"/>
        <v>747.96319185308755</v>
      </c>
      <c r="AJ525" s="327">
        <f t="shared" si="130"/>
        <v>448.77791511185239</v>
      </c>
      <c r="AK525" s="1336" t="s">
        <v>1596</v>
      </c>
      <c r="AL525" s="89" t="s">
        <v>1596</v>
      </c>
      <c r="AM525" s="1336" t="s">
        <v>1596</v>
      </c>
      <c r="AN525" s="327">
        <f t="shared" si="131"/>
        <v>135830.11564052067</v>
      </c>
      <c r="AO525" s="327">
        <f t="shared" si="128"/>
        <v>72253.244333008217</v>
      </c>
      <c r="AP525" s="327">
        <f t="shared" si="128"/>
        <v>2991.8527674123502</v>
      </c>
      <c r="AQ525" s="327">
        <f t="shared" si="128"/>
        <v>30068.120312494109</v>
      </c>
      <c r="AR525" s="327">
        <f t="shared" si="128"/>
        <v>0</v>
      </c>
      <c r="AS525" s="327">
        <f t="shared" si="128"/>
        <v>21690.932563739538</v>
      </c>
      <c r="AT525" s="327">
        <f t="shared" si="128"/>
        <v>299.18527674123499</v>
      </c>
      <c r="AU525" s="327">
        <f t="shared" si="128"/>
        <v>448.77791511185239</v>
      </c>
      <c r="AV525" s="327">
        <f t="shared" si="128"/>
        <v>299.18527674123499</v>
      </c>
      <c r="AW525" s="327">
        <f t="shared" si="128"/>
        <v>598.37055348246997</v>
      </c>
      <c r="AX525" s="327">
        <f t="shared" si="128"/>
        <v>1795.1116604474096</v>
      </c>
      <c r="AY525" s="327">
        <f t="shared" si="128"/>
        <v>448.77791511185239</v>
      </c>
      <c r="AZ525" s="327">
        <f t="shared" si="128"/>
        <v>448.77791511185239</v>
      </c>
      <c r="BA525" s="327">
        <f t="shared" si="128"/>
        <v>299.18527674123499</v>
      </c>
      <c r="BB525" s="327">
        <f t="shared" si="128"/>
        <v>149.59263837061749</v>
      </c>
      <c r="BC525" s="327">
        <f t="shared" si="132"/>
        <v>2094.2969371886452</v>
      </c>
      <c r="BD525" s="327">
        <f t="shared" si="132"/>
        <v>747.96319185308755</v>
      </c>
      <c r="BE525" s="327">
        <f t="shared" si="132"/>
        <v>747.96319185308755</v>
      </c>
      <c r="BF525" s="327">
        <f t="shared" si="132"/>
        <v>448.77791511185239</v>
      </c>
    </row>
    <row r="526" spans="2:58" ht="14.25">
      <c r="B526" s="6" t="s">
        <v>274</v>
      </c>
      <c r="C526" s="1852" t="s">
        <v>60</v>
      </c>
      <c r="D526" s="1846" t="s">
        <v>107</v>
      </c>
      <c r="E526" s="1886" t="s">
        <v>25</v>
      </c>
      <c r="F526" s="1573" t="s">
        <v>16</v>
      </c>
      <c r="G526" s="1950">
        <v>17.79</v>
      </c>
      <c r="H526" s="2211">
        <v>76.352145996726705</v>
      </c>
      <c r="I526" s="2217">
        <v>76.352145996726705</v>
      </c>
      <c r="J526" s="2218">
        <v>76.352145996726705</v>
      </c>
      <c r="K526" s="1951">
        <v>9.08</v>
      </c>
      <c r="R526" s="327">
        <f t="shared" si="129"/>
        <v>693.27748565027844</v>
      </c>
      <c r="S526" s="327">
        <f t="shared" si="127"/>
        <v>368.78086516418989</v>
      </c>
      <c r="T526" s="327">
        <f t="shared" si="127"/>
        <v>15.270429199345344</v>
      </c>
      <c r="U526" s="327">
        <f t="shared" si="127"/>
        <v>153.46781345342066</v>
      </c>
      <c r="V526" s="327">
        <f t="shared" si="127"/>
        <v>0</v>
      </c>
      <c r="W526" s="327">
        <f t="shared" si="127"/>
        <v>110.71061169525373</v>
      </c>
      <c r="X526" s="327">
        <f t="shared" si="127"/>
        <v>1.5270429199345341</v>
      </c>
      <c r="Y526" s="327">
        <f t="shared" si="127"/>
        <v>2.290564379901801</v>
      </c>
      <c r="Z526" s="327">
        <f t="shared" si="127"/>
        <v>1.5270429199345341</v>
      </c>
      <c r="AA526" s="327">
        <f t="shared" si="127"/>
        <v>3.0540858398690682</v>
      </c>
      <c r="AB526" s="327">
        <f t="shared" si="127"/>
        <v>9.1622575196072038</v>
      </c>
      <c r="AC526" s="327">
        <f t="shared" si="127"/>
        <v>2.290564379901801</v>
      </c>
      <c r="AD526" s="327">
        <f t="shared" si="127"/>
        <v>2.290564379901801</v>
      </c>
      <c r="AE526" s="327">
        <f t="shared" si="127"/>
        <v>1.5270429199345341</v>
      </c>
      <c r="AF526" s="327">
        <f t="shared" si="127"/>
        <v>0.76352145996726706</v>
      </c>
      <c r="AG526" s="327">
        <f t="shared" si="130"/>
        <v>10.689300439541739</v>
      </c>
      <c r="AH526" s="327">
        <f t="shared" si="130"/>
        <v>3.817607299836336</v>
      </c>
      <c r="AI526" s="327">
        <f t="shared" si="130"/>
        <v>3.817607299836336</v>
      </c>
      <c r="AJ526" s="327">
        <f t="shared" si="130"/>
        <v>2.290564379901801</v>
      </c>
      <c r="AK526" s="1336" t="s">
        <v>1596</v>
      </c>
      <c r="AL526" s="89" t="s">
        <v>1596</v>
      </c>
      <c r="AM526" s="1336" t="s">
        <v>1596</v>
      </c>
      <c r="AN526" s="327">
        <f t="shared" si="131"/>
        <v>693.27748565027844</v>
      </c>
      <c r="AO526" s="327">
        <f t="shared" si="128"/>
        <v>368.78086516418989</v>
      </c>
      <c r="AP526" s="327">
        <f t="shared" si="128"/>
        <v>15.270429199345344</v>
      </c>
      <c r="AQ526" s="327">
        <f t="shared" si="128"/>
        <v>153.46781345342066</v>
      </c>
      <c r="AR526" s="327">
        <f t="shared" si="128"/>
        <v>0</v>
      </c>
      <c r="AS526" s="327">
        <f t="shared" si="128"/>
        <v>110.71061169525373</v>
      </c>
      <c r="AT526" s="327">
        <f t="shared" si="128"/>
        <v>1.5270429199345341</v>
      </c>
      <c r="AU526" s="327">
        <f t="shared" si="128"/>
        <v>2.290564379901801</v>
      </c>
      <c r="AV526" s="327">
        <f t="shared" si="128"/>
        <v>1.5270429199345341</v>
      </c>
      <c r="AW526" s="327">
        <f t="shared" si="128"/>
        <v>3.0540858398690682</v>
      </c>
      <c r="AX526" s="327">
        <f t="shared" si="128"/>
        <v>9.1622575196072038</v>
      </c>
      <c r="AY526" s="327">
        <f t="shared" si="128"/>
        <v>2.290564379901801</v>
      </c>
      <c r="AZ526" s="327">
        <f t="shared" si="128"/>
        <v>2.290564379901801</v>
      </c>
      <c r="BA526" s="327">
        <f t="shared" si="128"/>
        <v>1.5270429199345341</v>
      </c>
      <c r="BB526" s="327">
        <f t="shared" si="128"/>
        <v>0.76352145996726706</v>
      </c>
      <c r="BC526" s="327">
        <f t="shared" si="132"/>
        <v>10.689300439541739</v>
      </c>
      <c r="BD526" s="327">
        <f t="shared" si="132"/>
        <v>3.817607299836336</v>
      </c>
      <c r="BE526" s="327">
        <f t="shared" si="132"/>
        <v>3.817607299836336</v>
      </c>
      <c r="BF526" s="327">
        <f t="shared" si="132"/>
        <v>2.290564379901801</v>
      </c>
    </row>
    <row r="527" spans="2:58" ht="14.25">
      <c r="B527" s="6" t="s">
        <v>274</v>
      </c>
      <c r="C527" s="1852" t="s">
        <v>60</v>
      </c>
      <c r="D527" s="1846" t="s">
        <v>219</v>
      </c>
      <c r="E527" s="1886" t="s">
        <v>25</v>
      </c>
      <c r="F527" s="1573" t="s">
        <v>16</v>
      </c>
      <c r="G527" s="1950">
        <v>17.46</v>
      </c>
      <c r="H527" s="2211">
        <v>2136.778848827862</v>
      </c>
      <c r="I527" s="2217">
        <v>2136.778848827862</v>
      </c>
      <c r="J527" s="2218">
        <v>2136.778848827862</v>
      </c>
      <c r="K527" s="1951">
        <v>9.08</v>
      </c>
      <c r="R527" s="327">
        <f t="shared" si="129"/>
        <v>19401.951947356989</v>
      </c>
      <c r="S527" s="327">
        <f t="shared" si="127"/>
        <v>10320.641839838572</v>
      </c>
      <c r="T527" s="327">
        <f t="shared" si="127"/>
        <v>427.35576976557252</v>
      </c>
      <c r="U527" s="327">
        <f t="shared" si="127"/>
        <v>4294.9254861440022</v>
      </c>
      <c r="V527" s="327">
        <f t="shared" si="127"/>
        <v>0</v>
      </c>
      <c r="W527" s="327">
        <f t="shared" si="127"/>
        <v>3098.3293308004004</v>
      </c>
      <c r="X527" s="327">
        <f t="shared" si="127"/>
        <v>42.735576976557248</v>
      </c>
      <c r="Y527" s="327">
        <f t="shared" si="127"/>
        <v>64.103365464835861</v>
      </c>
      <c r="Z527" s="327">
        <f t="shared" si="127"/>
        <v>42.735576976557248</v>
      </c>
      <c r="AA527" s="327">
        <f t="shared" si="127"/>
        <v>85.471153953114495</v>
      </c>
      <c r="AB527" s="327">
        <f t="shared" si="127"/>
        <v>256.41346185934344</v>
      </c>
      <c r="AC527" s="327">
        <f t="shared" si="127"/>
        <v>64.103365464835861</v>
      </c>
      <c r="AD527" s="327">
        <f t="shared" si="127"/>
        <v>64.103365464835861</v>
      </c>
      <c r="AE527" s="327">
        <f t="shared" si="127"/>
        <v>42.735576976557248</v>
      </c>
      <c r="AF527" s="327">
        <f t="shared" si="127"/>
        <v>21.367788488278624</v>
      </c>
      <c r="AG527" s="327">
        <f t="shared" si="130"/>
        <v>299.14903883590074</v>
      </c>
      <c r="AH527" s="327">
        <f t="shared" si="130"/>
        <v>106.83894244139313</v>
      </c>
      <c r="AI527" s="327">
        <f t="shared" si="130"/>
        <v>106.83894244139313</v>
      </c>
      <c r="AJ527" s="327">
        <f t="shared" si="130"/>
        <v>64.103365464835861</v>
      </c>
      <c r="AK527" s="1336" t="s">
        <v>1596</v>
      </c>
      <c r="AL527" s="89" t="s">
        <v>1596</v>
      </c>
      <c r="AM527" s="1336" t="s">
        <v>1596</v>
      </c>
      <c r="AN527" s="327">
        <f t="shared" si="131"/>
        <v>19401.951947356989</v>
      </c>
      <c r="AO527" s="327">
        <f t="shared" si="128"/>
        <v>10320.641839838572</v>
      </c>
      <c r="AP527" s="327">
        <f t="shared" si="128"/>
        <v>427.35576976557252</v>
      </c>
      <c r="AQ527" s="327">
        <f t="shared" si="128"/>
        <v>4294.9254861440022</v>
      </c>
      <c r="AR527" s="327">
        <f t="shared" si="128"/>
        <v>0</v>
      </c>
      <c r="AS527" s="327">
        <f t="shared" si="128"/>
        <v>3098.3293308004004</v>
      </c>
      <c r="AT527" s="327">
        <f t="shared" si="128"/>
        <v>42.735576976557248</v>
      </c>
      <c r="AU527" s="327">
        <f t="shared" si="128"/>
        <v>64.103365464835861</v>
      </c>
      <c r="AV527" s="327">
        <f t="shared" si="128"/>
        <v>42.735576976557248</v>
      </c>
      <c r="AW527" s="327">
        <f t="shared" si="128"/>
        <v>85.471153953114495</v>
      </c>
      <c r="AX527" s="327">
        <f t="shared" si="128"/>
        <v>256.41346185934344</v>
      </c>
      <c r="AY527" s="327">
        <f t="shared" si="128"/>
        <v>64.103365464835861</v>
      </c>
      <c r="AZ527" s="327">
        <f t="shared" si="128"/>
        <v>64.103365464835861</v>
      </c>
      <c r="BA527" s="327">
        <f t="shared" si="128"/>
        <v>42.735576976557248</v>
      </c>
      <c r="BB527" s="327">
        <f t="shared" si="128"/>
        <v>21.367788488278624</v>
      </c>
      <c r="BC527" s="327">
        <f t="shared" si="132"/>
        <v>299.14903883590074</v>
      </c>
      <c r="BD527" s="327">
        <f t="shared" si="132"/>
        <v>106.83894244139313</v>
      </c>
      <c r="BE527" s="327">
        <f t="shared" si="132"/>
        <v>106.83894244139313</v>
      </c>
      <c r="BF527" s="327">
        <f t="shared" si="132"/>
        <v>64.103365464835861</v>
      </c>
    </row>
    <row r="528" spans="2:58" ht="14.25">
      <c r="B528" s="6" t="s">
        <v>274</v>
      </c>
      <c r="C528" s="1852" t="s">
        <v>60</v>
      </c>
      <c r="D528" s="1846" t="s">
        <v>109</v>
      </c>
      <c r="E528" s="1886" t="s">
        <v>25</v>
      </c>
      <c r="F528" s="1573" t="s">
        <v>16</v>
      </c>
      <c r="G528" s="1950">
        <v>17.39</v>
      </c>
      <c r="H528" s="2211">
        <v>1474.6553427697318</v>
      </c>
      <c r="I528" s="2217">
        <v>1474.6553427697318</v>
      </c>
      <c r="J528" s="2218">
        <v>1474.6553427697318</v>
      </c>
      <c r="K528" s="1951">
        <v>9.08</v>
      </c>
      <c r="R528" s="327">
        <f t="shared" si="129"/>
        <v>13389.870512349164</v>
      </c>
      <c r="S528" s="327">
        <f t="shared" si="127"/>
        <v>7122.5853055778025</v>
      </c>
      <c r="T528" s="327">
        <f t="shared" si="127"/>
        <v>294.93106855394637</v>
      </c>
      <c r="U528" s="327">
        <f t="shared" si="127"/>
        <v>2964.0572389671602</v>
      </c>
      <c r="V528" s="327">
        <f t="shared" si="127"/>
        <v>0</v>
      </c>
      <c r="W528" s="327">
        <f t="shared" si="127"/>
        <v>2138.2502470161112</v>
      </c>
      <c r="X528" s="327">
        <f t="shared" si="127"/>
        <v>29.493106855394636</v>
      </c>
      <c r="Y528" s="327">
        <f t="shared" si="127"/>
        <v>44.239660283091943</v>
      </c>
      <c r="Z528" s="327">
        <f t="shared" si="127"/>
        <v>29.493106855394636</v>
      </c>
      <c r="AA528" s="327">
        <f t="shared" si="127"/>
        <v>58.986213710789272</v>
      </c>
      <c r="AB528" s="327">
        <f t="shared" si="127"/>
        <v>176.95864113236777</v>
      </c>
      <c r="AC528" s="327">
        <f t="shared" si="127"/>
        <v>44.239660283091943</v>
      </c>
      <c r="AD528" s="327">
        <f t="shared" si="127"/>
        <v>44.239660283091943</v>
      </c>
      <c r="AE528" s="327">
        <f t="shared" si="127"/>
        <v>29.493106855394636</v>
      </c>
      <c r="AF528" s="327">
        <f t="shared" si="127"/>
        <v>14.746553427697318</v>
      </c>
      <c r="AG528" s="327">
        <f t="shared" si="130"/>
        <v>206.45174798776247</v>
      </c>
      <c r="AH528" s="327">
        <f t="shared" si="130"/>
        <v>73.732767138486594</v>
      </c>
      <c r="AI528" s="327">
        <f t="shared" si="130"/>
        <v>73.732767138486594</v>
      </c>
      <c r="AJ528" s="327">
        <f t="shared" si="130"/>
        <v>44.239660283091943</v>
      </c>
      <c r="AK528" s="1336" t="s">
        <v>1596</v>
      </c>
      <c r="AL528" s="89" t="s">
        <v>1596</v>
      </c>
      <c r="AM528" s="1336" t="s">
        <v>1596</v>
      </c>
      <c r="AN528" s="327">
        <f t="shared" si="131"/>
        <v>13389.870512349164</v>
      </c>
      <c r="AO528" s="327">
        <f t="shared" si="128"/>
        <v>7122.5853055778025</v>
      </c>
      <c r="AP528" s="327">
        <f t="shared" si="128"/>
        <v>294.93106855394637</v>
      </c>
      <c r="AQ528" s="327">
        <f t="shared" si="128"/>
        <v>2964.0572389671602</v>
      </c>
      <c r="AR528" s="327">
        <f t="shared" si="128"/>
        <v>0</v>
      </c>
      <c r="AS528" s="327">
        <f t="shared" si="128"/>
        <v>2138.2502470161112</v>
      </c>
      <c r="AT528" s="327">
        <f t="shared" si="128"/>
        <v>29.493106855394636</v>
      </c>
      <c r="AU528" s="327">
        <f t="shared" si="128"/>
        <v>44.239660283091943</v>
      </c>
      <c r="AV528" s="327">
        <f t="shared" si="128"/>
        <v>29.493106855394636</v>
      </c>
      <c r="AW528" s="327">
        <f t="shared" si="128"/>
        <v>58.986213710789272</v>
      </c>
      <c r="AX528" s="327">
        <f t="shared" si="128"/>
        <v>176.95864113236777</v>
      </c>
      <c r="AY528" s="327">
        <f t="shared" si="128"/>
        <v>44.239660283091943</v>
      </c>
      <c r="AZ528" s="327">
        <f t="shared" si="128"/>
        <v>44.239660283091943</v>
      </c>
      <c r="BA528" s="327">
        <f t="shared" si="128"/>
        <v>29.493106855394636</v>
      </c>
      <c r="BB528" s="327">
        <f t="shared" si="128"/>
        <v>14.746553427697318</v>
      </c>
      <c r="BC528" s="327">
        <f t="shared" si="132"/>
        <v>206.45174798776247</v>
      </c>
      <c r="BD528" s="327">
        <f t="shared" si="132"/>
        <v>73.732767138486594</v>
      </c>
      <c r="BE528" s="327">
        <f t="shared" si="132"/>
        <v>73.732767138486594</v>
      </c>
      <c r="BF528" s="327">
        <f t="shared" si="132"/>
        <v>44.239660283091943</v>
      </c>
    </row>
    <row r="529" spans="2:58" ht="14.25">
      <c r="B529" s="6" t="s">
        <v>274</v>
      </c>
      <c r="C529" s="1852" t="s">
        <v>60</v>
      </c>
      <c r="D529" s="1846" t="s">
        <v>108</v>
      </c>
      <c r="E529" s="1886" t="s">
        <v>25</v>
      </c>
      <c r="F529" s="1573" t="s">
        <v>16</v>
      </c>
      <c r="G529" s="1950">
        <v>17.7</v>
      </c>
      <c r="H529" s="2211">
        <v>4174.0402888182316</v>
      </c>
      <c r="I529" s="2217">
        <v>4174.0402888182316</v>
      </c>
      <c r="J529" s="2218">
        <v>4174.0402888182316</v>
      </c>
      <c r="K529" s="1860">
        <v>9.08</v>
      </c>
      <c r="R529" s="327">
        <f t="shared" si="129"/>
        <v>37900.285822469545</v>
      </c>
      <c r="S529" s="327">
        <f t="shared" ref="S529:AF547" si="133">+$R529*VLOOKUP($E529,$P$5:$AF$7,S$1+3,FALSE)</f>
        <v>20160.614594992054</v>
      </c>
      <c r="T529" s="327">
        <f t="shared" si="133"/>
        <v>834.8080577636465</v>
      </c>
      <c r="U529" s="327">
        <f t="shared" si="133"/>
        <v>8389.8209805246443</v>
      </c>
      <c r="V529" s="327">
        <f t="shared" si="133"/>
        <v>0</v>
      </c>
      <c r="W529" s="327">
        <f t="shared" si="133"/>
        <v>6052.3584187864371</v>
      </c>
      <c r="X529" s="327">
        <f t="shared" si="133"/>
        <v>83.480805776364647</v>
      </c>
      <c r="Y529" s="327">
        <f t="shared" si="133"/>
        <v>125.22120866454694</v>
      </c>
      <c r="Z529" s="327">
        <f t="shared" si="133"/>
        <v>83.480805776364647</v>
      </c>
      <c r="AA529" s="327">
        <f t="shared" si="133"/>
        <v>166.96161155272929</v>
      </c>
      <c r="AB529" s="327">
        <f t="shared" si="133"/>
        <v>500.88483465818774</v>
      </c>
      <c r="AC529" s="327">
        <f t="shared" si="133"/>
        <v>125.22120866454694</v>
      </c>
      <c r="AD529" s="327">
        <f t="shared" si="133"/>
        <v>125.22120866454694</v>
      </c>
      <c r="AE529" s="327">
        <f t="shared" si="133"/>
        <v>83.480805776364647</v>
      </c>
      <c r="AF529" s="327">
        <f t="shared" si="133"/>
        <v>41.740402888182324</v>
      </c>
      <c r="AG529" s="327">
        <f t="shared" si="130"/>
        <v>584.36564043455257</v>
      </c>
      <c r="AH529" s="327">
        <f t="shared" si="130"/>
        <v>208.70201444091163</v>
      </c>
      <c r="AI529" s="327">
        <f t="shared" si="130"/>
        <v>208.70201444091163</v>
      </c>
      <c r="AJ529" s="327">
        <f t="shared" si="130"/>
        <v>125.22120866454694</v>
      </c>
      <c r="AK529" s="1336" t="s">
        <v>1596</v>
      </c>
      <c r="AL529" s="89" t="s">
        <v>1596</v>
      </c>
      <c r="AM529" s="1336" t="s">
        <v>1596</v>
      </c>
      <c r="AN529" s="327">
        <f t="shared" si="131"/>
        <v>37900.285822469545</v>
      </c>
      <c r="AO529" s="327">
        <f t="shared" ref="AO529:BB547" si="134">+$AN529*VLOOKUP($E529,$AL$5:$BB$7,AO$1+3,FALSE)</f>
        <v>20160.614594992054</v>
      </c>
      <c r="AP529" s="327">
        <f t="shared" si="134"/>
        <v>834.8080577636465</v>
      </c>
      <c r="AQ529" s="327">
        <f t="shared" si="134"/>
        <v>8389.8209805246443</v>
      </c>
      <c r="AR529" s="327">
        <f t="shared" si="134"/>
        <v>0</v>
      </c>
      <c r="AS529" s="327">
        <f t="shared" si="134"/>
        <v>6052.3584187864371</v>
      </c>
      <c r="AT529" s="327">
        <f t="shared" si="134"/>
        <v>83.480805776364647</v>
      </c>
      <c r="AU529" s="327">
        <f t="shared" si="134"/>
        <v>125.22120866454694</v>
      </c>
      <c r="AV529" s="327">
        <f t="shared" si="134"/>
        <v>83.480805776364647</v>
      </c>
      <c r="AW529" s="327">
        <f t="shared" si="134"/>
        <v>166.96161155272929</v>
      </c>
      <c r="AX529" s="327">
        <f t="shared" si="134"/>
        <v>500.88483465818774</v>
      </c>
      <c r="AY529" s="327">
        <f t="shared" si="134"/>
        <v>125.22120866454694</v>
      </c>
      <c r="AZ529" s="327">
        <f t="shared" si="134"/>
        <v>125.22120866454694</v>
      </c>
      <c r="BA529" s="327">
        <f t="shared" si="134"/>
        <v>83.480805776364647</v>
      </c>
      <c r="BB529" s="327">
        <f t="shared" si="134"/>
        <v>41.740402888182324</v>
      </c>
      <c r="BC529" s="327">
        <f t="shared" si="132"/>
        <v>584.36564043455257</v>
      </c>
      <c r="BD529" s="327">
        <f t="shared" si="132"/>
        <v>208.70201444091163</v>
      </c>
      <c r="BE529" s="327">
        <f t="shared" si="132"/>
        <v>208.70201444091163</v>
      </c>
      <c r="BF529" s="327">
        <f t="shared" si="132"/>
        <v>125.22120866454694</v>
      </c>
    </row>
    <row r="530" spans="2:58" ht="14.25">
      <c r="B530" s="6" t="s">
        <v>274</v>
      </c>
      <c r="C530" s="1852" t="s">
        <v>60</v>
      </c>
      <c r="D530" s="1846" t="s">
        <v>108</v>
      </c>
      <c r="E530" s="1886" t="s">
        <v>25</v>
      </c>
      <c r="F530" s="1573" t="s">
        <v>16</v>
      </c>
      <c r="G530" s="1950">
        <v>17.7</v>
      </c>
      <c r="H530" s="2211">
        <v>76.134173918630125</v>
      </c>
      <c r="I530" s="2217">
        <v>76.134173918630125</v>
      </c>
      <c r="J530" s="2218">
        <v>76.134173918630125</v>
      </c>
      <c r="K530" s="1860">
        <v>9.08</v>
      </c>
      <c r="R530" s="327">
        <f t="shared" si="129"/>
        <v>691.2982991811615</v>
      </c>
      <c r="S530" s="327">
        <f t="shared" si="133"/>
        <v>367.72806002698337</v>
      </c>
      <c r="T530" s="327">
        <f t="shared" si="133"/>
        <v>15.226834783726027</v>
      </c>
      <c r="U530" s="327">
        <f t="shared" si="133"/>
        <v>153.02968957644651</v>
      </c>
      <c r="V530" s="327">
        <f t="shared" si="133"/>
        <v>0</v>
      </c>
      <c r="W530" s="327">
        <f t="shared" si="133"/>
        <v>110.39455218201368</v>
      </c>
      <c r="X530" s="327">
        <f t="shared" si="133"/>
        <v>1.5226834783726027</v>
      </c>
      <c r="Y530" s="327">
        <f t="shared" si="133"/>
        <v>2.2840252175589035</v>
      </c>
      <c r="Z530" s="327">
        <f t="shared" si="133"/>
        <v>1.5226834783726027</v>
      </c>
      <c r="AA530" s="327">
        <f t="shared" si="133"/>
        <v>3.0453669567452053</v>
      </c>
      <c r="AB530" s="327">
        <f t="shared" si="133"/>
        <v>9.1361008702356141</v>
      </c>
      <c r="AC530" s="327">
        <f t="shared" si="133"/>
        <v>2.2840252175589035</v>
      </c>
      <c r="AD530" s="327">
        <f t="shared" si="133"/>
        <v>2.2840252175589035</v>
      </c>
      <c r="AE530" s="327">
        <f t="shared" si="133"/>
        <v>1.5226834783726027</v>
      </c>
      <c r="AF530" s="327">
        <f t="shared" si="133"/>
        <v>0.76134173918630133</v>
      </c>
      <c r="AG530" s="327">
        <f t="shared" si="130"/>
        <v>10.658784348608219</v>
      </c>
      <c r="AH530" s="327">
        <f t="shared" si="130"/>
        <v>3.8067086959315066</v>
      </c>
      <c r="AI530" s="327">
        <f t="shared" si="130"/>
        <v>3.8067086959315066</v>
      </c>
      <c r="AJ530" s="327">
        <f t="shared" si="130"/>
        <v>2.2840252175589035</v>
      </c>
      <c r="AK530" s="1336" t="s">
        <v>1596</v>
      </c>
      <c r="AL530" s="89" t="s">
        <v>1596</v>
      </c>
      <c r="AM530" s="1336" t="s">
        <v>1596</v>
      </c>
      <c r="AN530" s="327">
        <f t="shared" si="131"/>
        <v>691.2982991811615</v>
      </c>
      <c r="AO530" s="327">
        <f t="shared" si="134"/>
        <v>367.72806002698337</v>
      </c>
      <c r="AP530" s="327">
        <f t="shared" si="134"/>
        <v>15.226834783726027</v>
      </c>
      <c r="AQ530" s="327">
        <f t="shared" si="134"/>
        <v>153.02968957644651</v>
      </c>
      <c r="AR530" s="327">
        <f t="shared" si="134"/>
        <v>0</v>
      </c>
      <c r="AS530" s="327">
        <f t="shared" si="134"/>
        <v>110.39455218201368</v>
      </c>
      <c r="AT530" s="327">
        <f t="shared" si="134"/>
        <v>1.5226834783726027</v>
      </c>
      <c r="AU530" s="327">
        <f t="shared" si="134"/>
        <v>2.2840252175589035</v>
      </c>
      <c r="AV530" s="327">
        <f t="shared" si="134"/>
        <v>1.5226834783726027</v>
      </c>
      <c r="AW530" s="327">
        <f t="shared" si="134"/>
        <v>3.0453669567452053</v>
      </c>
      <c r="AX530" s="327">
        <f t="shared" si="134"/>
        <v>9.1361008702356141</v>
      </c>
      <c r="AY530" s="327">
        <f t="shared" si="134"/>
        <v>2.2840252175589035</v>
      </c>
      <c r="AZ530" s="327">
        <f t="shared" si="134"/>
        <v>2.2840252175589035</v>
      </c>
      <c r="BA530" s="327">
        <f t="shared" si="134"/>
        <v>1.5226834783726027</v>
      </c>
      <c r="BB530" s="327">
        <f t="shared" si="134"/>
        <v>0.76134173918630133</v>
      </c>
      <c r="BC530" s="327">
        <f t="shared" si="132"/>
        <v>10.658784348608219</v>
      </c>
      <c r="BD530" s="327">
        <f t="shared" si="132"/>
        <v>3.8067086959315066</v>
      </c>
      <c r="BE530" s="327">
        <f t="shared" si="132"/>
        <v>3.8067086959315066</v>
      </c>
      <c r="BF530" s="327">
        <f t="shared" si="132"/>
        <v>2.2840252175589035</v>
      </c>
    </row>
    <row r="531" spans="2:58" ht="14.25">
      <c r="B531" s="6" t="s">
        <v>274</v>
      </c>
      <c r="C531" s="1852" t="s">
        <v>60</v>
      </c>
      <c r="D531" s="1846" t="s">
        <v>220</v>
      </c>
      <c r="E531" s="1886" t="s">
        <v>25</v>
      </c>
      <c r="F531" s="1573" t="s">
        <v>16</v>
      </c>
      <c r="G531" s="1950">
        <v>17.79</v>
      </c>
      <c r="H531" s="2211">
        <v>133.60219582465953</v>
      </c>
      <c r="I531" s="2217">
        <v>133.60219582465953</v>
      </c>
      <c r="J531" s="2218">
        <v>133.60219582465953</v>
      </c>
      <c r="K531" s="1860">
        <v>9.08</v>
      </c>
      <c r="R531" s="327">
        <f t="shared" si="129"/>
        <v>1213.1079380879085</v>
      </c>
      <c r="S531" s="327">
        <f t="shared" si="133"/>
        <v>645.29860583310528</v>
      </c>
      <c r="T531" s="327">
        <f t="shared" si="133"/>
        <v>26.720439164931911</v>
      </c>
      <c r="U531" s="327">
        <f t="shared" si="133"/>
        <v>268.5404136075656</v>
      </c>
      <c r="V531" s="327">
        <f t="shared" si="133"/>
        <v>0</v>
      </c>
      <c r="W531" s="327">
        <f t="shared" si="133"/>
        <v>193.72318394575632</v>
      </c>
      <c r="X531" s="327">
        <f t="shared" si="133"/>
        <v>2.6720439164931906</v>
      </c>
      <c r="Y531" s="327">
        <f t="shared" si="133"/>
        <v>4.0080658747397848</v>
      </c>
      <c r="Z531" s="327">
        <f t="shared" si="133"/>
        <v>2.6720439164931906</v>
      </c>
      <c r="AA531" s="327">
        <f t="shared" si="133"/>
        <v>5.3440878329863812</v>
      </c>
      <c r="AB531" s="327">
        <f t="shared" si="133"/>
        <v>16.032263498959139</v>
      </c>
      <c r="AC531" s="327">
        <f t="shared" si="133"/>
        <v>4.0080658747397848</v>
      </c>
      <c r="AD531" s="327">
        <f t="shared" si="133"/>
        <v>4.0080658747397848</v>
      </c>
      <c r="AE531" s="327">
        <f t="shared" si="133"/>
        <v>2.6720439164931906</v>
      </c>
      <c r="AF531" s="327">
        <f t="shared" si="133"/>
        <v>1.3360219582465953</v>
      </c>
      <c r="AG531" s="327">
        <f t="shared" si="130"/>
        <v>18.704307415452334</v>
      </c>
      <c r="AH531" s="327">
        <f t="shared" si="130"/>
        <v>6.6801097912329777</v>
      </c>
      <c r="AI531" s="327">
        <f t="shared" si="130"/>
        <v>6.6801097912329777</v>
      </c>
      <c r="AJ531" s="327">
        <f t="shared" si="130"/>
        <v>4.0080658747397848</v>
      </c>
      <c r="AK531" s="1336" t="s">
        <v>1596</v>
      </c>
      <c r="AL531" s="89" t="s">
        <v>1596</v>
      </c>
      <c r="AM531" s="1336" t="s">
        <v>1596</v>
      </c>
      <c r="AN531" s="327">
        <f t="shared" si="131"/>
        <v>1213.1079380879085</v>
      </c>
      <c r="AO531" s="327">
        <f t="shared" si="134"/>
        <v>645.29860583310528</v>
      </c>
      <c r="AP531" s="327">
        <f t="shared" si="134"/>
        <v>26.720439164931911</v>
      </c>
      <c r="AQ531" s="327">
        <f t="shared" si="134"/>
        <v>268.5404136075656</v>
      </c>
      <c r="AR531" s="327">
        <f t="shared" si="134"/>
        <v>0</v>
      </c>
      <c r="AS531" s="327">
        <f t="shared" si="134"/>
        <v>193.72318394575632</v>
      </c>
      <c r="AT531" s="327">
        <f t="shared" si="134"/>
        <v>2.6720439164931906</v>
      </c>
      <c r="AU531" s="327">
        <f t="shared" si="134"/>
        <v>4.0080658747397848</v>
      </c>
      <c r="AV531" s="327">
        <f t="shared" si="134"/>
        <v>2.6720439164931906</v>
      </c>
      <c r="AW531" s="327">
        <f t="shared" si="134"/>
        <v>5.3440878329863812</v>
      </c>
      <c r="AX531" s="327">
        <f t="shared" si="134"/>
        <v>16.032263498959139</v>
      </c>
      <c r="AY531" s="327">
        <f t="shared" si="134"/>
        <v>4.0080658747397848</v>
      </c>
      <c r="AZ531" s="327">
        <f t="shared" si="134"/>
        <v>4.0080658747397848</v>
      </c>
      <c r="BA531" s="327">
        <f t="shared" si="134"/>
        <v>2.6720439164931906</v>
      </c>
      <c r="BB531" s="327">
        <f t="shared" si="134"/>
        <v>1.3360219582465953</v>
      </c>
      <c r="BC531" s="327">
        <f t="shared" si="132"/>
        <v>18.704307415452334</v>
      </c>
      <c r="BD531" s="327">
        <f t="shared" si="132"/>
        <v>6.6801097912329777</v>
      </c>
      <c r="BE531" s="327">
        <f t="shared" si="132"/>
        <v>6.6801097912329777</v>
      </c>
      <c r="BF531" s="327">
        <f t="shared" si="132"/>
        <v>4.0080658747397848</v>
      </c>
    </row>
    <row r="532" spans="2:58" ht="14.25">
      <c r="B532" s="6" t="s">
        <v>274</v>
      </c>
      <c r="C532" s="1852" t="s">
        <v>60</v>
      </c>
      <c r="D532" s="1846" t="s">
        <v>104</v>
      </c>
      <c r="E532" s="1886" t="s">
        <v>25</v>
      </c>
      <c r="F532" s="1573" t="s">
        <v>16</v>
      </c>
      <c r="G532" s="1950">
        <v>17.46</v>
      </c>
      <c r="H532" s="2211">
        <v>22643.235766807575</v>
      </c>
      <c r="I532" s="2217">
        <v>22643.235766807575</v>
      </c>
      <c r="J532" s="2218">
        <v>22643.235766807575</v>
      </c>
      <c r="K532" s="1951">
        <v>9.08</v>
      </c>
      <c r="R532" s="327">
        <f t="shared" si="129"/>
        <v>205600.58076261278</v>
      </c>
      <c r="S532" s="327">
        <f t="shared" si="133"/>
        <v>109366.82875368056</v>
      </c>
      <c r="T532" s="327">
        <f t="shared" si="133"/>
        <v>4528.6471533615158</v>
      </c>
      <c r="U532" s="327">
        <f t="shared" si="133"/>
        <v>45512.903891283218</v>
      </c>
      <c r="V532" s="327">
        <f t="shared" si="133"/>
        <v>0</v>
      </c>
      <c r="W532" s="327">
        <f t="shared" si="133"/>
        <v>32832.69186187099</v>
      </c>
      <c r="X532" s="327">
        <f t="shared" si="133"/>
        <v>452.86471533615156</v>
      </c>
      <c r="Y532" s="327">
        <f t="shared" si="133"/>
        <v>679.29707300422717</v>
      </c>
      <c r="Z532" s="327">
        <f t="shared" si="133"/>
        <v>452.86471533615156</v>
      </c>
      <c r="AA532" s="327">
        <f t="shared" si="133"/>
        <v>905.72943067230312</v>
      </c>
      <c r="AB532" s="327">
        <f t="shared" si="133"/>
        <v>2717.1882920169087</v>
      </c>
      <c r="AC532" s="327">
        <f t="shared" si="133"/>
        <v>679.29707300422717</v>
      </c>
      <c r="AD532" s="327">
        <f t="shared" si="133"/>
        <v>679.29707300422717</v>
      </c>
      <c r="AE532" s="327">
        <f t="shared" si="133"/>
        <v>452.86471533615156</v>
      </c>
      <c r="AF532" s="327">
        <f t="shared" si="133"/>
        <v>226.43235766807578</v>
      </c>
      <c r="AG532" s="327">
        <f t="shared" si="130"/>
        <v>3170.0530073530608</v>
      </c>
      <c r="AH532" s="327">
        <f t="shared" si="130"/>
        <v>1132.161788340379</v>
      </c>
      <c r="AI532" s="327">
        <f t="shared" si="130"/>
        <v>1132.161788340379</v>
      </c>
      <c r="AJ532" s="327">
        <f t="shared" si="130"/>
        <v>679.29707300422717</v>
      </c>
      <c r="AK532" s="1336" t="s">
        <v>1596</v>
      </c>
      <c r="AL532" s="89" t="s">
        <v>1596</v>
      </c>
      <c r="AM532" s="1336" t="s">
        <v>1596</v>
      </c>
      <c r="AN532" s="327">
        <f t="shared" si="131"/>
        <v>205600.58076261278</v>
      </c>
      <c r="AO532" s="327">
        <f t="shared" si="134"/>
        <v>109366.82875368056</v>
      </c>
      <c r="AP532" s="327">
        <f t="shared" si="134"/>
        <v>4528.6471533615158</v>
      </c>
      <c r="AQ532" s="327">
        <f t="shared" si="134"/>
        <v>45512.903891283218</v>
      </c>
      <c r="AR532" s="327">
        <f t="shared" si="134"/>
        <v>0</v>
      </c>
      <c r="AS532" s="327">
        <f t="shared" si="134"/>
        <v>32832.69186187099</v>
      </c>
      <c r="AT532" s="327">
        <f t="shared" si="134"/>
        <v>452.86471533615156</v>
      </c>
      <c r="AU532" s="327">
        <f t="shared" si="134"/>
        <v>679.29707300422717</v>
      </c>
      <c r="AV532" s="327">
        <f t="shared" si="134"/>
        <v>452.86471533615156</v>
      </c>
      <c r="AW532" s="327">
        <f t="shared" si="134"/>
        <v>905.72943067230312</v>
      </c>
      <c r="AX532" s="327">
        <f t="shared" si="134"/>
        <v>2717.1882920169087</v>
      </c>
      <c r="AY532" s="327">
        <f t="shared" si="134"/>
        <v>679.29707300422717</v>
      </c>
      <c r="AZ532" s="327">
        <f t="shared" si="134"/>
        <v>679.29707300422717</v>
      </c>
      <c r="BA532" s="327">
        <f t="shared" si="134"/>
        <v>452.86471533615156</v>
      </c>
      <c r="BB532" s="327">
        <f t="shared" si="134"/>
        <v>226.43235766807578</v>
      </c>
      <c r="BC532" s="327">
        <f t="shared" si="132"/>
        <v>3170.0530073530608</v>
      </c>
      <c r="BD532" s="327">
        <f t="shared" si="132"/>
        <v>1132.161788340379</v>
      </c>
      <c r="BE532" s="327">
        <f t="shared" si="132"/>
        <v>1132.161788340379</v>
      </c>
      <c r="BF532" s="327">
        <f t="shared" si="132"/>
        <v>679.29707300422717</v>
      </c>
    </row>
    <row r="533" spans="2:58" ht="14.25">
      <c r="B533" s="6" t="s">
        <v>274</v>
      </c>
      <c r="C533" s="1852" t="s">
        <v>60</v>
      </c>
      <c r="D533" s="1846" t="s">
        <v>105</v>
      </c>
      <c r="E533" s="1886" t="s">
        <v>25</v>
      </c>
      <c r="F533" s="1573" t="s">
        <v>16</v>
      </c>
      <c r="G533" s="1950">
        <v>17.79</v>
      </c>
      <c r="H533" s="2211">
        <v>3597.5228848509078</v>
      </c>
      <c r="I533" s="2217">
        <v>3597.5228848509078</v>
      </c>
      <c r="J533" s="2218">
        <v>3597.5228848509078</v>
      </c>
      <c r="K533" s="1951">
        <v>9.08</v>
      </c>
      <c r="R533" s="327">
        <f t="shared" si="129"/>
        <v>32665.507794446243</v>
      </c>
      <c r="S533" s="327">
        <f t="shared" si="133"/>
        <v>17376.03553382988</v>
      </c>
      <c r="T533" s="327">
        <f t="shared" si="133"/>
        <v>719.50457697018169</v>
      </c>
      <c r="U533" s="327">
        <f t="shared" si="133"/>
        <v>7231.0209985503234</v>
      </c>
      <c r="V533" s="327">
        <f t="shared" si="133"/>
        <v>0</v>
      </c>
      <c r="W533" s="327">
        <f t="shared" si="133"/>
        <v>5216.4081830338173</v>
      </c>
      <c r="X533" s="327">
        <f t="shared" si="133"/>
        <v>71.950457697018166</v>
      </c>
      <c r="Y533" s="327">
        <f t="shared" si="133"/>
        <v>107.92568654552723</v>
      </c>
      <c r="Z533" s="327">
        <f t="shared" si="133"/>
        <v>71.950457697018166</v>
      </c>
      <c r="AA533" s="327">
        <f t="shared" si="133"/>
        <v>143.90091539403633</v>
      </c>
      <c r="AB533" s="327">
        <f t="shared" si="133"/>
        <v>431.70274618210891</v>
      </c>
      <c r="AC533" s="327">
        <f t="shared" si="133"/>
        <v>107.92568654552723</v>
      </c>
      <c r="AD533" s="327">
        <f t="shared" si="133"/>
        <v>107.92568654552723</v>
      </c>
      <c r="AE533" s="327">
        <f t="shared" si="133"/>
        <v>71.950457697018166</v>
      </c>
      <c r="AF533" s="327">
        <f t="shared" si="133"/>
        <v>35.975228848509083</v>
      </c>
      <c r="AG533" s="327">
        <f t="shared" si="130"/>
        <v>503.65320387912715</v>
      </c>
      <c r="AH533" s="327">
        <f t="shared" si="130"/>
        <v>179.87614424254542</v>
      </c>
      <c r="AI533" s="327">
        <f t="shared" si="130"/>
        <v>179.87614424254542</v>
      </c>
      <c r="AJ533" s="327">
        <f t="shared" si="130"/>
        <v>107.92568654552723</v>
      </c>
      <c r="AK533" s="1336" t="s">
        <v>1596</v>
      </c>
      <c r="AL533" s="89" t="s">
        <v>1596</v>
      </c>
      <c r="AM533" s="1336" t="s">
        <v>1596</v>
      </c>
      <c r="AN533" s="327">
        <f t="shared" si="131"/>
        <v>32665.507794446243</v>
      </c>
      <c r="AO533" s="327">
        <f t="shared" si="134"/>
        <v>17376.03553382988</v>
      </c>
      <c r="AP533" s="327">
        <f t="shared" si="134"/>
        <v>719.50457697018169</v>
      </c>
      <c r="AQ533" s="327">
        <f t="shared" si="134"/>
        <v>7231.0209985503234</v>
      </c>
      <c r="AR533" s="327">
        <f t="shared" si="134"/>
        <v>0</v>
      </c>
      <c r="AS533" s="327">
        <f t="shared" si="134"/>
        <v>5216.4081830338173</v>
      </c>
      <c r="AT533" s="327">
        <f t="shared" si="134"/>
        <v>71.950457697018166</v>
      </c>
      <c r="AU533" s="327">
        <f t="shared" si="134"/>
        <v>107.92568654552723</v>
      </c>
      <c r="AV533" s="327">
        <f t="shared" si="134"/>
        <v>71.950457697018166</v>
      </c>
      <c r="AW533" s="327">
        <f t="shared" si="134"/>
        <v>143.90091539403633</v>
      </c>
      <c r="AX533" s="327">
        <f t="shared" si="134"/>
        <v>431.70274618210891</v>
      </c>
      <c r="AY533" s="327">
        <f t="shared" si="134"/>
        <v>107.92568654552723</v>
      </c>
      <c r="AZ533" s="327">
        <f t="shared" si="134"/>
        <v>107.92568654552723</v>
      </c>
      <c r="BA533" s="327">
        <f t="shared" si="134"/>
        <v>71.950457697018166</v>
      </c>
      <c r="BB533" s="327">
        <f t="shared" si="134"/>
        <v>35.975228848509083</v>
      </c>
      <c r="BC533" s="327">
        <f t="shared" si="132"/>
        <v>503.65320387912715</v>
      </c>
      <c r="BD533" s="327">
        <f t="shared" si="132"/>
        <v>179.87614424254542</v>
      </c>
      <c r="BE533" s="327">
        <f t="shared" si="132"/>
        <v>179.87614424254542</v>
      </c>
      <c r="BF533" s="327">
        <f t="shared" si="132"/>
        <v>107.92568654552723</v>
      </c>
    </row>
    <row r="534" spans="2:58" ht="14.25">
      <c r="B534" s="6" t="s">
        <v>274</v>
      </c>
      <c r="C534" s="1852" t="s">
        <v>60</v>
      </c>
      <c r="D534" s="1846" t="s">
        <v>106</v>
      </c>
      <c r="E534" s="1886" t="s">
        <v>25</v>
      </c>
      <c r="F534" s="1573" t="s">
        <v>16</v>
      </c>
      <c r="G534" s="1950">
        <v>17.649999999999999</v>
      </c>
      <c r="H534" s="2211">
        <v>543.30001184581863</v>
      </c>
      <c r="I534" s="2217">
        <v>543.30001184581863</v>
      </c>
      <c r="J534" s="2218">
        <v>543.30001184581863</v>
      </c>
      <c r="K534" s="1860">
        <v>9.08</v>
      </c>
      <c r="R534" s="327">
        <f t="shared" si="129"/>
        <v>4933.1641075600328</v>
      </c>
      <c r="S534" s="327">
        <f t="shared" si="133"/>
        <v>2624.1390572153032</v>
      </c>
      <c r="T534" s="327">
        <f t="shared" si="133"/>
        <v>108.66000236916373</v>
      </c>
      <c r="U534" s="327">
        <f t="shared" si="133"/>
        <v>1092.0330238100953</v>
      </c>
      <c r="V534" s="327">
        <f t="shared" si="133"/>
        <v>0</v>
      </c>
      <c r="W534" s="327">
        <f t="shared" si="133"/>
        <v>787.78501717643701</v>
      </c>
      <c r="X534" s="327">
        <f t="shared" si="133"/>
        <v>10.866000236916372</v>
      </c>
      <c r="Y534" s="327">
        <f t="shared" si="133"/>
        <v>16.299000355374556</v>
      </c>
      <c r="Z534" s="327">
        <f t="shared" si="133"/>
        <v>10.866000236916372</v>
      </c>
      <c r="AA534" s="327">
        <f t="shared" si="133"/>
        <v>21.732000473832745</v>
      </c>
      <c r="AB534" s="327">
        <f t="shared" si="133"/>
        <v>65.196001421498224</v>
      </c>
      <c r="AC534" s="327">
        <f t="shared" si="133"/>
        <v>16.299000355374556</v>
      </c>
      <c r="AD534" s="327">
        <f t="shared" si="133"/>
        <v>16.299000355374556</v>
      </c>
      <c r="AE534" s="327">
        <f t="shared" si="133"/>
        <v>10.866000236916372</v>
      </c>
      <c r="AF534" s="327">
        <f t="shared" si="133"/>
        <v>5.4330001184581862</v>
      </c>
      <c r="AG534" s="327">
        <f t="shared" si="130"/>
        <v>76.062001658414616</v>
      </c>
      <c r="AH534" s="327">
        <f t="shared" si="130"/>
        <v>27.165000592290934</v>
      </c>
      <c r="AI534" s="327">
        <f t="shared" si="130"/>
        <v>27.165000592290934</v>
      </c>
      <c r="AJ534" s="327">
        <f t="shared" si="130"/>
        <v>16.299000355374556</v>
      </c>
      <c r="AK534" s="1336" t="s">
        <v>1596</v>
      </c>
      <c r="AL534" s="89" t="s">
        <v>1596</v>
      </c>
      <c r="AM534" s="1336" t="s">
        <v>1596</v>
      </c>
      <c r="AN534" s="327">
        <f t="shared" si="131"/>
        <v>4933.1641075600328</v>
      </c>
      <c r="AO534" s="327">
        <f t="shared" si="134"/>
        <v>2624.1390572153032</v>
      </c>
      <c r="AP534" s="327">
        <f t="shared" si="134"/>
        <v>108.66000236916373</v>
      </c>
      <c r="AQ534" s="327">
        <f t="shared" si="134"/>
        <v>1092.0330238100953</v>
      </c>
      <c r="AR534" s="327">
        <f t="shared" si="134"/>
        <v>0</v>
      </c>
      <c r="AS534" s="327">
        <f t="shared" si="134"/>
        <v>787.78501717643701</v>
      </c>
      <c r="AT534" s="327">
        <f t="shared" si="134"/>
        <v>10.866000236916372</v>
      </c>
      <c r="AU534" s="327">
        <f t="shared" si="134"/>
        <v>16.299000355374556</v>
      </c>
      <c r="AV534" s="327">
        <f t="shared" si="134"/>
        <v>10.866000236916372</v>
      </c>
      <c r="AW534" s="327">
        <f t="shared" si="134"/>
        <v>21.732000473832745</v>
      </c>
      <c r="AX534" s="327">
        <f t="shared" si="134"/>
        <v>65.196001421498224</v>
      </c>
      <c r="AY534" s="327">
        <f t="shared" si="134"/>
        <v>16.299000355374556</v>
      </c>
      <c r="AZ534" s="327">
        <f t="shared" si="134"/>
        <v>16.299000355374556</v>
      </c>
      <c r="BA534" s="327">
        <f t="shared" si="134"/>
        <v>10.866000236916372</v>
      </c>
      <c r="BB534" s="327">
        <f t="shared" si="134"/>
        <v>5.4330001184581862</v>
      </c>
      <c r="BC534" s="327">
        <f t="shared" si="132"/>
        <v>76.062001658414616</v>
      </c>
      <c r="BD534" s="327">
        <f t="shared" si="132"/>
        <v>27.165000592290934</v>
      </c>
      <c r="BE534" s="327">
        <f t="shared" si="132"/>
        <v>27.165000592290934</v>
      </c>
      <c r="BF534" s="327">
        <f t="shared" si="132"/>
        <v>16.299000355374556</v>
      </c>
    </row>
    <row r="535" spans="2:58" ht="14.25">
      <c r="B535" s="6" t="s">
        <v>274</v>
      </c>
      <c r="C535" s="1852" t="s">
        <v>60</v>
      </c>
      <c r="D535" s="1846" t="s">
        <v>222</v>
      </c>
      <c r="E535" s="1886" t="s">
        <v>25</v>
      </c>
      <c r="F535" s="1573" t="s">
        <v>16</v>
      </c>
      <c r="G535" s="1950">
        <v>17.79</v>
      </c>
      <c r="H535" s="2211">
        <v>82.525863794633096</v>
      </c>
      <c r="I535" s="2217">
        <v>82.525863794633096</v>
      </c>
      <c r="J535" s="2218">
        <v>82.525863794633096</v>
      </c>
      <c r="K535" s="1951">
        <v>9.08</v>
      </c>
      <c r="R535" s="327">
        <f t="shared" si="129"/>
        <v>749.33484325526854</v>
      </c>
      <c r="S535" s="327">
        <f t="shared" si="133"/>
        <v>398.59992212807776</v>
      </c>
      <c r="T535" s="327">
        <f t="shared" si="133"/>
        <v>16.505172758926623</v>
      </c>
      <c r="U535" s="327">
        <f t="shared" si="133"/>
        <v>165.87698622721251</v>
      </c>
      <c r="V535" s="327">
        <f t="shared" si="133"/>
        <v>0</v>
      </c>
      <c r="W535" s="327">
        <f t="shared" si="133"/>
        <v>119.662502502218</v>
      </c>
      <c r="X535" s="327">
        <f t="shared" si="133"/>
        <v>1.6505172758926621</v>
      </c>
      <c r="Y535" s="327">
        <f t="shared" si="133"/>
        <v>2.4757759138389925</v>
      </c>
      <c r="Z535" s="327">
        <f t="shared" si="133"/>
        <v>1.6505172758926621</v>
      </c>
      <c r="AA535" s="327">
        <f t="shared" si="133"/>
        <v>3.3010345517853241</v>
      </c>
      <c r="AB535" s="327">
        <f t="shared" si="133"/>
        <v>9.9031036553559701</v>
      </c>
      <c r="AC535" s="327">
        <f t="shared" si="133"/>
        <v>2.4757759138389925</v>
      </c>
      <c r="AD535" s="327">
        <f t="shared" si="133"/>
        <v>2.4757759138389925</v>
      </c>
      <c r="AE535" s="327">
        <f t="shared" si="133"/>
        <v>1.6505172758926621</v>
      </c>
      <c r="AF535" s="327">
        <f t="shared" si="133"/>
        <v>0.82525863794633103</v>
      </c>
      <c r="AG535" s="327">
        <f t="shared" si="130"/>
        <v>11.553620931248636</v>
      </c>
      <c r="AH535" s="327">
        <f t="shared" si="130"/>
        <v>4.1262931897316557</v>
      </c>
      <c r="AI535" s="327">
        <f t="shared" si="130"/>
        <v>4.1262931897316557</v>
      </c>
      <c r="AJ535" s="327">
        <f t="shared" si="130"/>
        <v>2.4757759138389925</v>
      </c>
      <c r="AK535" s="1336" t="s">
        <v>1596</v>
      </c>
      <c r="AL535" s="89" t="s">
        <v>1596</v>
      </c>
      <c r="AM535" s="1336" t="s">
        <v>1596</v>
      </c>
      <c r="AN535" s="327">
        <f t="shared" si="131"/>
        <v>749.33484325526854</v>
      </c>
      <c r="AO535" s="327">
        <f t="shared" si="134"/>
        <v>398.59992212807776</v>
      </c>
      <c r="AP535" s="327">
        <f t="shared" si="134"/>
        <v>16.505172758926623</v>
      </c>
      <c r="AQ535" s="327">
        <f t="shared" si="134"/>
        <v>165.87698622721251</v>
      </c>
      <c r="AR535" s="327">
        <f t="shared" si="134"/>
        <v>0</v>
      </c>
      <c r="AS535" s="327">
        <f t="shared" si="134"/>
        <v>119.662502502218</v>
      </c>
      <c r="AT535" s="327">
        <f t="shared" si="134"/>
        <v>1.6505172758926621</v>
      </c>
      <c r="AU535" s="327">
        <f t="shared" si="134"/>
        <v>2.4757759138389925</v>
      </c>
      <c r="AV535" s="327">
        <f t="shared" si="134"/>
        <v>1.6505172758926621</v>
      </c>
      <c r="AW535" s="327">
        <f t="shared" si="134"/>
        <v>3.3010345517853241</v>
      </c>
      <c r="AX535" s="327">
        <f t="shared" si="134"/>
        <v>9.9031036553559701</v>
      </c>
      <c r="AY535" s="327">
        <f t="shared" si="134"/>
        <v>2.4757759138389925</v>
      </c>
      <c r="AZ535" s="327">
        <f t="shared" si="134"/>
        <v>2.4757759138389925</v>
      </c>
      <c r="BA535" s="327">
        <f t="shared" si="134"/>
        <v>1.6505172758926621</v>
      </c>
      <c r="BB535" s="327">
        <f t="shared" si="134"/>
        <v>0.82525863794633103</v>
      </c>
      <c r="BC535" s="327">
        <f t="shared" si="132"/>
        <v>11.553620931248636</v>
      </c>
      <c r="BD535" s="327">
        <f t="shared" si="132"/>
        <v>4.1262931897316557</v>
      </c>
      <c r="BE535" s="327">
        <f t="shared" si="132"/>
        <v>4.1262931897316557</v>
      </c>
      <c r="BF535" s="327">
        <f t="shared" si="132"/>
        <v>2.4757759138389925</v>
      </c>
    </row>
    <row r="536" spans="2:58" ht="14.25">
      <c r="B536" s="6" t="s">
        <v>274</v>
      </c>
      <c r="C536" s="1852" t="s">
        <v>60</v>
      </c>
      <c r="D536" s="1846" t="s">
        <v>223</v>
      </c>
      <c r="E536" s="1886" t="s">
        <v>25</v>
      </c>
      <c r="F536" s="1573" t="s">
        <v>16</v>
      </c>
      <c r="G536" s="1950">
        <v>17.79</v>
      </c>
      <c r="H536" s="2211">
        <v>0.99093212472383541</v>
      </c>
      <c r="I536" s="2217">
        <v>0.99093212472383541</v>
      </c>
      <c r="J536" s="2218">
        <v>0.99093212472383541</v>
      </c>
      <c r="K536" s="1951">
        <v>9.08</v>
      </c>
      <c r="R536" s="327">
        <f t="shared" si="129"/>
        <v>8.9976636924924254</v>
      </c>
      <c r="S536" s="327">
        <f t="shared" si="133"/>
        <v>4.7862021624161235</v>
      </c>
      <c r="T536" s="327">
        <f t="shared" si="133"/>
        <v>0.19818642494476713</v>
      </c>
      <c r="U536" s="327">
        <f t="shared" si="133"/>
        <v>1.9917735706949089</v>
      </c>
      <c r="V536" s="327">
        <f t="shared" si="133"/>
        <v>0</v>
      </c>
      <c r="W536" s="327">
        <f t="shared" si="133"/>
        <v>1.4368515808495614</v>
      </c>
      <c r="X536" s="327">
        <f t="shared" si="133"/>
        <v>1.981864249447671E-2</v>
      </c>
      <c r="Y536" s="327">
        <f t="shared" si="133"/>
        <v>2.9727963741715057E-2</v>
      </c>
      <c r="Z536" s="327">
        <f t="shared" si="133"/>
        <v>1.981864249447671E-2</v>
      </c>
      <c r="AA536" s="327">
        <f t="shared" si="133"/>
        <v>3.9637284988953421E-2</v>
      </c>
      <c r="AB536" s="327">
        <f t="shared" si="133"/>
        <v>0.11891185496686023</v>
      </c>
      <c r="AC536" s="327">
        <f t="shared" si="133"/>
        <v>2.9727963741715057E-2</v>
      </c>
      <c r="AD536" s="327">
        <f t="shared" si="133"/>
        <v>2.9727963741715057E-2</v>
      </c>
      <c r="AE536" s="327">
        <f t="shared" si="133"/>
        <v>1.981864249447671E-2</v>
      </c>
      <c r="AF536" s="327">
        <f t="shared" si="133"/>
        <v>9.9093212472383552E-3</v>
      </c>
      <c r="AG536" s="327">
        <f t="shared" si="130"/>
        <v>0.13873049746133698</v>
      </c>
      <c r="AH536" s="327">
        <f t="shared" si="130"/>
        <v>4.9546606236191781E-2</v>
      </c>
      <c r="AI536" s="327">
        <f t="shared" si="130"/>
        <v>4.9546606236191781E-2</v>
      </c>
      <c r="AJ536" s="327">
        <f t="shared" si="130"/>
        <v>2.9727963741715057E-2</v>
      </c>
      <c r="AK536" s="1336" t="s">
        <v>1596</v>
      </c>
      <c r="AL536" s="89" t="s">
        <v>1596</v>
      </c>
      <c r="AM536" s="1336" t="s">
        <v>1596</v>
      </c>
      <c r="AN536" s="327">
        <f t="shared" si="131"/>
        <v>8.9976636924924254</v>
      </c>
      <c r="AO536" s="327">
        <f t="shared" si="134"/>
        <v>4.7862021624161235</v>
      </c>
      <c r="AP536" s="327">
        <f t="shared" si="134"/>
        <v>0.19818642494476713</v>
      </c>
      <c r="AQ536" s="327">
        <f t="shared" si="134"/>
        <v>1.9917735706949089</v>
      </c>
      <c r="AR536" s="327">
        <f t="shared" si="134"/>
        <v>0</v>
      </c>
      <c r="AS536" s="327">
        <f t="shared" si="134"/>
        <v>1.4368515808495614</v>
      </c>
      <c r="AT536" s="327">
        <f t="shared" si="134"/>
        <v>1.981864249447671E-2</v>
      </c>
      <c r="AU536" s="327">
        <f t="shared" si="134"/>
        <v>2.9727963741715057E-2</v>
      </c>
      <c r="AV536" s="327">
        <f t="shared" si="134"/>
        <v>1.981864249447671E-2</v>
      </c>
      <c r="AW536" s="327">
        <f t="shared" si="134"/>
        <v>3.9637284988953421E-2</v>
      </c>
      <c r="AX536" s="327">
        <f t="shared" si="134"/>
        <v>0.11891185496686023</v>
      </c>
      <c r="AY536" s="327">
        <f t="shared" si="134"/>
        <v>2.9727963741715057E-2</v>
      </c>
      <c r="AZ536" s="327">
        <f t="shared" si="134"/>
        <v>2.9727963741715057E-2</v>
      </c>
      <c r="BA536" s="327">
        <f t="shared" si="134"/>
        <v>1.981864249447671E-2</v>
      </c>
      <c r="BB536" s="327">
        <f t="shared" si="134"/>
        <v>9.9093212472383552E-3</v>
      </c>
      <c r="BC536" s="327">
        <f t="shared" si="132"/>
        <v>0.13873049746133698</v>
      </c>
      <c r="BD536" s="327">
        <f t="shared" si="132"/>
        <v>4.9546606236191781E-2</v>
      </c>
      <c r="BE536" s="327">
        <f t="shared" si="132"/>
        <v>4.9546606236191781E-2</v>
      </c>
      <c r="BF536" s="327">
        <f t="shared" si="132"/>
        <v>2.9727963741715057E-2</v>
      </c>
    </row>
    <row r="537" spans="2:58" ht="14.25">
      <c r="B537" s="6" t="s">
        <v>274</v>
      </c>
      <c r="C537" s="1852" t="s">
        <v>60</v>
      </c>
      <c r="D537" s="1846" t="s">
        <v>259</v>
      </c>
      <c r="E537" s="1886" t="s">
        <v>25</v>
      </c>
      <c r="F537" s="1573" t="s">
        <v>16</v>
      </c>
      <c r="G537" s="1950">
        <v>17.7</v>
      </c>
      <c r="H537" s="2211">
        <v>1495.5690997210595</v>
      </c>
      <c r="I537" s="2217">
        <v>1495.5690997210595</v>
      </c>
      <c r="J537" s="2218">
        <v>1495.5690997210595</v>
      </c>
      <c r="K537" s="1951">
        <v>9.08</v>
      </c>
      <c r="R537" s="327">
        <f t="shared" si="129"/>
        <v>13579.76742546722</v>
      </c>
      <c r="S537" s="327">
        <f t="shared" si="133"/>
        <v>7223.5987516527157</v>
      </c>
      <c r="T537" s="327">
        <f t="shared" si="133"/>
        <v>299.11381994421197</v>
      </c>
      <c r="U537" s="327">
        <f t="shared" si="133"/>
        <v>3006.0938904393292</v>
      </c>
      <c r="V537" s="327">
        <f t="shared" si="133"/>
        <v>0</v>
      </c>
      <c r="W537" s="327">
        <f t="shared" si="133"/>
        <v>2168.5751945955367</v>
      </c>
      <c r="X537" s="327">
        <f t="shared" si="133"/>
        <v>29.911381994421191</v>
      </c>
      <c r="Y537" s="327">
        <f t="shared" si="133"/>
        <v>44.86707299163178</v>
      </c>
      <c r="Z537" s="327">
        <f t="shared" si="133"/>
        <v>29.911381994421191</v>
      </c>
      <c r="AA537" s="327">
        <f t="shared" si="133"/>
        <v>59.822763988842382</v>
      </c>
      <c r="AB537" s="327">
        <f t="shared" si="133"/>
        <v>179.46829196652712</v>
      </c>
      <c r="AC537" s="327">
        <f t="shared" si="133"/>
        <v>44.86707299163178</v>
      </c>
      <c r="AD537" s="327">
        <f t="shared" si="133"/>
        <v>44.86707299163178</v>
      </c>
      <c r="AE537" s="327">
        <f t="shared" si="133"/>
        <v>29.911381994421191</v>
      </c>
      <c r="AF537" s="327">
        <f t="shared" si="133"/>
        <v>14.955690997210596</v>
      </c>
      <c r="AG537" s="327">
        <f t="shared" si="130"/>
        <v>209.37967396094837</v>
      </c>
      <c r="AH537" s="327">
        <f t="shared" si="130"/>
        <v>74.778454986052992</v>
      </c>
      <c r="AI537" s="327">
        <f t="shared" si="130"/>
        <v>74.778454986052992</v>
      </c>
      <c r="AJ537" s="327">
        <f t="shared" si="130"/>
        <v>44.86707299163178</v>
      </c>
      <c r="AK537" s="1336" t="s">
        <v>1596</v>
      </c>
      <c r="AL537" s="89" t="s">
        <v>1596</v>
      </c>
      <c r="AM537" s="1336" t="s">
        <v>1596</v>
      </c>
      <c r="AN537" s="327">
        <f t="shared" si="131"/>
        <v>13579.76742546722</v>
      </c>
      <c r="AO537" s="327">
        <f t="shared" si="134"/>
        <v>7223.5987516527157</v>
      </c>
      <c r="AP537" s="327">
        <f t="shared" si="134"/>
        <v>299.11381994421197</v>
      </c>
      <c r="AQ537" s="327">
        <f t="shared" si="134"/>
        <v>3006.0938904393292</v>
      </c>
      <c r="AR537" s="327">
        <f t="shared" si="134"/>
        <v>0</v>
      </c>
      <c r="AS537" s="327">
        <f t="shared" si="134"/>
        <v>2168.5751945955367</v>
      </c>
      <c r="AT537" s="327">
        <f t="shared" si="134"/>
        <v>29.911381994421191</v>
      </c>
      <c r="AU537" s="327">
        <f t="shared" si="134"/>
        <v>44.86707299163178</v>
      </c>
      <c r="AV537" s="327">
        <f t="shared" si="134"/>
        <v>29.911381994421191</v>
      </c>
      <c r="AW537" s="327">
        <f t="shared" si="134"/>
        <v>59.822763988842382</v>
      </c>
      <c r="AX537" s="327">
        <f t="shared" si="134"/>
        <v>179.46829196652712</v>
      </c>
      <c r="AY537" s="327">
        <f t="shared" si="134"/>
        <v>44.86707299163178</v>
      </c>
      <c r="AZ537" s="327">
        <f t="shared" si="134"/>
        <v>44.86707299163178</v>
      </c>
      <c r="BA537" s="327">
        <f t="shared" si="134"/>
        <v>29.911381994421191</v>
      </c>
      <c r="BB537" s="327">
        <f t="shared" si="134"/>
        <v>14.955690997210596</v>
      </c>
      <c r="BC537" s="327">
        <f t="shared" si="132"/>
        <v>209.37967396094837</v>
      </c>
      <c r="BD537" s="327">
        <f t="shared" si="132"/>
        <v>74.778454986052992</v>
      </c>
      <c r="BE537" s="327">
        <f t="shared" si="132"/>
        <v>74.778454986052992</v>
      </c>
      <c r="BF537" s="327">
        <f t="shared" si="132"/>
        <v>44.86707299163178</v>
      </c>
    </row>
    <row r="538" spans="2:58" ht="14.25">
      <c r="B538" s="6" t="s">
        <v>274</v>
      </c>
      <c r="C538" s="1852" t="s">
        <v>35</v>
      </c>
      <c r="D538" s="1846" t="s">
        <v>36</v>
      </c>
      <c r="E538" s="1886" t="s">
        <v>25</v>
      </c>
      <c r="F538" s="1573" t="s">
        <v>26</v>
      </c>
      <c r="G538" s="1865">
        <v>17.39</v>
      </c>
      <c r="H538" s="1875">
        <v>87474.521248915873</v>
      </c>
      <c r="I538" s="1849">
        <v>87474.521248915873</v>
      </c>
      <c r="J538" s="1850">
        <v>87474.521248915873</v>
      </c>
      <c r="K538" s="1951">
        <v>9.08</v>
      </c>
      <c r="R538" s="327">
        <f t="shared" si="129"/>
        <v>794268.65294015617</v>
      </c>
      <c r="S538" s="327">
        <f t="shared" si="133"/>
        <v>422501.93763226358</v>
      </c>
      <c r="T538" s="327">
        <f t="shared" si="133"/>
        <v>17494.90424978318</v>
      </c>
      <c r="U538" s="327">
        <f t="shared" si="133"/>
        <v>175823.7877103209</v>
      </c>
      <c r="V538" s="327">
        <f t="shared" si="133"/>
        <v>0</v>
      </c>
      <c r="W538" s="327">
        <f t="shared" si="133"/>
        <v>126838.05581092804</v>
      </c>
      <c r="X538" s="327">
        <f t="shared" si="133"/>
        <v>1749.4904249783178</v>
      </c>
      <c r="Y538" s="327">
        <f t="shared" si="133"/>
        <v>2624.235637467476</v>
      </c>
      <c r="Z538" s="327">
        <f t="shared" si="133"/>
        <v>1749.4904249783178</v>
      </c>
      <c r="AA538" s="327">
        <f t="shared" si="133"/>
        <v>3498.9808499566357</v>
      </c>
      <c r="AB538" s="327">
        <f t="shared" si="133"/>
        <v>10496.942549869904</v>
      </c>
      <c r="AC538" s="327">
        <f t="shared" si="133"/>
        <v>2624.235637467476</v>
      </c>
      <c r="AD538" s="327">
        <f t="shared" si="133"/>
        <v>2624.235637467476</v>
      </c>
      <c r="AE538" s="327">
        <f t="shared" si="133"/>
        <v>1749.4904249783178</v>
      </c>
      <c r="AF538" s="327">
        <f t="shared" si="133"/>
        <v>874.74521248915892</v>
      </c>
      <c r="AG538" s="327">
        <f t="shared" si="130"/>
        <v>12246.432974848225</v>
      </c>
      <c r="AH538" s="327">
        <f t="shared" si="130"/>
        <v>4373.7260624457949</v>
      </c>
      <c r="AI538" s="327">
        <f t="shared" si="130"/>
        <v>4373.7260624457949</v>
      </c>
      <c r="AJ538" s="327">
        <f t="shared" si="130"/>
        <v>2624.235637467476</v>
      </c>
      <c r="AK538" s="1336" t="s">
        <v>1596</v>
      </c>
      <c r="AL538" s="89" t="s">
        <v>1596</v>
      </c>
      <c r="AM538" s="1336" t="s">
        <v>1596</v>
      </c>
      <c r="AN538" s="327">
        <f t="shared" si="131"/>
        <v>794268.65294015617</v>
      </c>
      <c r="AO538" s="327">
        <f t="shared" si="134"/>
        <v>422501.93763226358</v>
      </c>
      <c r="AP538" s="327">
        <f t="shared" si="134"/>
        <v>17494.90424978318</v>
      </c>
      <c r="AQ538" s="327">
        <f t="shared" si="134"/>
        <v>175823.7877103209</v>
      </c>
      <c r="AR538" s="327">
        <f t="shared" si="134"/>
        <v>0</v>
      </c>
      <c r="AS538" s="327">
        <f t="shared" si="134"/>
        <v>126838.05581092804</v>
      </c>
      <c r="AT538" s="327">
        <f t="shared" si="134"/>
        <v>1749.4904249783178</v>
      </c>
      <c r="AU538" s="327">
        <f t="shared" si="134"/>
        <v>2624.235637467476</v>
      </c>
      <c r="AV538" s="327">
        <f t="shared" si="134"/>
        <v>1749.4904249783178</v>
      </c>
      <c r="AW538" s="327">
        <f t="shared" si="134"/>
        <v>3498.9808499566357</v>
      </c>
      <c r="AX538" s="327">
        <f t="shared" si="134"/>
        <v>10496.942549869904</v>
      </c>
      <c r="AY538" s="327">
        <f t="shared" si="134"/>
        <v>2624.235637467476</v>
      </c>
      <c r="AZ538" s="327">
        <f t="shared" si="134"/>
        <v>2624.235637467476</v>
      </c>
      <c r="BA538" s="327">
        <f t="shared" si="134"/>
        <v>1749.4904249783178</v>
      </c>
      <c r="BB538" s="327">
        <f t="shared" si="134"/>
        <v>874.74521248915892</v>
      </c>
      <c r="BC538" s="327">
        <f t="shared" si="132"/>
        <v>12246.432974848225</v>
      </c>
      <c r="BD538" s="327">
        <f t="shared" si="132"/>
        <v>4373.7260624457949</v>
      </c>
      <c r="BE538" s="327">
        <f t="shared" si="132"/>
        <v>4373.7260624457949</v>
      </c>
      <c r="BF538" s="327">
        <f t="shared" si="132"/>
        <v>2624.235637467476</v>
      </c>
    </row>
    <row r="539" spans="2:58" ht="14.25">
      <c r="B539" s="6" t="s">
        <v>274</v>
      </c>
      <c r="C539" s="1852" t="s">
        <v>35</v>
      </c>
      <c r="D539" s="1846" t="s">
        <v>23</v>
      </c>
      <c r="E539" s="1886" t="s">
        <v>25</v>
      </c>
      <c r="F539" s="1573" t="s">
        <v>26</v>
      </c>
      <c r="G539" s="1865">
        <v>17.39</v>
      </c>
      <c r="H539" s="1875">
        <v>28261.990383034157</v>
      </c>
      <c r="I539" s="1849">
        <v>28261.990383034157</v>
      </c>
      <c r="J539" s="1850">
        <v>28261.990383034157</v>
      </c>
      <c r="K539" s="1951">
        <v>9.08</v>
      </c>
      <c r="R539" s="327">
        <f t="shared" si="129"/>
        <v>256618.87267795016</v>
      </c>
      <c r="S539" s="327">
        <f t="shared" si="133"/>
        <v>136505.41355005495</v>
      </c>
      <c r="T539" s="327">
        <f t="shared" si="133"/>
        <v>5652.3980766068325</v>
      </c>
      <c r="U539" s="327">
        <f t="shared" si="133"/>
        <v>56806.600669898653</v>
      </c>
      <c r="V539" s="327">
        <f t="shared" si="133"/>
        <v>0</v>
      </c>
      <c r="W539" s="327">
        <f t="shared" si="133"/>
        <v>40979.886055399533</v>
      </c>
      <c r="X539" s="327">
        <f t="shared" si="133"/>
        <v>565.23980766068325</v>
      </c>
      <c r="Y539" s="327">
        <f t="shared" si="133"/>
        <v>847.85971149102465</v>
      </c>
      <c r="Z539" s="327">
        <f t="shared" si="133"/>
        <v>565.23980766068325</v>
      </c>
      <c r="AA539" s="327">
        <f t="shared" si="133"/>
        <v>1130.4796153213665</v>
      </c>
      <c r="AB539" s="327">
        <f t="shared" si="133"/>
        <v>3391.4388459640986</v>
      </c>
      <c r="AC539" s="327">
        <f t="shared" si="133"/>
        <v>847.85971149102465</v>
      </c>
      <c r="AD539" s="327">
        <f t="shared" si="133"/>
        <v>847.85971149102465</v>
      </c>
      <c r="AE539" s="327">
        <f t="shared" si="133"/>
        <v>565.23980766068325</v>
      </c>
      <c r="AF539" s="327">
        <f t="shared" si="133"/>
        <v>282.61990383034163</v>
      </c>
      <c r="AG539" s="327">
        <f t="shared" si="130"/>
        <v>3956.6786536247828</v>
      </c>
      <c r="AH539" s="327">
        <f t="shared" si="130"/>
        <v>1413.0995191517081</v>
      </c>
      <c r="AI539" s="327">
        <f t="shared" si="130"/>
        <v>1413.0995191517081</v>
      </c>
      <c r="AJ539" s="327">
        <f t="shared" si="130"/>
        <v>847.85971149102465</v>
      </c>
      <c r="AK539" s="1336" t="s">
        <v>1596</v>
      </c>
      <c r="AL539" s="89" t="s">
        <v>1596</v>
      </c>
      <c r="AM539" s="1336" t="s">
        <v>1596</v>
      </c>
      <c r="AN539" s="327">
        <f t="shared" si="131"/>
        <v>256618.87267795016</v>
      </c>
      <c r="AO539" s="327">
        <f t="shared" si="134"/>
        <v>136505.41355005495</v>
      </c>
      <c r="AP539" s="327">
        <f t="shared" si="134"/>
        <v>5652.3980766068325</v>
      </c>
      <c r="AQ539" s="327">
        <f t="shared" si="134"/>
        <v>56806.600669898653</v>
      </c>
      <c r="AR539" s="327">
        <f t="shared" si="134"/>
        <v>0</v>
      </c>
      <c r="AS539" s="327">
        <f t="shared" si="134"/>
        <v>40979.886055399533</v>
      </c>
      <c r="AT539" s="327">
        <f t="shared" si="134"/>
        <v>565.23980766068325</v>
      </c>
      <c r="AU539" s="327">
        <f t="shared" si="134"/>
        <v>847.85971149102465</v>
      </c>
      <c r="AV539" s="327">
        <f t="shared" si="134"/>
        <v>565.23980766068325</v>
      </c>
      <c r="AW539" s="327">
        <f t="shared" si="134"/>
        <v>1130.4796153213665</v>
      </c>
      <c r="AX539" s="327">
        <f t="shared" si="134"/>
        <v>3391.4388459640986</v>
      </c>
      <c r="AY539" s="327">
        <f t="shared" si="134"/>
        <v>847.85971149102465</v>
      </c>
      <c r="AZ539" s="327">
        <f t="shared" si="134"/>
        <v>847.85971149102465</v>
      </c>
      <c r="BA539" s="327">
        <f t="shared" si="134"/>
        <v>565.23980766068325</v>
      </c>
      <c r="BB539" s="327">
        <f t="shared" si="134"/>
        <v>282.61990383034163</v>
      </c>
      <c r="BC539" s="327">
        <f t="shared" si="132"/>
        <v>3956.6786536247828</v>
      </c>
      <c r="BD539" s="327">
        <f t="shared" si="132"/>
        <v>1413.0995191517081</v>
      </c>
      <c r="BE539" s="327">
        <f t="shared" si="132"/>
        <v>1413.0995191517081</v>
      </c>
      <c r="BF539" s="327">
        <f t="shared" si="132"/>
        <v>847.85971149102465</v>
      </c>
    </row>
    <row r="540" spans="2:58" ht="14.25">
      <c r="B540" s="6" t="s">
        <v>274</v>
      </c>
      <c r="C540" s="1852" t="s">
        <v>35</v>
      </c>
      <c r="D540" s="1846" t="s">
        <v>37</v>
      </c>
      <c r="E540" s="1845" t="s">
        <v>25</v>
      </c>
      <c r="F540" s="1573" t="s">
        <v>26</v>
      </c>
      <c r="G540" s="1865">
        <v>17.649999999999999</v>
      </c>
      <c r="H540" s="1945">
        <v>3715.6911360809559</v>
      </c>
      <c r="I540" s="1849">
        <v>3715.6911360809559</v>
      </c>
      <c r="J540" s="1850">
        <v>3715.6911360809559</v>
      </c>
      <c r="K540" s="1860">
        <v>9.08</v>
      </c>
      <c r="R540" s="327">
        <f t="shared" si="129"/>
        <v>33738.475515615079</v>
      </c>
      <c r="S540" s="327">
        <f t="shared" si="133"/>
        <v>17946.788187271013</v>
      </c>
      <c r="T540" s="327">
        <f t="shared" si="133"/>
        <v>743.13822721619135</v>
      </c>
      <c r="U540" s="327">
        <f t="shared" si="133"/>
        <v>7468.5391835227201</v>
      </c>
      <c r="V540" s="327">
        <f t="shared" si="133"/>
        <v>0</v>
      </c>
      <c r="W540" s="327">
        <f t="shared" si="133"/>
        <v>5387.7521473173865</v>
      </c>
      <c r="X540" s="327">
        <f t="shared" si="133"/>
        <v>74.313822721619118</v>
      </c>
      <c r="Y540" s="327">
        <f t="shared" si="133"/>
        <v>111.47073408242866</v>
      </c>
      <c r="Z540" s="327">
        <f t="shared" si="133"/>
        <v>74.313822721619118</v>
      </c>
      <c r="AA540" s="327">
        <f t="shared" si="133"/>
        <v>148.62764544323824</v>
      </c>
      <c r="AB540" s="327">
        <f t="shared" si="133"/>
        <v>445.88293632971465</v>
      </c>
      <c r="AC540" s="327">
        <f t="shared" si="133"/>
        <v>111.47073408242866</v>
      </c>
      <c r="AD540" s="327">
        <f t="shared" si="133"/>
        <v>111.47073408242866</v>
      </c>
      <c r="AE540" s="327">
        <f t="shared" si="133"/>
        <v>74.313822721619118</v>
      </c>
      <c r="AF540" s="327">
        <f t="shared" si="133"/>
        <v>37.156911360809559</v>
      </c>
      <c r="AG540" s="327">
        <f t="shared" si="130"/>
        <v>520.19675905133386</v>
      </c>
      <c r="AH540" s="327">
        <f t="shared" si="130"/>
        <v>185.78455680404784</v>
      </c>
      <c r="AI540" s="327">
        <f t="shared" si="130"/>
        <v>185.78455680404784</v>
      </c>
      <c r="AJ540" s="327">
        <f t="shared" si="130"/>
        <v>111.47073408242866</v>
      </c>
      <c r="AK540" s="1336" t="s">
        <v>1596</v>
      </c>
      <c r="AL540" s="89" t="s">
        <v>1596</v>
      </c>
      <c r="AM540" s="1336" t="s">
        <v>1596</v>
      </c>
      <c r="AN540" s="327">
        <f t="shared" si="131"/>
        <v>33738.475515615079</v>
      </c>
      <c r="AO540" s="327">
        <f t="shared" si="134"/>
        <v>17946.788187271013</v>
      </c>
      <c r="AP540" s="327">
        <f t="shared" si="134"/>
        <v>743.13822721619135</v>
      </c>
      <c r="AQ540" s="327">
        <f t="shared" si="134"/>
        <v>7468.5391835227201</v>
      </c>
      <c r="AR540" s="327">
        <f t="shared" si="134"/>
        <v>0</v>
      </c>
      <c r="AS540" s="327">
        <f t="shared" si="134"/>
        <v>5387.7521473173865</v>
      </c>
      <c r="AT540" s="327">
        <f t="shared" si="134"/>
        <v>74.313822721619118</v>
      </c>
      <c r="AU540" s="327">
        <f t="shared" si="134"/>
        <v>111.47073408242866</v>
      </c>
      <c r="AV540" s="327">
        <f t="shared" si="134"/>
        <v>74.313822721619118</v>
      </c>
      <c r="AW540" s="327">
        <f t="shared" si="134"/>
        <v>148.62764544323824</v>
      </c>
      <c r="AX540" s="327">
        <f t="shared" si="134"/>
        <v>445.88293632971465</v>
      </c>
      <c r="AY540" s="327">
        <f t="shared" si="134"/>
        <v>111.47073408242866</v>
      </c>
      <c r="AZ540" s="327">
        <f t="shared" si="134"/>
        <v>111.47073408242866</v>
      </c>
      <c r="BA540" s="327">
        <f t="shared" si="134"/>
        <v>74.313822721619118</v>
      </c>
      <c r="BB540" s="327">
        <f t="shared" si="134"/>
        <v>37.156911360809559</v>
      </c>
      <c r="BC540" s="327">
        <f t="shared" si="132"/>
        <v>520.19675905133386</v>
      </c>
      <c r="BD540" s="327">
        <f t="shared" si="132"/>
        <v>185.78455680404784</v>
      </c>
      <c r="BE540" s="327">
        <f t="shared" si="132"/>
        <v>185.78455680404784</v>
      </c>
      <c r="BF540" s="327">
        <f t="shared" si="132"/>
        <v>111.47073408242866</v>
      </c>
    </row>
    <row r="541" spans="2:58" ht="14.25">
      <c r="B541" s="6" t="s">
        <v>274</v>
      </c>
      <c r="C541" s="1852" t="s">
        <v>35</v>
      </c>
      <c r="D541" s="1846" t="s">
        <v>38</v>
      </c>
      <c r="E541" s="1845" t="s">
        <v>25</v>
      </c>
      <c r="F541" s="1573" t="s">
        <v>26</v>
      </c>
      <c r="G541" s="1865">
        <v>17.39</v>
      </c>
      <c r="H541" s="1945">
        <v>21736.836611576615</v>
      </c>
      <c r="I541" s="1849">
        <v>21736.836611576615</v>
      </c>
      <c r="J541" s="1850">
        <v>21736.836611576615</v>
      </c>
      <c r="K541" s="1860">
        <v>9.08</v>
      </c>
      <c r="R541" s="327">
        <f t="shared" si="129"/>
        <v>197370.47643311566</v>
      </c>
      <c r="S541" s="327">
        <f t="shared" si="133"/>
        <v>104988.92083391502</v>
      </c>
      <c r="T541" s="327">
        <f t="shared" si="133"/>
        <v>4347.3673223153237</v>
      </c>
      <c r="U541" s="327">
        <f t="shared" si="133"/>
        <v>43691.041589268993</v>
      </c>
      <c r="V541" s="327">
        <f t="shared" si="133"/>
        <v>0</v>
      </c>
      <c r="W541" s="327">
        <f t="shared" si="133"/>
        <v>31518.413086786095</v>
      </c>
      <c r="X541" s="327">
        <f t="shared" si="133"/>
        <v>434.73673223153236</v>
      </c>
      <c r="Y541" s="327">
        <f t="shared" si="133"/>
        <v>652.10509834729839</v>
      </c>
      <c r="Z541" s="327">
        <f t="shared" si="133"/>
        <v>434.73673223153236</v>
      </c>
      <c r="AA541" s="327">
        <f t="shared" si="133"/>
        <v>869.47346446306472</v>
      </c>
      <c r="AB541" s="327">
        <f t="shared" si="133"/>
        <v>2608.4203933891936</v>
      </c>
      <c r="AC541" s="327">
        <f t="shared" si="133"/>
        <v>652.10509834729839</v>
      </c>
      <c r="AD541" s="327">
        <f t="shared" si="133"/>
        <v>652.10509834729839</v>
      </c>
      <c r="AE541" s="327">
        <f t="shared" si="133"/>
        <v>434.73673223153236</v>
      </c>
      <c r="AF541" s="327">
        <f t="shared" si="133"/>
        <v>217.36836611576618</v>
      </c>
      <c r="AG541" s="327">
        <f t="shared" si="130"/>
        <v>3043.1571256207262</v>
      </c>
      <c r="AH541" s="327">
        <f t="shared" si="130"/>
        <v>1086.8418305788309</v>
      </c>
      <c r="AI541" s="327">
        <f t="shared" si="130"/>
        <v>1086.8418305788309</v>
      </c>
      <c r="AJ541" s="327">
        <f t="shared" si="130"/>
        <v>652.10509834729839</v>
      </c>
      <c r="AK541" s="1336" t="s">
        <v>1596</v>
      </c>
      <c r="AL541" s="89" t="s">
        <v>1596</v>
      </c>
      <c r="AM541" s="1336" t="s">
        <v>1596</v>
      </c>
      <c r="AN541" s="327">
        <f t="shared" si="131"/>
        <v>197370.47643311566</v>
      </c>
      <c r="AO541" s="327">
        <f t="shared" si="134"/>
        <v>104988.92083391502</v>
      </c>
      <c r="AP541" s="327">
        <f t="shared" si="134"/>
        <v>4347.3673223153237</v>
      </c>
      <c r="AQ541" s="327">
        <f t="shared" si="134"/>
        <v>43691.041589268993</v>
      </c>
      <c r="AR541" s="327">
        <f t="shared" si="134"/>
        <v>0</v>
      </c>
      <c r="AS541" s="327">
        <f t="shared" si="134"/>
        <v>31518.413086786095</v>
      </c>
      <c r="AT541" s="327">
        <f t="shared" si="134"/>
        <v>434.73673223153236</v>
      </c>
      <c r="AU541" s="327">
        <f t="shared" si="134"/>
        <v>652.10509834729839</v>
      </c>
      <c r="AV541" s="327">
        <f t="shared" si="134"/>
        <v>434.73673223153236</v>
      </c>
      <c r="AW541" s="327">
        <f t="shared" si="134"/>
        <v>869.47346446306472</v>
      </c>
      <c r="AX541" s="327">
        <f t="shared" si="134"/>
        <v>2608.4203933891936</v>
      </c>
      <c r="AY541" s="327">
        <f t="shared" si="134"/>
        <v>652.10509834729839</v>
      </c>
      <c r="AZ541" s="327">
        <f t="shared" si="134"/>
        <v>652.10509834729839</v>
      </c>
      <c r="BA541" s="327">
        <f t="shared" si="134"/>
        <v>434.73673223153236</v>
      </c>
      <c r="BB541" s="327">
        <f t="shared" si="134"/>
        <v>217.36836611576618</v>
      </c>
      <c r="BC541" s="327">
        <f t="shared" si="132"/>
        <v>3043.1571256207262</v>
      </c>
      <c r="BD541" s="327">
        <f t="shared" si="132"/>
        <v>1086.8418305788309</v>
      </c>
      <c r="BE541" s="327">
        <f t="shared" si="132"/>
        <v>1086.8418305788309</v>
      </c>
      <c r="BF541" s="327">
        <f t="shared" si="132"/>
        <v>652.10509834729839</v>
      </c>
    </row>
    <row r="542" spans="2:58" ht="14.25">
      <c r="B542" s="6" t="s">
        <v>274</v>
      </c>
      <c r="C542" s="1852" t="s">
        <v>287</v>
      </c>
      <c r="D542" s="1846" t="s">
        <v>23</v>
      </c>
      <c r="E542" s="1845" t="s">
        <v>15</v>
      </c>
      <c r="F542" s="1573" t="s">
        <v>16</v>
      </c>
      <c r="G542" s="1865">
        <v>17.39</v>
      </c>
      <c r="H542" s="1945">
        <v>5240</v>
      </c>
      <c r="I542" s="1849">
        <v>5240</v>
      </c>
      <c r="J542" s="1850">
        <v>5240</v>
      </c>
      <c r="K542" s="1860">
        <v>12.2</v>
      </c>
      <c r="R542" s="327">
        <f t="shared" si="129"/>
        <v>63927.999999999993</v>
      </c>
      <c r="S542" s="327">
        <f t="shared" si="133"/>
        <v>25309.200000000015</v>
      </c>
      <c r="T542" s="327">
        <f t="shared" si="133"/>
        <v>1048.0000000000002</v>
      </c>
      <c r="U542" s="327">
        <f t="shared" si="133"/>
        <v>10532.4</v>
      </c>
      <c r="V542" s="327">
        <f t="shared" si="133"/>
        <v>0</v>
      </c>
      <c r="W542" s="327">
        <f t="shared" si="133"/>
        <v>23946.800000000003</v>
      </c>
      <c r="X542" s="327">
        <f t="shared" si="133"/>
        <v>104.80000000000001</v>
      </c>
      <c r="Y542" s="327">
        <f t="shared" si="133"/>
        <v>157.19999999999999</v>
      </c>
      <c r="Z542" s="327">
        <f t="shared" si="133"/>
        <v>104.80000000000001</v>
      </c>
      <c r="AA542" s="327">
        <f t="shared" si="133"/>
        <v>209.60000000000002</v>
      </c>
      <c r="AB542" s="327">
        <f t="shared" si="133"/>
        <v>628.79999999999995</v>
      </c>
      <c r="AC542" s="327">
        <f t="shared" si="133"/>
        <v>157.19999999999999</v>
      </c>
      <c r="AD542" s="327">
        <f t="shared" si="133"/>
        <v>157.19999999999999</v>
      </c>
      <c r="AE542" s="327">
        <f t="shared" si="133"/>
        <v>104.80000000000001</v>
      </c>
      <c r="AF542" s="327">
        <f t="shared" si="133"/>
        <v>52.400000000000006</v>
      </c>
      <c r="AG542" s="327">
        <f t="shared" si="130"/>
        <v>733.6</v>
      </c>
      <c r="AH542" s="327">
        <f t="shared" si="130"/>
        <v>262.00000000000006</v>
      </c>
      <c r="AI542" s="327">
        <f t="shared" si="130"/>
        <v>262.00000000000006</v>
      </c>
      <c r="AJ542" s="327">
        <f t="shared" si="130"/>
        <v>157.19999999999999</v>
      </c>
      <c r="AK542" s="1336" t="s">
        <v>1596</v>
      </c>
      <c r="AL542" s="89" t="s">
        <v>1596</v>
      </c>
      <c r="AM542" s="1336" t="s">
        <v>1596</v>
      </c>
      <c r="AN542" s="327">
        <f t="shared" si="131"/>
        <v>63927.999999999993</v>
      </c>
      <c r="AO542" s="327">
        <f t="shared" si="134"/>
        <v>25309.200000000015</v>
      </c>
      <c r="AP542" s="327">
        <f t="shared" si="134"/>
        <v>1048.0000000000002</v>
      </c>
      <c r="AQ542" s="327">
        <f t="shared" si="134"/>
        <v>10532.4</v>
      </c>
      <c r="AR542" s="327">
        <f t="shared" si="134"/>
        <v>0</v>
      </c>
      <c r="AS542" s="327">
        <f t="shared" si="134"/>
        <v>23946.800000000003</v>
      </c>
      <c r="AT542" s="327">
        <f t="shared" si="134"/>
        <v>104.80000000000001</v>
      </c>
      <c r="AU542" s="327">
        <f t="shared" si="134"/>
        <v>157.19999999999999</v>
      </c>
      <c r="AV542" s="327">
        <f t="shared" si="134"/>
        <v>104.80000000000001</v>
      </c>
      <c r="AW542" s="327">
        <f t="shared" si="134"/>
        <v>209.60000000000002</v>
      </c>
      <c r="AX542" s="327">
        <f t="shared" si="134"/>
        <v>628.79999999999995</v>
      </c>
      <c r="AY542" s="327">
        <f t="shared" si="134"/>
        <v>157.19999999999999</v>
      </c>
      <c r="AZ542" s="327">
        <f t="shared" si="134"/>
        <v>157.19999999999999</v>
      </c>
      <c r="BA542" s="327">
        <f t="shared" si="134"/>
        <v>104.80000000000001</v>
      </c>
      <c r="BB542" s="327">
        <f t="shared" si="134"/>
        <v>52.400000000000006</v>
      </c>
      <c r="BC542" s="327">
        <f t="shared" si="132"/>
        <v>733.6</v>
      </c>
      <c r="BD542" s="327">
        <f t="shared" si="132"/>
        <v>262.00000000000006</v>
      </c>
      <c r="BE542" s="327">
        <f t="shared" si="132"/>
        <v>262.00000000000006</v>
      </c>
      <c r="BF542" s="327">
        <f t="shared" si="132"/>
        <v>157.19999999999999</v>
      </c>
    </row>
    <row r="543" spans="2:58" ht="14.25">
      <c r="B543" s="6" t="s">
        <v>274</v>
      </c>
      <c r="C543" s="1852" t="s">
        <v>288</v>
      </c>
      <c r="D543" s="1846" t="s">
        <v>289</v>
      </c>
      <c r="E543" s="1845" t="s">
        <v>19</v>
      </c>
      <c r="F543" s="1573" t="s">
        <v>16</v>
      </c>
      <c r="G543" s="1865">
        <v>17.39</v>
      </c>
      <c r="H543" s="1945">
        <v>16961.786232726747</v>
      </c>
      <c r="I543" s="1945">
        <v>16961.786232726747</v>
      </c>
      <c r="J543" s="1945">
        <v>16961.786232726747</v>
      </c>
      <c r="K543" s="1894">
        <v>17.59</v>
      </c>
      <c r="R543" s="327">
        <f t="shared" si="129"/>
        <v>298357.81983366347</v>
      </c>
      <c r="S543" s="327">
        <f t="shared" si="133"/>
        <v>81925.427504070234</v>
      </c>
      <c r="T543" s="327">
        <f t="shared" si="133"/>
        <v>3392.3572465453499</v>
      </c>
      <c r="U543" s="327">
        <f t="shared" si="133"/>
        <v>34093.190327780758</v>
      </c>
      <c r="V543" s="327">
        <f t="shared" si="133"/>
        <v>0</v>
      </c>
      <c r="W543" s="327">
        <f t="shared" si="133"/>
        <v>168939.39087795839</v>
      </c>
      <c r="X543" s="327">
        <f t="shared" si="133"/>
        <v>339.23572465453498</v>
      </c>
      <c r="Y543" s="327">
        <f t="shared" si="133"/>
        <v>508.85358698180238</v>
      </c>
      <c r="Z543" s="327">
        <f t="shared" si="133"/>
        <v>339.23572465453498</v>
      </c>
      <c r="AA543" s="327">
        <f t="shared" si="133"/>
        <v>678.47144930906995</v>
      </c>
      <c r="AB543" s="327">
        <f t="shared" si="133"/>
        <v>2035.4143479272095</v>
      </c>
      <c r="AC543" s="327">
        <f t="shared" si="133"/>
        <v>508.85358698180238</v>
      </c>
      <c r="AD543" s="327">
        <f t="shared" si="133"/>
        <v>508.85358698180238</v>
      </c>
      <c r="AE543" s="327">
        <f t="shared" si="133"/>
        <v>339.23572465453498</v>
      </c>
      <c r="AF543" s="327">
        <f t="shared" si="133"/>
        <v>169.61786232726749</v>
      </c>
      <c r="AG543" s="327">
        <f t="shared" si="130"/>
        <v>2374.6500725817446</v>
      </c>
      <c r="AH543" s="327">
        <f t="shared" si="130"/>
        <v>848.08931163633747</v>
      </c>
      <c r="AI543" s="327">
        <f t="shared" si="130"/>
        <v>848.08931163633747</v>
      </c>
      <c r="AJ543" s="327">
        <f t="shared" si="130"/>
        <v>508.85358698180238</v>
      </c>
      <c r="AK543" s="1336" t="s">
        <v>1596</v>
      </c>
      <c r="AL543" s="89" t="s">
        <v>1596</v>
      </c>
      <c r="AM543" s="1336" t="s">
        <v>1596</v>
      </c>
      <c r="AN543" s="327">
        <f t="shared" si="131"/>
        <v>298357.81983366347</v>
      </c>
      <c r="AO543" s="327">
        <f t="shared" si="134"/>
        <v>81925.427504070234</v>
      </c>
      <c r="AP543" s="327">
        <f t="shared" si="134"/>
        <v>3392.3572465453499</v>
      </c>
      <c r="AQ543" s="327">
        <f t="shared" si="134"/>
        <v>34093.190327780758</v>
      </c>
      <c r="AR543" s="327">
        <f t="shared" si="134"/>
        <v>0</v>
      </c>
      <c r="AS543" s="327">
        <f t="shared" si="134"/>
        <v>168939.39087795839</v>
      </c>
      <c r="AT543" s="327">
        <f t="shared" si="134"/>
        <v>339.23572465453498</v>
      </c>
      <c r="AU543" s="327">
        <f t="shared" si="134"/>
        <v>508.85358698180238</v>
      </c>
      <c r="AV543" s="327">
        <f t="shared" si="134"/>
        <v>339.23572465453498</v>
      </c>
      <c r="AW543" s="327">
        <f t="shared" si="134"/>
        <v>678.47144930906995</v>
      </c>
      <c r="AX543" s="327">
        <f t="shared" si="134"/>
        <v>2035.4143479272095</v>
      </c>
      <c r="AY543" s="327">
        <f t="shared" si="134"/>
        <v>508.85358698180238</v>
      </c>
      <c r="AZ543" s="327">
        <f t="shared" si="134"/>
        <v>508.85358698180238</v>
      </c>
      <c r="BA543" s="327">
        <f t="shared" si="134"/>
        <v>339.23572465453498</v>
      </c>
      <c r="BB543" s="327">
        <f t="shared" si="134"/>
        <v>169.61786232726749</v>
      </c>
      <c r="BC543" s="327">
        <f t="shared" si="132"/>
        <v>2374.6500725817446</v>
      </c>
      <c r="BD543" s="327">
        <f t="shared" si="132"/>
        <v>848.08931163633747</v>
      </c>
      <c r="BE543" s="327">
        <f t="shared" si="132"/>
        <v>848.08931163633747</v>
      </c>
      <c r="BF543" s="327">
        <f t="shared" si="132"/>
        <v>508.85358698180238</v>
      </c>
    </row>
    <row r="544" spans="2:58" ht="14.25">
      <c r="B544" s="6" t="s">
        <v>274</v>
      </c>
      <c r="C544" s="1852" t="s">
        <v>290</v>
      </c>
      <c r="D544" s="1846" t="s">
        <v>202</v>
      </c>
      <c r="E544" s="1845" t="s">
        <v>19</v>
      </c>
      <c r="F544" s="1573" t="s">
        <v>16</v>
      </c>
      <c r="G544" s="1865">
        <v>17.39</v>
      </c>
      <c r="H544" s="1945">
        <v>16199.894210334345</v>
      </c>
      <c r="I544" s="1945">
        <v>16199.894210334345</v>
      </c>
      <c r="J544" s="1945">
        <v>16199.894210334345</v>
      </c>
      <c r="K544" s="1894">
        <v>17.59</v>
      </c>
      <c r="R544" s="327">
        <f t="shared" si="129"/>
        <v>284956.1391597811</v>
      </c>
      <c r="S544" s="327">
        <f t="shared" si="133"/>
        <v>78245.489035914929</v>
      </c>
      <c r="T544" s="327">
        <f t="shared" si="133"/>
        <v>3239.9788420668692</v>
      </c>
      <c r="U544" s="327">
        <f t="shared" si="133"/>
        <v>32561.787362772029</v>
      </c>
      <c r="V544" s="327">
        <f t="shared" si="133"/>
        <v>0</v>
      </c>
      <c r="W544" s="327">
        <f t="shared" si="133"/>
        <v>161350.94633493005</v>
      </c>
      <c r="X544" s="327">
        <f t="shared" si="133"/>
        <v>323.99788420668693</v>
      </c>
      <c r="Y544" s="327">
        <f t="shared" si="133"/>
        <v>485.99682631003026</v>
      </c>
      <c r="Z544" s="327">
        <f t="shared" si="133"/>
        <v>323.99788420668693</v>
      </c>
      <c r="AA544" s="327">
        <f t="shared" si="133"/>
        <v>647.99576841337387</v>
      </c>
      <c r="AB544" s="327">
        <f t="shared" si="133"/>
        <v>1943.987305240121</v>
      </c>
      <c r="AC544" s="327">
        <f t="shared" si="133"/>
        <v>485.99682631003026</v>
      </c>
      <c r="AD544" s="327">
        <f t="shared" si="133"/>
        <v>485.99682631003026</v>
      </c>
      <c r="AE544" s="327">
        <f t="shared" si="133"/>
        <v>323.99788420668693</v>
      </c>
      <c r="AF544" s="327">
        <f t="shared" si="133"/>
        <v>161.99894210334347</v>
      </c>
      <c r="AG544" s="327">
        <f t="shared" si="130"/>
        <v>2267.9851894468084</v>
      </c>
      <c r="AH544" s="327">
        <f t="shared" si="130"/>
        <v>809.9947105167173</v>
      </c>
      <c r="AI544" s="327">
        <f t="shared" si="130"/>
        <v>809.9947105167173</v>
      </c>
      <c r="AJ544" s="327">
        <f t="shared" si="130"/>
        <v>485.99682631003026</v>
      </c>
      <c r="AK544" s="1336" t="s">
        <v>1596</v>
      </c>
      <c r="AL544" s="89" t="s">
        <v>1596</v>
      </c>
      <c r="AM544" s="1336" t="s">
        <v>1596</v>
      </c>
      <c r="AN544" s="327">
        <f t="shared" si="131"/>
        <v>284956.1391597811</v>
      </c>
      <c r="AO544" s="327">
        <f t="shared" si="134"/>
        <v>78245.489035914929</v>
      </c>
      <c r="AP544" s="327">
        <f t="shared" si="134"/>
        <v>3239.9788420668692</v>
      </c>
      <c r="AQ544" s="327">
        <f t="shared" si="134"/>
        <v>32561.787362772029</v>
      </c>
      <c r="AR544" s="327">
        <f t="shared" si="134"/>
        <v>0</v>
      </c>
      <c r="AS544" s="327">
        <f t="shared" si="134"/>
        <v>161350.94633493005</v>
      </c>
      <c r="AT544" s="327">
        <f t="shared" si="134"/>
        <v>323.99788420668693</v>
      </c>
      <c r="AU544" s="327">
        <f t="shared" si="134"/>
        <v>485.99682631003026</v>
      </c>
      <c r="AV544" s="327">
        <f t="shared" si="134"/>
        <v>323.99788420668693</v>
      </c>
      <c r="AW544" s="327">
        <f t="shared" si="134"/>
        <v>647.99576841337387</v>
      </c>
      <c r="AX544" s="327">
        <f t="shared" si="134"/>
        <v>1943.987305240121</v>
      </c>
      <c r="AY544" s="327">
        <f t="shared" si="134"/>
        <v>485.99682631003026</v>
      </c>
      <c r="AZ544" s="327">
        <f t="shared" si="134"/>
        <v>485.99682631003026</v>
      </c>
      <c r="BA544" s="327">
        <f t="shared" si="134"/>
        <v>323.99788420668693</v>
      </c>
      <c r="BB544" s="327">
        <f t="shared" si="134"/>
        <v>161.99894210334347</v>
      </c>
      <c r="BC544" s="327">
        <f t="shared" si="132"/>
        <v>2267.9851894468084</v>
      </c>
      <c r="BD544" s="327">
        <f t="shared" si="132"/>
        <v>809.9947105167173</v>
      </c>
      <c r="BE544" s="327">
        <f t="shared" si="132"/>
        <v>809.9947105167173</v>
      </c>
      <c r="BF544" s="327">
        <f t="shared" si="132"/>
        <v>485.99682631003026</v>
      </c>
    </row>
    <row r="545" spans="2:58" ht="14.25">
      <c r="B545" s="6" t="s">
        <v>274</v>
      </c>
      <c r="C545" s="1852" t="s">
        <v>290</v>
      </c>
      <c r="D545" s="1846" t="s">
        <v>179</v>
      </c>
      <c r="E545" s="1845" t="s">
        <v>19</v>
      </c>
      <c r="F545" s="1573" t="s">
        <v>16</v>
      </c>
      <c r="G545" s="1865">
        <v>17.850000000000001</v>
      </c>
      <c r="H545" s="1945">
        <v>0</v>
      </c>
      <c r="I545" s="1945">
        <v>0</v>
      </c>
      <c r="J545" s="1945">
        <v>0</v>
      </c>
      <c r="K545" s="1894">
        <v>17.59</v>
      </c>
      <c r="R545" s="327">
        <f t="shared" si="129"/>
        <v>0</v>
      </c>
      <c r="S545" s="327">
        <f t="shared" si="133"/>
        <v>0</v>
      </c>
      <c r="T545" s="327">
        <f t="shared" si="133"/>
        <v>0</v>
      </c>
      <c r="U545" s="327">
        <f t="shared" si="133"/>
        <v>0</v>
      </c>
      <c r="V545" s="327">
        <f t="shared" si="133"/>
        <v>0</v>
      </c>
      <c r="W545" s="327">
        <f t="shared" si="133"/>
        <v>0</v>
      </c>
      <c r="X545" s="327">
        <f t="shared" si="133"/>
        <v>0</v>
      </c>
      <c r="Y545" s="327">
        <f t="shared" si="133"/>
        <v>0</v>
      </c>
      <c r="Z545" s="327">
        <f t="shared" si="133"/>
        <v>0</v>
      </c>
      <c r="AA545" s="327">
        <f t="shared" si="133"/>
        <v>0</v>
      </c>
      <c r="AB545" s="327">
        <f t="shared" si="133"/>
        <v>0</v>
      </c>
      <c r="AC545" s="327">
        <f t="shared" si="133"/>
        <v>0</v>
      </c>
      <c r="AD545" s="327">
        <f t="shared" si="133"/>
        <v>0</v>
      </c>
      <c r="AE545" s="327">
        <f t="shared" si="133"/>
        <v>0</v>
      </c>
      <c r="AF545" s="327">
        <f t="shared" si="133"/>
        <v>0</v>
      </c>
      <c r="AG545" s="327">
        <f t="shared" si="130"/>
        <v>0</v>
      </c>
      <c r="AH545" s="327">
        <f t="shared" si="130"/>
        <v>0</v>
      </c>
      <c r="AI545" s="327">
        <f t="shared" si="130"/>
        <v>0</v>
      </c>
      <c r="AJ545" s="327">
        <f t="shared" si="130"/>
        <v>0</v>
      </c>
      <c r="AK545" s="1336" t="s">
        <v>1596</v>
      </c>
      <c r="AL545" s="89" t="s">
        <v>1596</v>
      </c>
      <c r="AM545" s="1336" t="s">
        <v>1596</v>
      </c>
      <c r="AN545" s="327">
        <f t="shared" si="131"/>
        <v>0</v>
      </c>
      <c r="AO545" s="327">
        <f t="shared" si="134"/>
        <v>0</v>
      </c>
      <c r="AP545" s="327">
        <f t="shared" si="134"/>
        <v>0</v>
      </c>
      <c r="AQ545" s="327">
        <f t="shared" si="134"/>
        <v>0</v>
      </c>
      <c r="AR545" s="327">
        <f t="shared" si="134"/>
        <v>0</v>
      </c>
      <c r="AS545" s="327">
        <f t="shared" si="134"/>
        <v>0</v>
      </c>
      <c r="AT545" s="327">
        <f t="shared" si="134"/>
        <v>0</v>
      </c>
      <c r="AU545" s="327">
        <f t="shared" si="134"/>
        <v>0</v>
      </c>
      <c r="AV545" s="327">
        <f t="shared" si="134"/>
        <v>0</v>
      </c>
      <c r="AW545" s="327">
        <f t="shared" si="134"/>
        <v>0</v>
      </c>
      <c r="AX545" s="327">
        <f t="shared" si="134"/>
        <v>0</v>
      </c>
      <c r="AY545" s="327">
        <f t="shared" si="134"/>
        <v>0</v>
      </c>
      <c r="AZ545" s="327">
        <f t="shared" si="134"/>
        <v>0</v>
      </c>
      <c r="BA545" s="327">
        <f t="shared" si="134"/>
        <v>0</v>
      </c>
      <c r="BB545" s="327">
        <f t="shared" si="134"/>
        <v>0</v>
      </c>
      <c r="BC545" s="327">
        <f t="shared" si="132"/>
        <v>0</v>
      </c>
      <c r="BD545" s="327">
        <f t="shared" si="132"/>
        <v>0</v>
      </c>
      <c r="BE545" s="327">
        <f t="shared" si="132"/>
        <v>0</v>
      </c>
      <c r="BF545" s="327">
        <f t="shared" si="132"/>
        <v>0</v>
      </c>
    </row>
    <row r="546" spans="2:58" ht="14.25">
      <c r="B546" s="6" t="s">
        <v>274</v>
      </c>
      <c r="C546" s="1852" t="s">
        <v>291</v>
      </c>
      <c r="D546" s="1846" t="s">
        <v>23</v>
      </c>
      <c r="E546" s="1845" t="s">
        <v>15</v>
      </c>
      <c r="F546" s="1573" t="s">
        <v>16</v>
      </c>
      <c r="G546" s="1865">
        <v>17.39</v>
      </c>
      <c r="H546" s="1945">
        <v>0</v>
      </c>
      <c r="I546" s="1945">
        <v>0</v>
      </c>
      <c r="J546" s="1945">
        <v>0</v>
      </c>
      <c r="K546" s="1894">
        <v>12.2</v>
      </c>
      <c r="R546" s="327">
        <f t="shared" si="129"/>
        <v>0</v>
      </c>
      <c r="S546" s="327">
        <f t="shared" si="133"/>
        <v>0</v>
      </c>
      <c r="T546" s="327">
        <f t="shared" si="133"/>
        <v>0</v>
      </c>
      <c r="U546" s="327">
        <f t="shared" si="133"/>
        <v>0</v>
      </c>
      <c r="V546" s="327">
        <f t="shared" si="133"/>
        <v>0</v>
      </c>
      <c r="W546" s="327">
        <f t="shared" si="133"/>
        <v>0</v>
      </c>
      <c r="X546" s="327">
        <f t="shared" si="133"/>
        <v>0</v>
      </c>
      <c r="Y546" s="327">
        <f t="shared" si="133"/>
        <v>0</v>
      </c>
      <c r="Z546" s="327">
        <f t="shared" si="133"/>
        <v>0</v>
      </c>
      <c r="AA546" s="327">
        <f t="shared" si="133"/>
        <v>0</v>
      </c>
      <c r="AB546" s="327">
        <f t="shared" si="133"/>
        <v>0</v>
      </c>
      <c r="AC546" s="327">
        <f t="shared" si="133"/>
        <v>0</v>
      </c>
      <c r="AD546" s="327">
        <f t="shared" si="133"/>
        <v>0</v>
      </c>
      <c r="AE546" s="327">
        <f t="shared" si="133"/>
        <v>0</v>
      </c>
      <c r="AF546" s="327">
        <f t="shared" si="133"/>
        <v>0</v>
      </c>
      <c r="AG546" s="327">
        <f t="shared" si="130"/>
        <v>0</v>
      </c>
      <c r="AH546" s="327">
        <f t="shared" si="130"/>
        <v>0</v>
      </c>
      <c r="AI546" s="327">
        <f t="shared" si="130"/>
        <v>0</v>
      </c>
      <c r="AJ546" s="327">
        <f t="shared" si="130"/>
        <v>0</v>
      </c>
      <c r="AK546" s="1336" t="s">
        <v>1596</v>
      </c>
      <c r="AL546" s="89" t="s">
        <v>1596</v>
      </c>
      <c r="AM546" s="1336" t="s">
        <v>1596</v>
      </c>
      <c r="AN546" s="327">
        <f t="shared" si="131"/>
        <v>0</v>
      </c>
      <c r="AO546" s="327">
        <f t="shared" si="134"/>
        <v>0</v>
      </c>
      <c r="AP546" s="327">
        <f t="shared" si="134"/>
        <v>0</v>
      </c>
      <c r="AQ546" s="327">
        <f t="shared" si="134"/>
        <v>0</v>
      </c>
      <c r="AR546" s="327">
        <f t="shared" si="134"/>
        <v>0</v>
      </c>
      <c r="AS546" s="327">
        <f t="shared" si="134"/>
        <v>0</v>
      </c>
      <c r="AT546" s="327">
        <f t="shared" si="134"/>
        <v>0</v>
      </c>
      <c r="AU546" s="327">
        <f t="shared" si="134"/>
        <v>0</v>
      </c>
      <c r="AV546" s="327">
        <f t="shared" si="134"/>
        <v>0</v>
      </c>
      <c r="AW546" s="327">
        <f t="shared" si="134"/>
        <v>0</v>
      </c>
      <c r="AX546" s="327">
        <f t="shared" si="134"/>
        <v>0</v>
      </c>
      <c r="AY546" s="327">
        <f t="shared" si="134"/>
        <v>0</v>
      </c>
      <c r="AZ546" s="327">
        <f t="shared" si="134"/>
        <v>0</v>
      </c>
      <c r="BA546" s="327">
        <f t="shared" si="134"/>
        <v>0</v>
      </c>
      <c r="BB546" s="327">
        <f t="shared" si="134"/>
        <v>0</v>
      </c>
      <c r="BC546" s="327">
        <f t="shared" si="132"/>
        <v>0</v>
      </c>
      <c r="BD546" s="327">
        <f t="shared" si="132"/>
        <v>0</v>
      </c>
      <c r="BE546" s="327">
        <f t="shared" si="132"/>
        <v>0</v>
      </c>
      <c r="BF546" s="327">
        <f t="shared" si="132"/>
        <v>0</v>
      </c>
    </row>
    <row r="547" spans="2:58" ht="14.25">
      <c r="B547" s="6" t="s">
        <v>274</v>
      </c>
      <c r="C547" s="1852" t="s">
        <v>292</v>
      </c>
      <c r="D547" s="1846" t="s">
        <v>293</v>
      </c>
      <c r="E547" s="1845" t="s">
        <v>15</v>
      </c>
      <c r="F547" s="1573" t="s">
        <v>16</v>
      </c>
      <c r="G547" s="1865">
        <v>17.39</v>
      </c>
      <c r="H547" s="2216">
        <v>938</v>
      </c>
      <c r="I547" s="2216">
        <v>938</v>
      </c>
      <c r="J547" s="2216">
        <v>938</v>
      </c>
      <c r="K547" s="1894">
        <v>12.2</v>
      </c>
      <c r="R547" s="327">
        <f t="shared" si="129"/>
        <v>11443.599999999999</v>
      </c>
      <c r="S547" s="327">
        <f t="shared" si="133"/>
        <v>4530.5400000000027</v>
      </c>
      <c r="T547" s="327">
        <f t="shared" si="133"/>
        <v>187.60000000000002</v>
      </c>
      <c r="U547" s="327">
        <f t="shared" si="133"/>
        <v>1885.3799999999999</v>
      </c>
      <c r="V547" s="327">
        <f t="shared" ref="S547:AF565" si="135">+$R547*VLOOKUP($E547,$P$5:$AF$7,V$1+3,FALSE)</f>
        <v>0</v>
      </c>
      <c r="W547" s="327">
        <f t="shared" si="135"/>
        <v>4286.66</v>
      </c>
      <c r="X547" s="327">
        <f t="shared" si="135"/>
        <v>18.760000000000002</v>
      </c>
      <c r="Y547" s="327">
        <f t="shared" si="135"/>
        <v>28.14</v>
      </c>
      <c r="Z547" s="327">
        <f t="shared" si="135"/>
        <v>18.760000000000002</v>
      </c>
      <c r="AA547" s="327">
        <f t="shared" si="135"/>
        <v>37.520000000000003</v>
      </c>
      <c r="AB547" s="327">
        <f t="shared" si="135"/>
        <v>112.56</v>
      </c>
      <c r="AC547" s="327">
        <f t="shared" si="135"/>
        <v>28.14</v>
      </c>
      <c r="AD547" s="327">
        <f t="shared" si="135"/>
        <v>28.14</v>
      </c>
      <c r="AE547" s="327">
        <f t="shared" si="135"/>
        <v>18.760000000000002</v>
      </c>
      <c r="AF547" s="327">
        <f t="shared" si="135"/>
        <v>9.3800000000000008</v>
      </c>
      <c r="AG547" s="327">
        <f t="shared" si="130"/>
        <v>131.32</v>
      </c>
      <c r="AH547" s="327">
        <f t="shared" si="130"/>
        <v>46.900000000000006</v>
      </c>
      <c r="AI547" s="327">
        <f t="shared" si="130"/>
        <v>46.900000000000006</v>
      </c>
      <c r="AJ547" s="327">
        <f t="shared" si="130"/>
        <v>28.14</v>
      </c>
      <c r="AK547" s="1336" t="s">
        <v>1596</v>
      </c>
      <c r="AL547" s="89" t="s">
        <v>1596</v>
      </c>
      <c r="AM547" s="1336" t="s">
        <v>1596</v>
      </c>
      <c r="AN547" s="327">
        <f t="shared" si="131"/>
        <v>11443.599999999999</v>
      </c>
      <c r="AO547" s="327">
        <f t="shared" si="134"/>
        <v>4530.5400000000027</v>
      </c>
      <c r="AP547" s="327">
        <f t="shared" si="134"/>
        <v>187.60000000000002</v>
      </c>
      <c r="AQ547" s="327">
        <f t="shared" si="134"/>
        <v>1885.3799999999999</v>
      </c>
      <c r="AR547" s="327">
        <f t="shared" ref="AO547:BB565" si="136">+$AN547*VLOOKUP($E547,$AL$5:$BB$7,AR$1+3,FALSE)</f>
        <v>0</v>
      </c>
      <c r="AS547" s="327">
        <f t="shared" si="136"/>
        <v>4286.66</v>
      </c>
      <c r="AT547" s="327">
        <f t="shared" si="136"/>
        <v>18.760000000000002</v>
      </c>
      <c r="AU547" s="327">
        <f t="shared" si="136"/>
        <v>28.14</v>
      </c>
      <c r="AV547" s="327">
        <f t="shared" si="136"/>
        <v>18.760000000000002</v>
      </c>
      <c r="AW547" s="327">
        <f t="shared" si="136"/>
        <v>37.520000000000003</v>
      </c>
      <c r="AX547" s="327">
        <f t="shared" si="136"/>
        <v>112.56</v>
      </c>
      <c r="AY547" s="327">
        <f t="shared" si="136"/>
        <v>28.14</v>
      </c>
      <c r="AZ547" s="327">
        <f t="shared" si="136"/>
        <v>28.14</v>
      </c>
      <c r="BA547" s="327">
        <f t="shared" si="136"/>
        <v>18.760000000000002</v>
      </c>
      <c r="BB547" s="327">
        <f t="shared" si="136"/>
        <v>9.3800000000000008</v>
      </c>
      <c r="BC547" s="327">
        <f t="shared" si="132"/>
        <v>131.32</v>
      </c>
      <c r="BD547" s="327">
        <f t="shared" si="132"/>
        <v>46.900000000000006</v>
      </c>
      <c r="BE547" s="327">
        <f t="shared" si="132"/>
        <v>46.900000000000006</v>
      </c>
      <c r="BF547" s="327">
        <f t="shared" si="132"/>
        <v>28.14</v>
      </c>
    </row>
    <row r="548" spans="2:58" ht="14.25">
      <c r="B548" s="6" t="s">
        <v>274</v>
      </c>
      <c r="C548" s="1852" t="s">
        <v>294</v>
      </c>
      <c r="D548" s="1846" t="s">
        <v>124</v>
      </c>
      <c r="E548" s="1845" t="s">
        <v>19</v>
      </c>
      <c r="F548" s="1573" t="s">
        <v>16</v>
      </c>
      <c r="G548" s="1865">
        <v>17.39</v>
      </c>
      <c r="H548" s="1945">
        <v>8131</v>
      </c>
      <c r="I548" s="1945">
        <v>8131</v>
      </c>
      <c r="J548" s="1945">
        <v>8131</v>
      </c>
      <c r="K548" s="1894">
        <v>17.59</v>
      </c>
      <c r="R548" s="327">
        <f t="shared" si="129"/>
        <v>143024.29</v>
      </c>
      <c r="S548" s="327">
        <f t="shared" si="135"/>
        <v>39272.730000000025</v>
      </c>
      <c r="T548" s="327">
        <f t="shared" si="135"/>
        <v>1626.2000000000003</v>
      </c>
      <c r="U548" s="327">
        <f t="shared" si="135"/>
        <v>16343.31</v>
      </c>
      <c r="V548" s="327">
        <f t="shared" si="135"/>
        <v>0</v>
      </c>
      <c r="W548" s="327">
        <f t="shared" si="135"/>
        <v>80984.759999999995</v>
      </c>
      <c r="X548" s="327">
        <f t="shared" si="135"/>
        <v>162.62000000000003</v>
      </c>
      <c r="Y548" s="327">
        <f t="shared" si="135"/>
        <v>243.93</v>
      </c>
      <c r="Z548" s="327">
        <f t="shared" si="135"/>
        <v>162.62000000000003</v>
      </c>
      <c r="AA548" s="327">
        <f t="shared" si="135"/>
        <v>325.24000000000007</v>
      </c>
      <c r="AB548" s="327">
        <f t="shared" si="135"/>
        <v>975.72</v>
      </c>
      <c r="AC548" s="327">
        <f t="shared" si="135"/>
        <v>243.93</v>
      </c>
      <c r="AD548" s="327">
        <f t="shared" si="135"/>
        <v>243.93</v>
      </c>
      <c r="AE548" s="327">
        <f t="shared" si="135"/>
        <v>162.62000000000003</v>
      </c>
      <c r="AF548" s="327">
        <f t="shared" si="135"/>
        <v>81.310000000000016</v>
      </c>
      <c r="AG548" s="327">
        <f t="shared" si="130"/>
        <v>1138.3400000000001</v>
      </c>
      <c r="AH548" s="327">
        <f t="shared" si="130"/>
        <v>406.55000000000007</v>
      </c>
      <c r="AI548" s="327">
        <f t="shared" si="130"/>
        <v>406.55000000000007</v>
      </c>
      <c r="AJ548" s="327">
        <f t="shared" si="130"/>
        <v>243.93</v>
      </c>
      <c r="AK548" s="1336" t="s">
        <v>1596</v>
      </c>
      <c r="AL548" s="89" t="s">
        <v>1596</v>
      </c>
      <c r="AM548" s="1336" t="s">
        <v>1596</v>
      </c>
      <c r="AN548" s="327">
        <f t="shared" si="131"/>
        <v>143024.29</v>
      </c>
      <c r="AO548" s="327">
        <f t="shared" si="136"/>
        <v>39272.730000000025</v>
      </c>
      <c r="AP548" s="327">
        <f t="shared" si="136"/>
        <v>1626.2000000000003</v>
      </c>
      <c r="AQ548" s="327">
        <f t="shared" si="136"/>
        <v>16343.31</v>
      </c>
      <c r="AR548" s="327">
        <f t="shared" si="136"/>
        <v>0</v>
      </c>
      <c r="AS548" s="327">
        <f t="shared" si="136"/>
        <v>80984.759999999995</v>
      </c>
      <c r="AT548" s="327">
        <f t="shared" si="136"/>
        <v>162.62000000000003</v>
      </c>
      <c r="AU548" s="327">
        <f t="shared" si="136"/>
        <v>243.93</v>
      </c>
      <c r="AV548" s="327">
        <f t="shared" si="136"/>
        <v>162.62000000000003</v>
      </c>
      <c r="AW548" s="327">
        <f t="shared" si="136"/>
        <v>325.24000000000007</v>
      </c>
      <c r="AX548" s="327">
        <f t="shared" si="136"/>
        <v>975.72</v>
      </c>
      <c r="AY548" s="327">
        <f t="shared" si="136"/>
        <v>243.93</v>
      </c>
      <c r="AZ548" s="327">
        <f t="shared" si="136"/>
        <v>243.93</v>
      </c>
      <c r="BA548" s="327">
        <f t="shared" si="136"/>
        <v>162.62000000000003</v>
      </c>
      <c r="BB548" s="327">
        <f t="shared" si="136"/>
        <v>81.310000000000016</v>
      </c>
      <c r="BC548" s="327">
        <f t="shared" si="132"/>
        <v>1138.3400000000001</v>
      </c>
      <c r="BD548" s="327">
        <f t="shared" si="132"/>
        <v>406.55000000000007</v>
      </c>
      <c r="BE548" s="327">
        <f t="shared" si="132"/>
        <v>406.55000000000007</v>
      </c>
      <c r="BF548" s="327">
        <f t="shared" si="132"/>
        <v>243.93</v>
      </c>
    </row>
    <row r="549" spans="2:58" ht="14.25">
      <c r="B549" s="6" t="s">
        <v>274</v>
      </c>
      <c r="C549" s="1852" t="s">
        <v>295</v>
      </c>
      <c r="D549" s="1846" t="s">
        <v>296</v>
      </c>
      <c r="E549" s="1845" t="s">
        <v>15</v>
      </c>
      <c r="F549" s="1573" t="s">
        <v>16</v>
      </c>
      <c r="G549" s="1865">
        <v>17.39</v>
      </c>
      <c r="H549" s="1945">
        <v>6155</v>
      </c>
      <c r="I549" s="1945">
        <v>6155</v>
      </c>
      <c r="J549" s="1945">
        <v>6155</v>
      </c>
      <c r="K549" s="1894">
        <v>12.2</v>
      </c>
      <c r="R549" s="327">
        <f t="shared" si="129"/>
        <v>75091</v>
      </c>
      <c r="S549" s="327">
        <f t="shared" si="135"/>
        <v>29728.650000000023</v>
      </c>
      <c r="T549" s="327">
        <f t="shared" si="135"/>
        <v>1231.0000000000002</v>
      </c>
      <c r="U549" s="327">
        <f t="shared" si="135"/>
        <v>12371.550000000001</v>
      </c>
      <c r="V549" s="327">
        <f t="shared" si="135"/>
        <v>0</v>
      </c>
      <c r="W549" s="327">
        <f t="shared" si="135"/>
        <v>28128.350000000006</v>
      </c>
      <c r="X549" s="327">
        <f t="shared" si="135"/>
        <v>123.10000000000004</v>
      </c>
      <c r="Y549" s="327">
        <f t="shared" si="135"/>
        <v>184.65</v>
      </c>
      <c r="Z549" s="327">
        <f t="shared" si="135"/>
        <v>123.10000000000004</v>
      </c>
      <c r="AA549" s="327">
        <f t="shared" si="135"/>
        <v>246.20000000000007</v>
      </c>
      <c r="AB549" s="327">
        <f t="shared" si="135"/>
        <v>738.6</v>
      </c>
      <c r="AC549" s="327">
        <f t="shared" si="135"/>
        <v>184.65</v>
      </c>
      <c r="AD549" s="327">
        <f t="shared" si="135"/>
        <v>184.65</v>
      </c>
      <c r="AE549" s="327">
        <f t="shared" si="135"/>
        <v>123.10000000000004</v>
      </c>
      <c r="AF549" s="327">
        <f t="shared" si="135"/>
        <v>61.550000000000018</v>
      </c>
      <c r="AG549" s="327">
        <f t="shared" si="130"/>
        <v>861.7</v>
      </c>
      <c r="AH549" s="327">
        <f t="shared" si="130"/>
        <v>307.75000000000006</v>
      </c>
      <c r="AI549" s="327">
        <f t="shared" si="130"/>
        <v>307.75000000000006</v>
      </c>
      <c r="AJ549" s="327">
        <f t="shared" si="130"/>
        <v>184.65</v>
      </c>
      <c r="AK549" s="1336" t="s">
        <v>1596</v>
      </c>
      <c r="AL549" s="89" t="s">
        <v>1596</v>
      </c>
      <c r="AM549" s="1336" t="s">
        <v>1596</v>
      </c>
      <c r="AN549" s="327">
        <f t="shared" si="131"/>
        <v>75091</v>
      </c>
      <c r="AO549" s="327">
        <f t="shared" si="136"/>
        <v>29728.650000000023</v>
      </c>
      <c r="AP549" s="327">
        <f t="shared" si="136"/>
        <v>1231.0000000000002</v>
      </c>
      <c r="AQ549" s="327">
        <f t="shared" si="136"/>
        <v>12371.550000000001</v>
      </c>
      <c r="AR549" s="327">
        <f t="shared" si="136"/>
        <v>0</v>
      </c>
      <c r="AS549" s="327">
        <f t="shared" si="136"/>
        <v>28128.350000000006</v>
      </c>
      <c r="AT549" s="327">
        <f t="shared" si="136"/>
        <v>123.10000000000004</v>
      </c>
      <c r="AU549" s="327">
        <f t="shared" si="136"/>
        <v>184.65</v>
      </c>
      <c r="AV549" s="327">
        <f t="shared" si="136"/>
        <v>123.10000000000004</v>
      </c>
      <c r="AW549" s="327">
        <f t="shared" si="136"/>
        <v>246.20000000000007</v>
      </c>
      <c r="AX549" s="327">
        <f t="shared" si="136"/>
        <v>738.6</v>
      </c>
      <c r="AY549" s="327">
        <f t="shared" si="136"/>
        <v>184.65</v>
      </c>
      <c r="AZ549" s="327">
        <f t="shared" si="136"/>
        <v>184.65</v>
      </c>
      <c r="BA549" s="327">
        <f t="shared" si="136"/>
        <v>123.10000000000004</v>
      </c>
      <c r="BB549" s="327">
        <f t="shared" si="136"/>
        <v>61.550000000000018</v>
      </c>
      <c r="BC549" s="327">
        <f t="shared" si="132"/>
        <v>861.7</v>
      </c>
      <c r="BD549" s="327">
        <f t="shared" si="132"/>
        <v>307.75000000000006</v>
      </c>
      <c r="BE549" s="327">
        <f t="shared" si="132"/>
        <v>307.75000000000006</v>
      </c>
      <c r="BF549" s="327">
        <f t="shared" si="132"/>
        <v>184.65</v>
      </c>
    </row>
    <row r="550" spans="2:58" ht="14.25">
      <c r="B550" s="6" t="s">
        <v>274</v>
      </c>
      <c r="C550" s="1852" t="s">
        <v>297</v>
      </c>
      <c r="D550" s="1846" t="s">
        <v>124</v>
      </c>
      <c r="E550" s="1845" t="s">
        <v>15</v>
      </c>
      <c r="F550" s="1573" t="s">
        <v>16</v>
      </c>
      <c r="G550" s="1865">
        <v>17.39</v>
      </c>
      <c r="H550" s="1945">
        <v>2919</v>
      </c>
      <c r="I550" s="1945">
        <v>2919</v>
      </c>
      <c r="J550" s="1945">
        <v>2919</v>
      </c>
      <c r="K550" s="1894">
        <v>12.2</v>
      </c>
      <c r="R550" s="327">
        <f t="shared" si="129"/>
        <v>35611.799999999996</v>
      </c>
      <c r="S550" s="327">
        <f t="shared" si="135"/>
        <v>14098.77000000001</v>
      </c>
      <c r="T550" s="327">
        <f t="shared" si="135"/>
        <v>583.80000000000007</v>
      </c>
      <c r="U550" s="327">
        <f t="shared" si="135"/>
        <v>5867.19</v>
      </c>
      <c r="V550" s="327">
        <f t="shared" si="135"/>
        <v>0</v>
      </c>
      <c r="W550" s="327">
        <f t="shared" si="135"/>
        <v>13339.83</v>
      </c>
      <c r="X550" s="327">
        <f t="shared" si="135"/>
        <v>58.38000000000001</v>
      </c>
      <c r="Y550" s="327">
        <f t="shared" si="135"/>
        <v>87.57</v>
      </c>
      <c r="Z550" s="327">
        <f t="shared" si="135"/>
        <v>58.38000000000001</v>
      </c>
      <c r="AA550" s="327">
        <f t="shared" si="135"/>
        <v>116.76000000000002</v>
      </c>
      <c r="AB550" s="327">
        <f t="shared" si="135"/>
        <v>350.28</v>
      </c>
      <c r="AC550" s="327">
        <f t="shared" si="135"/>
        <v>87.57</v>
      </c>
      <c r="AD550" s="327">
        <f t="shared" si="135"/>
        <v>87.57</v>
      </c>
      <c r="AE550" s="327">
        <f t="shared" si="135"/>
        <v>58.38000000000001</v>
      </c>
      <c r="AF550" s="327">
        <f t="shared" si="135"/>
        <v>29.190000000000005</v>
      </c>
      <c r="AG550" s="327">
        <f t="shared" si="130"/>
        <v>408.65999999999997</v>
      </c>
      <c r="AH550" s="327">
        <f t="shared" si="130"/>
        <v>145.95000000000002</v>
      </c>
      <c r="AI550" s="327">
        <f t="shared" si="130"/>
        <v>145.95000000000002</v>
      </c>
      <c r="AJ550" s="327">
        <f t="shared" si="130"/>
        <v>87.57</v>
      </c>
      <c r="AK550" s="1336" t="s">
        <v>1596</v>
      </c>
      <c r="AL550" s="89" t="s">
        <v>1596</v>
      </c>
      <c r="AM550" s="1336" t="s">
        <v>1596</v>
      </c>
      <c r="AN550" s="327">
        <f t="shared" si="131"/>
        <v>35611.799999999996</v>
      </c>
      <c r="AO550" s="327">
        <f t="shared" si="136"/>
        <v>14098.77000000001</v>
      </c>
      <c r="AP550" s="327">
        <f t="shared" si="136"/>
        <v>583.80000000000007</v>
      </c>
      <c r="AQ550" s="327">
        <f t="shared" si="136"/>
        <v>5867.19</v>
      </c>
      <c r="AR550" s="327">
        <f t="shared" si="136"/>
        <v>0</v>
      </c>
      <c r="AS550" s="327">
        <f t="shared" si="136"/>
        <v>13339.83</v>
      </c>
      <c r="AT550" s="327">
        <f t="shared" si="136"/>
        <v>58.38000000000001</v>
      </c>
      <c r="AU550" s="327">
        <f t="shared" si="136"/>
        <v>87.57</v>
      </c>
      <c r="AV550" s="327">
        <f t="shared" si="136"/>
        <v>58.38000000000001</v>
      </c>
      <c r="AW550" s="327">
        <f t="shared" si="136"/>
        <v>116.76000000000002</v>
      </c>
      <c r="AX550" s="327">
        <f t="shared" si="136"/>
        <v>350.28</v>
      </c>
      <c r="AY550" s="327">
        <f t="shared" si="136"/>
        <v>87.57</v>
      </c>
      <c r="AZ550" s="327">
        <f t="shared" si="136"/>
        <v>87.57</v>
      </c>
      <c r="BA550" s="327">
        <f t="shared" si="136"/>
        <v>58.38000000000001</v>
      </c>
      <c r="BB550" s="327">
        <f t="shared" si="136"/>
        <v>29.190000000000005</v>
      </c>
      <c r="BC550" s="327">
        <f t="shared" si="132"/>
        <v>408.65999999999997</v>
      </c>
      <c r="BD550" s="327">
        <f t="shared" si="132"/>
        <v>145.95000000000002</v>
      </c>
      <c r="BE550" s="327">
        <f t="shared" si="132"/>
        <v>145.95000000000002</v>
      </c>
      <c r="BF550" s="327">
        <f t="shared" si="132"/>
        <v>87.57</v>
      </c>
    </row>
    <row r="551" spans="2:58" ht="14.25">
      <c r="B551" s="6" t="s">
        <v>274</v>
      </c>
      <c r="C551" s="1852" t="s">
        <v>298</v>
      </c>
      <c r="D551" s="1846" t="s">
        <v>23</v>
      </c>
      <c r="E551" s="1845" t="s">
        <v>15</v>
      </c>
      <c r="F551" s="1573" t="s">
        <v>16</v>
      </c>
      <c r="G551" s="1865">
        <v>17.39</v>
      </c>
      <c r="H551" s="1945">
        <v>3016</v>
      </c>
      <c r="I551" s="1945">
        <v>3016</v>
      </c>
      <c r="J551" s="1945">
        <v>3016</v>
      </c>
      <c r="K551" s="1894">
        <v>12.2</v>
      </c>
      <c r="R551" s="327">
        <f t="shared" si="129"/>
        <v>36795.199999999997</v>
      </c>
      <c r="S551" s="327">
        <f t="shared" si="135"/>
        <v>14567.28000000001</v>
      </c>
      <c r="T551" s="327">
        <f t="shared" si="135"/>
        <v>603.20000000000016</v>
      </c>
      <c r="U551" s="327">
        <f t="shared" si="135"/>
        <v>6062.16</v>
      </c>
      <c r="V551" s="327">
        <f t="shared" si="135"/>
        <v>0</v>
      </c>
      <c r="W551" s="327">
        <f t="shared" si="135"/>
        <v>13783.12</v>
      </c>
      <c r="X551" s="327">
        <f t="shared" si="135"/>
        <v>60.320000000000014</v>
      </c>
      <c r="Y551" s="327">
        <f t="shared" si="135"/>
        <v>90.48</v>
      </c>
      <c r="Z551" s="327">
        <f t="shared" si="135"/>
        <v>60.320000000000014</v>
      </c>
      <c r="AA551" s="327">
        <f t="shared" si="135"/>
        <v>120.64000000000003</v>
      </c>
      <c r="AB551" s="327">
        <f t="shared" si="135"/>
        <v>361.92</v>
      </c>
      <c r="AC551" s="327">
        <f t="shared" si="135"/>
        <v>90.48</v>
      </c>
      <c r="AD551" s="327">
        <f t="shared" si="135"/>
        <v>90.48</v>
      </c>
      <c r="AE551" s="327">
        <f t="shared" si="135"/>
        <v>60.320000000000014</v>
      </c>
      <c r="AF551" s="327">
        <f t="shared" si="135"/>
        <v>30.160000000000007</v>
      </c>
      <c r="AG551" s="327">
        <f t="shared" si="130"/>
        <v>422.24</v>
      </c>
      <c r="AH551" s="327">
        <f t="shared" si="130"/>
        <v>150.80000000000004</v>
      </c>
      <c r="AI551" s="327">
        <f t="shared" si="130"/>
        <v>150.80000000000004</v>
      </c>
      <c r="AJ551" s="327">
        <f t="shared" si="130"/>
        <v>90.48</v>
      </c>
      <c r="AK551" s="1336" t="s">
        <v>1596</v>
      </c>
      <c r="AL551" s="89" t="s">
        <v>1596</v>
      </c>
      <c r="AM551" s="1336" t="s">
        <v>1596</v>
      </c>
      <c r="AN551" s="327">
        <f t="shared" si="131"/>
        <v>36795.199999999997</v>
      </c>
      <c r="AO551" s="327">
        <f t="shared" si="136"/>
        <v>14567.28000000001</v>
      </c>
      <c r="AP551" s="327">
        <f t="shared" si="136"/>
        <v>603.20000000000016</v>
      </c>
      <c r="AQ551" s="327">
        <f t="shared" si="136"/>
        <v>6062.16</v>
      </c>
      <c r="AR551" s="327">
        <f t="shared" si="136"/>
        <v>0</v>
      </c>
      <c r="AS551" s="327">
        <f t="shared" si="136"/>
        <v>13783.12</v>
      </c>
      <c r="AT551" s="327">
        <f t="shared" si="136"/>
        <v>60.320000000000014</v>
      </c>
      <c r="AU551" s="327">
        <f t="shared" si="136"/>
        <v>90.48</v>
      </c>
      <c r="AV551" s="327">
        <f t="shared" si="136"/>
        <v>60.320000000000014</v>
      </c>
      <c r="AW551" s="327">
        <f t="shared" si="136"/>
        <v>120.64000000000003</v>
      </c>
      <c r="AX551" s="327">
        <f t="shared" si="136"/>
        <v>361.92</v>
      </c>
      <c r="AY551" s="327">
        <f t="shared" si="136"/>
        <v>90.48</v>
      </c>
      <c r="AZ551" s="327">
        <f t="shared" si="136"/>
        <v>90.48</v>
      </c>
      <c r="BA551" s="327">
        <f t="shared" si="136"/>
        <v>60.320000000000014</v>
      </c>
      <c r="BB551" s="327">
        <f t="shared" si="136"/>
        <v>30.160000000000007</v>
      </c>
      <c r="BC551" s="327">
        <f t="shared" si="132"/>
        <v>422.24</v>
      </c>
      <c r="BD551" s="327">
        <f t="shared" si="132"/>
        <v>150.80000000000004</v>
      </c>
      <c r="BE551" s="327">
        <f t="shared" si="132"/>
        <v>150.80000000000004</v>
      </c>
      <c r="BF551" s="327">
        <f t="shared" si="132"/>
        <v>90.48</v>
      </c>
    </row>
    <row r="552" spans="2:58" ht="14.25">
      <c r="B552" s="6" t="s">
        <v>274</v>
      </c>
      <c r="C552" s="1852" t="s">
        <v>299</v>
      </c>
      <c r="D552" s="1846" t="s">
        <v>27</v>
      </c>
      <c r="E552" s="1845" t="s">
        <v>15</v>
      </c>
      <c r="F552" s="1573" t="s">
        <v>16</v>
      </c>
      <c r="G552" s="1865">
        <v>17.39</v>
      </c>
      <c r="H552" s="1945">
        <v>4319</v>
      </c>
      <c r="I552" s="1945">
        <v>4319</v>
      </c>
      <c r="J552" s="1945">
        <v>4319</v>
      </c>
      <c r="K552" s="1894">
        <v>12.2</v>
      </c>
      <c r="R552" s="327">
        <f t="shared" si="129"/>
        <v>52691.799999999996</v>
      </c>
      <c r="S552" s="327">
        <f t="shared" si="135"/>
        <v>20860.770000000015</v>
      </c>
      <c r="T552" s="327">
        <f t="shared" si="135"/>
        <v>863.80000000000018</v>
      </c>
      <c r="U552" s="327">
        <f t="shared" si="135"/>
        <v>8681.1899999999987</v>
      </c>
      <c r="V552" s="327">
        <f t="shared" si="135"/>
        <v>0</v>
      </c>
      <c r="W552" s="327">
        <f t="shared" si="135"/>
        <v>19737.830000000002</v>
      </c>
      <c r="X552" s="327">
        <f t="shared" si="135"/>
        <v>86.38000000000001</v>
      </c>
      <c r="Y552" s="327">
        <f t="shared" si="135"/>
        <v>129.57</v>
      </c>
      <c r="Z552" s="327">
        <f t="shared" si="135"/>
        <v>86.38000000000001</v>
      </c>
      <c r="AA552" s="327">
        <f t="shared" si="135"/>
        <v>172.76000000000002</v>
      </c>
      <c r="AB552" s="327">
        <f t="shared" si="135"/>
        <v>518.28</v>
      </c>
      <c r="AC552" s="327">
        <f t="shared" si="135"/>
        <v>129.57</v>
      </c>
      <c r="AD552" s="327">
        <f t="shared" si="135"/>
        <v>129.57</v>
      </c>
      <c r="AE552" s="327">
        <f t="shared" si="135"/>
        <v>86.38000000000001</v>
      </c>
      <c r="AF552" s="327">
        <f t="shared" si="135"/>
        <v>43.190000000000005</v>
      </c>
      <c r="AG552" s="327">
        <f t="shared" si="130"/>
        <v>604.66</v>
      </c>
      <c r="AH552" s="327">
        <f t="shared" si="130"/>
        <v>215.95000000000005</v>
      </c>
      <c r="AI552" s="327">
        <f t="shared" si="130"/>
        <v>215.95000000000005</v>
      </c>
      <c r="AJ552" s="327">
        <f t="shared" si="130"/>
        <v>129.57</v>
      </c>
      <c r="AK552" s="1336" t="s">
        <v>1596</v>
      </c>
      <c r="AL552" s="89" t="s">
        <v>1596</v>
      </c>
      <c r="AM552" s="1336" t="s">
        <v>1596</v>
      </c>
      <c r="AN552" s="327">
        <f t="shared" si="131"/>
        <v>52691.799999999996</v>
      </c>
      <c r="AO552" s="327">
        <f t="shared" si="136"/>
        <v>20860.770000000015</v>
      </c>
      <c r="AP552" s="327">
        <f t="shared" si="136"/>
        <v>863.80000000000018</v>
      </c>
      <c r="AQ552" s="327">
        <f t="shared" si="136"/>
        <v>8681.1899999999987</v>
      </c>
      <c r="AR552" s="327">
        <f t="shared" si="136"/>
        <v>0</v>
      </c>
      <c r="AS552" s="327">
        <f t="shared" si="136"/>
        <v>19737.830000000002</v>
      </c>
      <c r="AT552" s="327">
        <f t="shared" si="136"/>
        <v>86.38000000000001</v>
      </c>
      <c r="AU552" s="327">
        <f t="shared" si="136"/>
        <v>129.57</v>
      </c>
      <c r="AV552" s="327">
        <f t="shared" si="136"/>
        <v>86.38000000000001</v>
      </c>
      <c r="AW552" s="327">
        <f t="shared" si="136"/>
        <v>172.76000000000002</v>
      </c>
      <c r="AX552" s="327">
        <f t="shared" si="136"/>
        <v>518.28</v>
      </c>
      <c r="AY552" s="327">
        <f t="shared" si="136"/>
        <v>129.57</v>
      </c>
      <c r="AZ552" s="327">
        <f t="shared" si="136"/>
        <v>129.57</v>
      </c>
      <c r="BA552" s="327">
        <f t="shared" si="136"/>
        <v>86.38000000000001</v>
      </c>
      <c r="BB552" s="327">
        <f t="shared" si="136"/>
        <v>43.190000000000005</v>
      </c>
      <c r="BC552" s="327">
        <f t="shared" si="132"/>
        <v>604.66</v>
      </c>
      <c r="BD552" s="327">
        <f t="shared" si="132"/>
        <v>215.95000000000005</v>
      </c>
      <c r="BE552" s="327">
        <f t="shared" si="132"/>
        <v>215.95000000000005</v>
      </c>
      <c r="BF552" s="327">
        <f t="shared" si="132"/>
        <v>129.57</v>
      </c>
    </row>
    <row r="553" spans="2:58" ht="14.25">
      <c r="B553" s="6" t="s">
        <v>274</v>
      </c>
      <c r="C553" s="1852" t="s">
        <v>300</v>
      </c>
      <c r="D553" s="1846" t="s">
        <v>23</v>
      </c>
      <c r="E553" s="1845" t="s">
        <v>15</v>
      </c>
      <c r="F553" s="1573" t="s">
        <v>16</v>
      </c>
      <c r="G553" s="1865">
        <v>17.39</v>
      </c>
      <c r="H553" s="1945">
        <v>3233</v>
      </c>
      <c r="I553" s="1945">
        <v>3233</v>
      </c>
      <c r="J553" s="1945">
        <v>3233</v>
      </c>
      <c r="K553" s="1894">
        <v>12.2</v>
      </c>
      <c r="R553" s="327">
        <f t="shared" si="129"/>
        <v>39442.6</v>
      </c>
      <c r="S553" s="327">
        <f t="shared" si="135"/>
        <v>15615.39000000001</v>
      </c>
      <c r="T553" s="327">
        <f t="shared" si="135"/>
        <v>646.60000000000014</v>
      </c>
      <c r="U553" s="327">
        <f t="shared" si="135"/>
        <v>6498.33</v>
      </c>
      <c r="V553" s="327">
        <f t="shared" si="135"/>
        <v>0</v>
      </c>
      <c r="W553" s="327">
        <f t="shared" si="135"/>
        <v>14774.810000000001</v>
      </c>
      <c r="X553" s="327">
        <f t="shared" si="135"/>
        <v>64.660000000000011</v>
      </c>
      <c r="Y553" s="327">
        <f t="shared" si="135"/>
        <v>96.990000000000009</v>
      </c>
      <c r="Z553" s="327">
        <f t="shared" si="135"/>
        <v>64.660000000000011</v>
      </c>
      <c r="AA553" s="327">
        <f t="shared" si="135"/>
        <v>129.32000000000002</v>
      </c>
      <c r="AB553" s="327">
        <f t="shared" si="135"/>
        <v>387.96000000000004</v>
      </c>
      <c r="AC553" s="327">
        <f t="shared" si="135"/>
        <v>96.990000000000009</v>
      </c>
      <c r="AD553" s="327">
        <f t="shared" si="135"/>
        <v>96.990000000000009</v>
      </c>
      <c r="AE553" s="327">
        <f t="shared" si="135"/>
        <v>64.660000000000011</v>
      </c>
      <c r="AF553" s="327">
        <f t="shared" si="135"/>
        <v>32.330000000000005</v>
      </c>
      <c r="AG553" s="327">
        <f t="shared" si="130"/>
        <v>452.62000000000006</v>
      </c>
      <c r="AH553" s="327">
        <f t="shared" si="130"/>
        <v>161.65000000000003</v>
      </c>
      <c r="AI553" s="327">
        <f t="shared" si="130"/>
        <v>161.65000000000003</v>
      </c>
      <c r="AJ553" s="327">
        <f t="shared" si="130"/>
        <v>96.990000000000009</v>
      </c>
      <c r="AK553" s="1336" t="s">
        <v>1596</v>
      </c>
      <c r="AL553" s="89" t="s">
        <v>1596</v>
      </c>
      <c r="AM553" s="1336" t="s">
        <v>1596</v>
      </c>
      <c r="AN553" s="327">
        <f t="shared" si="131"/>
        <v>39442.6</v>
      </c>
      <c r="AO553" s="327">
        <f t="shared" si="136"/>
        <v>15615.39000000001</v>
      </c>
      <c r="AP553" s="327">
        <f t="shared" si="136"/>
        <v>646.60000000000014</v>
      </c>
      <c r="AQ553" s="327">
        <f t="shared" si="136"/>
        <v>6498.33</v>
      </c>
      <c r="AR553" s="327">
        <f t="shared" si="136"/>
        <v>0</v>
      </c>
      <c r="AS553" s="327">
        <f t="shared" si="136"/>
        <v>14774.810000000001</v>
      </c>
      <c r="AT553" s="327">
        <f t="shared" si="136"/>
        <v>64.660000000000011</v>
      </c>
      <c r="AU553" s="327">
        <f t="shared" si="136"/>
        <v>96.990000000000009</v>
      </c>
      <c r="AV553" s="327">
        <f t="shared" si="136"/>
        <v>64.660000000000011</v>
      </c>
      <c r="AW553" s="327">
        <f t="shared" si="136"/>
        <v>129.32000000000002</v>
      </c>
      <c r="AX553" s="327">
        <f t="shared" si="136"/>
        <v>387.96000000000004</v>
      </c>
      <c r="AY553" s="327">
        <f t="shared" si="136"/>
        <v>96.990000000000009</v>
      </c>
      <c r="AZ553" s="327">
        <f t="shared" si="136"/>
        <v>96.990000000000009</v>
      </c>
      <c r="BA553" s="327">
        <f t="shared" si="136"/>
        <v>64.660000000000011</v>
      </c>
      <c r="BB553" s="327">
        <f t="shared" si="136"/>
        <v>32.330000000000005</v>
      </c>
      <c r="BC553" s="327">
        <f t="shared" si="132"/>
        <v>452.62000000000006</v>
      </c>
      <c r="BD553" s="327">
        <f t="shared" si="132"/>
        <v>161.65000000000003</v>
      </c>
      <c r="BE553" s="327">
        <f t="shared" si="132"/>
        <v>161.65000000000003</v>
      </c>
      <c r="BF553" s="327">
        <f t="shared" si="132"/>
        <v>96.990000000000009</v>
      </c>
    </row>
    <row r="554" spans="2:58" ht="14.25">
      <c r="B554" s="6" t="s">
        <v>274</v>
      </c>
      <c r="C554" s="1852" t="s">
        <v>301</v>
      </c>
      <c r="D554" s="1846" t="s">
        <v>302</v>
      </c>
      <c r="E554" s="1845" t="s">
        <v>19</v>
      </c>
      <c r="F554" s="1573" t="s">
        <v>16</v>
      </c>
      <c r="G554" s="1865">
        <v>17.39</v>
      </c>
      <c r="H554" s="1945">
        <v>11723</v>
      </c>
      <c r="I554" s="1945">
        <v>11723</v>
      </c>
      <c r="J554" s="1945">
        <v>11723</v>
      </c>
      <c r="K554" s="1894">
        <v>17.59</v>
      </c>
      <c r="R554" s="327">
        <f t="shared" si="129"/>
        <v>206207.57</v>
      </c>
      <c r="S554" s="327">
        <f t="shared" si="135"/>
        <v>56622.09000000004</v>
      </c>
      <c r="T554" s="327">
        <f t="shared" si="135"/>
        <v>2344.6000000000004</v>
      </c>
      <c r="U554" s="327">
        <f t="shared" si="135"/>
        <v>23563.23</v>
      </c>
      <c r="V554" s="327">
        <f t="shared" si="135"/>
        <v>0</v>
      </c>
      <c r="W554" s="327">
        <f t="shared" si="135"/>
        <v>116761.08</v>
      </c>
      <c r="X554" s="327">
        <f t="shared" si="135"/>
        <v>234.46000000000004</v>
      </c>
      <c r="Y554" s="327">
        <f t="shared" si="135"/>
        <v>351.69</v>
      </c>
      <c r="Z554" s="327">
        <f t="shared" si="135"/>
        <v>234.46000000000004</v>
      </c>
      <c r="AA554" s="327">
        <f t="shared" si="135"/>
        <v>468.92000000000007</v>
      </c>
      <c r="AB554" s="327">
        <f t="shared" si="135"/>
        <v>1406.76</v>
      </c>
      <c r="AC554" s="327">
        <f t="shared" si="135"/>
        <v>351.69</v>
      </c>
      <c r="AD554" s="327">
        <f t="shared" si="135"/>
        <v>351.69</v>
      </c>
      <c r="AE554" s="327">
        <f t="shared" si="135"/>
        <v>234.46000000000004</v>
      </c>
      <c r="AF554" s="327">
        <f t="shared" si="135"/>
        <v>117.23000000000002</v>
      </c>
      <c r="AG554" s="327">
        <f t="shared" ref="AG554:AJ585" si="137">+$R554*VLOOKUP($E554,$P$5:$AJ$7,AG$1+3,FALSE)</f>
        <v>1641.2200000000003</v>
      </c>
      <c r="AH554" s="327">
        <f t="shared" si="137"/>
        <v>586.15000000000009</v>
      </c>
      <c r="AI554" s="327">
        <f t="shared" si="137"/>
        <v>586.15000000000009</v>
      </c>
      <c r="AJ554" s="327">
        <f t="shared" si="137"/>
        <v>351.69</v>
      </c>
      <c r="AK554" s="1336" t="s">
        <v>1596</v>
      </c>
      <c r="AL554" s="89" t="s">
        <v>1596</v>
      </c>
      <c r="AM554" s="1336" t="s">
        <v>1596</v>
      </c>
      <c r="AN554" s="327">
        <f t="shared" si="131"/>
        <v>206207.57</v>
      </c>
      <c r="AO554" s="327">
        <f t="shared" si="136"/>
        <v>56622.09000000004</v>
      </c>
      <c r="AP554" s="327">
        <f t="shared" si="136"/>
        <v>2344.6000000000004</v>
      </c>
      <c r="AQ554" s="327">
        <f t="shared" si="136"/>
        <v>23563.23</v>
      </c>
      <c r="AR554" s="327">
        <f t="shared" si="136"/>
        <v>0</v>
      </c>
      <c r="AS554" s="327">
        <f t="shared" si="136"/>
        <v>116761.08</v>
      </c>
      <c r="AT554" s="327">
        <f t="shared" si="136"/>
        <v>234.46000000000004</v>
      </c>
      <c r="AU554" s="327">
        <f t="shared" si="136"/>
        <v>351.69</v>
      </c>
      <c r="AV554" s="327">
        <f t="shared" si="136"/>
        <v>234.46000000000004</v>
      </c>
      <c r="AW554" s="327">
        <f t="shared" si="136"/>
        <v>468.92000000000007</v>
      </c>
      <c r="AX554" s="327">
        <f t="shared" si="136"/>
        <v>1406.76</v>
      </c>
      <c r="AY554" s="327">
        <f t="shared" si="136"/>
        <v>351.69</v>
      </c>
      <c r="AZ554" s="327">
        <f t="shared" si="136"/>
        <v>351.69</v>
      </c>
      <c r="BA554" s="327">
        <f t="shared" si="136"/>
        <v>234.46000000000004</v>
      </c>
      <c r="BB554" s="327">
        <f t="shared" si="136"/>
        <v>117.23000000000002</v>
      </c>
      <c r="BC554" s="327">
        <f t="shared" ref="BC554:BF585" si="138">+$AN554*VLOOKUP($E554,$AL$5:$BF$7,BC$1+3,FALSE)</f>
        <v>1641.2200000000003</v>
      </c>
      <c r="BD554" s="327">
        <f t="shared" si="138"/>
        <v>586.15000000000009</v>
      </c>
      <c r="BE554" s="327">
        <f t="shared" si="138"/>
        <v>586.15000000000009</v>
      </c>
      <c r="BF554" s="327">
        <f t="shared" si="138"/>
        <v>351.69</v>
      </c>
    </row>
    <row r="555" spans="2:58" ht="14.25">
      <c r="B555" s="6" t="s">
        <v>274</v>
      </c>
      <c r="C555" s="1852" t="s">
        <v>303</v>
      </c>
      <c r="D555" s="1846" t="s">
        <v>58</v>
      </c>
      <c r="E555" s="1845" t="s">
        <v>19</v>
      </c>
      <c r="F555" s="1573" t="s">
        <v>16</v>
      </c>
      <c r="G555" s="1865">
        <v>17.39</v>
      </c>
      <c r="H555" s="1945">
        <v>128075</v>
      </c>
      <c r="I555" s="1945">
        <v>128075</v>
      </c>
      <c r="J555" s="1945">
        <v>128075</v>
      </c>
      <c r="K555" s="1894">
        <v>17.59</v>
      </c>
      <c r="R555" s="327">
        <f t="shared" si="129"/>
        <v>2252839.25</v>
      </c>
      <c r="S555" s="327">
        <f t="shared" si="135"/>
        <v>618602.25000000035</v>
      </c>
      <c r="T555" s="327">
        <f t="shared" si="135"/>
        <v>25615.000000000004</v>
      </c>
      <c r="U555" s="327">
        <f t="shared" si="135"/>
        <v>257430.75</v>
      </c>
      <c r="V555" s="327">
        <f t="shared" si="135"/>
        <v>0</v>
      </c>
      <c r="W555" s="327">
        <f t="shared" si="135"/>
        <v>1275627</v>
      </c>
      <c r="X555" s="327">
        <f t="shared" si="135"/>
        <v>2561.5000000000005</v>
      </c>
      <c r="Y555" s="327">
        <f t="shared" si="135"/>
        <v>3842.25</v>
      </c>
      <c r="Z555" s="327">
        <f t="shared" si="135"/>
        <v>2561.5000000000005</v>
      </c>
      <c r="AA555" s="327">
        <f t="shared" si="135"/>
        <v>5123.0000000000009</v>
      </c>
      <c r="AB555" s="327">
        <f t="shared" si="135"/>
        <v>15369</v>
      </c>
      <c r="AC555" s="327">
        <f t="shared" si="135"/>
        <v>3842.25</v>
      </c>
      <c r="AD555" s="327">
        <f t="shared" si="135"/>
        <v>3842.25</v>
      </c>
      <c r="AE555" s="327">
        <f t="shared" si="135"/>
        <v>2561.5000000000005</v>
      </c>
      <c r="AF555" s="327">
        <f t="shared" si="135"/>
        <v>1280.7500000000002</v>
      </c>
      <c r="AG555" s="327">
        <f t="shared" si="137"/>
        <v>17930.500000000004</v>
      </c>
      <c r="AH555" s="327">
        <f t="shared" si="137"/>
        <v>6403.7500000000009</v>
      </c>
      <c r="AI555" s="327">
        <f t="shared" si="137"/>
        <v>6403.7500000000009</v>
      </c>
      <c r="AJ555" s="327">
        <f t="shared" si="137"/>
        <v>3842.25</v>
      </c>
      <c r="AK555" s="1336" t="s">
        <v>1596</v>
      </c>
      <c r="AL555" s="89" t="s">
        <v>1596</v>
      </c>
      <c r="AM555" s="1336" t="s">
        <v>1596</v>
      </c>
      <c r="AN555" s="327">
        <f t="shared" si="131"/>
        <v>2252839.25</v>
      </c>
      <c r="AO555" s="327">
        <f t="shared" si="136"/>
        <v>618602.25000000035</v>
      </c>
      <c r="AP555" s="327">
        <f t="shared" si="136"/>
        <v>25615.000000000004</v>
      </c>
      <c r="AQ555" s="327">
        <f t="shared" si="136"/>
        <v>257430.75</v>
      </c>
      <c r="AR555" s="327">
        <f t="shared" si="136"/>
        <v>0</v>
      </c>
      <c r="AS555" s="327">
        <f t="shared" si="136"/>
        <v>1275627</v>
      </c>
      <c r="AT555" s="327">
        <f t="shared" si="136"/>
        <v>2561.5000000000005</v>
      </c>
      <c r="AU555" s="327">
        <f t="shared" si="136"/>
        <v>3842.25</v>
      </c>
      <c r="AV555" s="327">
        <f t="shared" si="136"/>
        <v>2561.5000000000005</v>
      </c>
      <c r="AW555" s="327">
        <f t="shared" si="136"/>
        <v>5123.0000000000009</v>
      </c>
      <c r="AX555" s="327">
        <f t="shared" si="136"/>
        <v>15369</v>
      </c>
      <c r="AY555" s="327">
        <f t="shared" si="136"/>
        <v>3842.25</v>
      </c>
      <c r="AZ555" s="327">
        <f t="shared" si="136"/>
        <v>3842.25</v>
      </c>
      <c r="BA555" s="327">
        <f t="shared" si="136"/>
        <v>2561.5000000000005</v>
      </c>
      <c r="BB555" s="327">
        <f t="shared" si="136"/>
        <v>1280.7500000000002</v>
      </c>
      <c r="BC555" s="327">
        <f t="shared" si="138"/>
        <v>17930.500000000004</v>
      </c>
      <c r="BD555" s="327">
        <f t="shared" si="138"/>
        <v>6403.7500000000009</v>
      </c>
      <c r="BE555" s="327">
        <f t="shared" si="138"/>
        <v>6403.7500000000009</v>
      </c>
      <c r="BF555" s="327">
        <f t="shared" si="138"/>
        <v>3842.25</v>
      </c>
    </row>
    <row r="556" spans="2:58" ht="14.25">
      <c r="B556" s="7" t="s">
        <v>274</v>
      </c>
      <c r="C556" s="1854" t="s">
        <v>304</v>
      </c>
      <c r="D556" s="1575" t="s">
        <v>199</v>
      </c>
      <c r="E556" s="1855" t="s">
        <v>15</v>
      </c>
      <c r="F556" s="1876" t="s">
        <v>16</v>
      </c>
      <c r="G556" s="1900">
        <v>17.39</v>
      </c>
      <c r="H556" s="1946">
        <v>930.71677335205072</v>
      </c>
      <c r="I556" s="1932">
        <v>930.71677335205072</v>
      </c>
      <c r="J556" s="1908">
        <v>930.71677335205072</v>
      </c>
      <c r="K556" s="1947">
        <v>12.2</v>
      </c>
      <c r="R556" s="327">
        <f t="shared" si="129"/>
        <v>11354.744634895018</v>
      </c>
      <c r="S556" s="327">
        <f t="shared" si="135"/>
        <v>4495.3620152904077</v>
      </c>
      <c r="T556" s="327">
        <f t="shared" si="135"/>
        <v>186.14335467041019</v>
      </c>
      <c r="U556" s="327">
        <f t="shared" si="135"/>
        <v>1870.7407144376218</v>
      </c>
      <c r="V556" s="327">
        <f t="shared" si="135"/>
        <v>0</v>
      </c>
      <c r="W556" s="327">
        <f t="shared" si="135"/>
        <v>4253.3756542188721</v>
      </c>
      <c r="X556" s="327">
        <f t="shared" si="135"/>
        <v>18.61433546704102</v>
      </c>
      <c r="Y556" s="327">
        <f t="shared" si="135"/>
        <v>27.921503200561521</v>
      </c>
      <c r="Z556" s="327">
        <f t="shared" si="135"/>
        <v>18.61433546704102</v>
      </c>
      <c r="AA556" s="327">
        <f t="shared" si="135"/>
        <v>37.228670934082039</v>
      </c>
      <c r="AB556" s="327">
        <f t="shared" si="135"/>
        <v>111.68601280224608</v>
      </c>
      <c r="AC556" s="327">
        <f t="shared" si="135"/>
        <v>27.921503200561521</v>
      </c>
      <c r="AD556" s="327">
        <f t="shared" si="135"/>
        <v>27.921503200561521</v>
      </c>
      <c r="AE556" s="327">
        <f t="shared" si="135"/>
        <v>18.61433546704102</v>
      </c>
      <c r="AF556" s="327">
        <f t="shared" si="135"/>
        <v>9.3071677335205099</v>
      </c>
      <c r="AG556" s="327">
        <f t="shared" si="137"/>
        <v>130.3003482692871</v>
      </c>
      <c r="AH556" s="327">
        <f t="shared" si="137"/>
        <v>46.535838667602548</v>
      </c>
      <c r="AI556" s="327">
        <f t="shared" si="137"/>
        <v>46.535838667602548</v>
      </c>
      <c r="AJ556" s="327">
        <f t="shared" si="137"/>
        <v>27.921503200561521</v>
      </c>
      <c r="AK556" s="1336" t="s">
        <v>1596</v>
      </c>
      <c r="AL556" s="89" t="s">
        <v>1596</v>
      </c>
      <c r="AM556" s="1336" t="s">
        <v>1596</v>
      </c>
      <c r="AN556" s="327">
        <f t="shared" si="131"/>
        <v>11354.744634895018</v>
      </c>
      <c r="AO556" s="327">
        <f t="shared" si="136"/>
        <v>4495.3620152904077</v>
      </c>
      <c r="AP556" s="327">
        <f t="shared" si="136"/>
        <v>186.14335467041019</v>
      </c>
      <c r="AQ556" s="327">
        <f t="shared" si="136"/>
        <v>1870.7407144376218</v>
      </c>
      <c r="AR556" s="327">
        <f t="shared" si="136"/>
        <v>0</v>
      </c>
      <c r="AS556" s="327">
        <f t="shared" si="136"/>
        <v>4253.3756542188721</v>
      </c>
      <c r="AT556" s="327">
        <f t="shared" si="136"/>
        <v>18.61433546704102</v>
      </c>
      <c r="AU556" s="327">
        <f t="shared" si="136"/>
        <v>27.921503200561521</v>
      </c>
      <c r="AV556" s="327">
        <f t="shared" si="136"/>
        <v>18.61433546704102</v>
      </c>
      <c r="AW556" s="327">
        <f t="shared" si="136"/>
        <v>37.228670934082039</v>
      </c>
      <c r="AX556" s="327">
        <f t="shared" si="136"/>
        <v>111.68601280224608</v>
      </c>
      <c r="AY556" s="327">
        <f t="shared" si="136"/>
        <v>27.921503200561521</v>
      </c>
      <c r="AZ556" s="327">
        <f t="shared" si="136"/>
        <v>27.921503200561521</v>
      </c>
      <c r="BA556" s="327">
        <f t="shared" si="136"/>
        <v>18.61433546704102</v>
      </c>
      <c r="BB556" s="327">
        <f t="shared" si="136"/>
        <v>9.3071677335205099</v>
      </c>
      <c r="BC556" s="327">
        <f t="shared" si="138"/>
        <v>130.3003482692871</v>
      </c>
      <c r="BD556" s="327">
        <f t="shared" si="138"/>
        <v>46.535838667602548</v>
      </c>
      <c r="BE556" s="327">
        <f t="shared" si="138"/>
        <v>46.535838667602548</v>
      </c>
      <c r="BF556" s="327">
        <f t="shared" si="138"/>
        <v>27.921503200561521</v>
      </c>
    </row>
    <row r="557" spans="2:58" ht="14.25">
      <c r="B557" s="17" t="s">
        <v>141</v>
      </c>
      <c r="C557" s="1845" t="s">
        <v>142</v>
      </c>
      <c r="D557" s="1846" t="s">
        <v>143</v>
      </c>
      <c r="E557" s="1845" t="s">
        <v>19</v>
      </c>
      <c r="F557" s="1573" t="s">
        <v>16</v>
      </c>
      <c r="G557" s="1952">
        <v>17.39</v>
      </c>
      <c r="H557" s="1897">
        <v>16051</v>
      </c>
      <c r="I557" s="1849">
        <v>16051</v>
      </c>
      <c r="J557" s="1850">
        <v>16051</v>
      </c>
      <c r="K557" s="1860">
        <v>17.59</v>
      </c>
      <c r="R557" s="327">
        <f t="shared" si="129"/>
        <v>282337.09000000003</v>
      </c>
      <c r="S557" s="327">
        <f t="shared" si="135"/>
        <v>77526.33000000006</v>
      </c>
      <c r="T557" s="327">
        <f t="shared" si="135"/>
        <v>3210.2000000000007</v>
      </c>
      <c r="U557" s="327">
        <f t="shared" si="135"/>
        <v>32262.510000000002</v>
      </c>
      <c r="V557" s="327">
        <f t="shared" si="135"/>
        <v>0</v>
      </c>
      <c r="W557" s="327">
        <f t="shared" si="135"/>
        <v>159867.96</v>
      </c>
      <c r="X557" s="327">
        <f t="shared" si="135"/>
        <v>321.0200000000001</v>
      </c>
      <c r="Y557" s="327">
        <f t="shared" si="135"/>
        <v>481.53000000000003</v>
      </c>
      <c r="Z557" s="327">
        <f t="shared" si="135"/>
        <v>321.0200000000001</v>
      </c>
      <c r="AA557" s="327">
        <f t="shared" si="135"/>
        <v>642.04000000000019</v>
      </c>
      <c r="AB557" s="327">
        <f t="shared" si="135"/>
        <v>1926.1200000000001</v>
      </c>
      <c r="AC557" s="327">
        <f t="shared" si="135"/>
        <v>481.53000000000003</v>
      </c>
      <c r="AD557" s="327">
        <f t="shared" si="135"/>
        <v>481.53000000000003</v>
      </c>
      <c r="AE557" s="327">
        <f t="shared" si="135"/>
        <v>321.0200000000001</v>
      </c>
      <c r="AF557" s="327">
        <f t="shared" si="135"/>
        <v>160.51000000000005</v>
      </c>
      <c r="AG557" s="327">
        <f t="shared" si="137"/>
        <v>2247.1400000000003</v>
      </c>
      <c r="AH557" s="327">
        <f t="shared" si="137"/>
        <v>802.55000000000018</v>
      </c>
      <c r="AI557" s="327">
        <f t="shared" si="137"/>
        <v>802.55000000000018</v>
      </c>
      <c r="AJ557" s="327">
        <f t="shared" si="137"/>
        <v>481.53000000000003</v>
      </c>
      <c r="AK557" s="1336" t="s">
        <v>1596</v>
      </c>
      <c r="AL557" s="89" t="s">
        <v>1596</v>
      </c>
      <c r="AM557" s="1336" t="s">
        <v>1596</v>
      </c>
      <c r="AN557" s="327">
        <f t="shared" si="131"/>
        <v>282337.09000000003</v>
      </c>
      <c r="AO557" s="327">
        <f t="shared" si="136"/>
        <v>77526.33000000006</v>
      </c>
      <c r="AP557" s="327">
        <f t="shared" si="136"/>
        <v>3210.2000000000007</v>
      </c>
      <c r="AQ557" s="327">
        <f t="shared" si="136"/>
        <v>32262.510000000002</v>
      </c>
      <c r="AR557" s="327">
        <f t="shared" si="136"/>
        <v>0</v>
      </c>
      <c r="AS557" s="327">
        <f t="shared" si="136"/>
        <v>159867.96</v>
      </c>
      <c r="AT557" s="327">
        <f t="shared" si="136"/>
        <v>321.0200000000001</v>
      </c>
      <c r="AU557" s="327">
        <f t="shared" si="136"/>
        <v>481.53000000000003</v>
      </c>
      <c r="AV557" s="327">
        <f t="shared" si="136"/>
        <v>321.0200000000001</v>
      </c>
      <c r="AW557" s="327">
        <f t="shared" si="136"/>
        <v>642.04000000000019</v>
      </c>
      <c r="AX557" s="327">
        <f t="shared" si="136"/>
        <v>1926.1200000000001</v>
      </c>
      <c r="AY557" s="327">
        <f t="shared" si="136"/>
        <v>481.53000000000003</v>
      </c>
      <c r="AZ557" s="327">
        <f t="shared" si="136"/>
        <v>481.53000000000003</v>
      </c>
      <c r="BA557" s="327">
        <f t="shared" si="136"/>
        <v>321.0200000000001</v>
      </c>
      <c r="BB557" s="327">
        <f t="shared" si="136"/>
        <v>160.51000000000005</v>
      </c>
      <c r="BC557" s="327">
        <f t="shared" si="138"/>
        <v>2247.1400000000003</v>
      </c>
      <c r="BD557" s="327">
        <f t="shared" si="138"/>
        <v>802.55000000000018</v>
      </c>
      <c r="BE557" s="327">
        <f t="shared" si="138"/>
        <v>802.55000000000018</v>
      </c>
      <c r="BF557" s="327">
        <f t="shared" si="138"/>
        <v>481.53000000000003</v>
      </c>
    </row>
    <row r="558" spans="2:58" ht="14.25">
      <c r="B558" s="6" t="s">
        <v>141</v>
      </c>
      <c r="C558" s="1845" t="s">
        <v>144</v>
      </c>
      <c r="D558" s="1846" t="s">
        <v>36</v>
      </c>
      <c r="E558" s="1845" t="s">
        <v>15</v>
      </c>
      <c r="F558" s="1573" t="s">
        <v>16</v>
      </c>
      <c r="G558" s="1952">
        <v>17.39</v>
      </c>
      <c r="H558" s="1897">
        <v>1502</v>
      </c>
      <c r="I558" s="1849">
        <v>1502</v>
      </c>
      <c r="J558" s="1850">
        <v>1502</v>
      </c>
      <c r="K558" s="1860">
        <v>12.2</v>
      </c>
      <c r="R558" s="327">
        <f t="shared" si="129"/>
        <v>18324.399999999998</v>
      </c>
      <c r="S558" s="327">
        <f t="shared" si="135"/>
        <v>7254.6600000000044</v>
      </c>
      <c r="T558" s="327">
        <f t="shared" si="135"/>
        <v>300.40000000000003</v>
      </c>
      <c r="U558" s="327">
        <f t="shared" si="135"/>
        <v>3019.0199999999995</v>
      </c>
      <c r="V558" s="327">
        <f t="shared" si="135"/>
        <v>0</v>
      </c>
      <c r="W558" s="327">
        <f t="shared" si="135"/>
        <v>6864.14</v>
      </c>
      <c r="X558" s="327">
        <f t="shared" si="135"/>
        <v>30.040000000000003</v>
      </c>
      <c r="Y558" s="327">
        <f t="shared" si="135"/>
        <v>45.059999999999995</v>
      </c>
      <c r="Z558" s="327">
        <f t="shared" si="135"/>
        <v>30.040000000000003</v>
      </c>
      <c r="AA558" s="327">
        <f t="shared" si="135"/>
        <v>60.080000000000005</v>
      </c>
      <c r="AB558" s="327">
        <f t="shared" si="135"/>
        <v>180.23999999999998</v>
      </c>
      <c r="AC558" s="327">
        <f t="shared" si="135"/>
        <v>45.059999999999995</v>
      </c>
      <c r="AD558" s="327">
        <f t="shared" si="135"/>
        <v>45.059999999999995</v>
      </c>
      <c r="AE558" s="327">
        <f t="shared" si="135"/>
        <v>30.040000000000003</v>
      </c>
      <c r="AF558" s="327">
        <f t="shared" si="135"/>
        <v>15.020000000000001</v>
      </c>
      <c r="AG558" s="327">
        <f t="shared" si="137"/>
        <v>210.28</v>
      </c>
      <c r="AH558" s="327">
        <f t="shared" si="137"/>
        <v>75.100000000000009</v>
      </c>
      <c r="AI558" s="327">
        <f t="shared" si="137"/>
        <v>75.100000000000009</v>
      </c>
      <c r="AJ558" s="327">
        <f t="shared" si="137"/>
        <v>45.059999999999995</v>
      </c>
      <c r="AK558" s="1336" t="s">
        <v>1596</v>
      </c>
      <c r="AL558" s="89" t="s">
        <v>1596</v>
      </c>
      <c r="AM558" s="1336" t="s">
        <v>1596</v>
      </c>
      <c r="AN558" s="327">
        <f t="shared" si="131"/>
        <v>18324.399999999998</v>
      </c>
      <c r="AO558" s="327">
        <f t="shared" si="136"/>
        <v>7254.6600000000044</v>
      </c>
      <c r="AP558" s="327">
        <f t="shared" si="136"/>
        <v>300.40000000000003</v>
      </c>
      <c r="AQ558" s="327">
        <f t="shared" si="136"/>
        <v>3019.0199999999995</v>
      </c>
      <c r="AR558" s="327">
        <f t="shared" si="136"/>
        <v>0</v>
      </c>
      <c r="AS558" s="327">
        <f t="shared" si="136"/>
        <v>6864.14</v>
      </c>
      <c r="AT558" s="327">
        <f t="shared" si="136"/>
        <v>30.040000000000003</v>
      </c>
      <c r="AU558" s="327">
        <f t="shared" si="136"/>
        <v>45.059999999999995</v>
      </c>
      <c r="AV558" s="327">
        <f t="shared" si="136"/>
        <v>30.040000000000003</v>
      </c>
      <c r="AW558" s="327">
        <f t="shared" si="136"/>
        <v>60.080000000000005</v>
      </c>
      <c r="AX558" s="327">
        <f t="shared" si="136"/>
        <v>180.23999999999998</v>
      </c>
      <c r="AY558" s="327">
        <f t="shared" si="136"/>
        <v>45.059999999999995</v>
      </c>
      <c r="AZ558" s="327">
        <f t="shared" si="136"/>
        <v>45.059999999999995</v>
      </c>
      <c r="BA558" s="327">
        <f t="shared" si="136"/>
        <v>30.040000000000003</v>
      </c>
      <c r="BB558" s="327">
        <f t="shared" si="136"/>
        <v>15.020000000000001</v>
      </c>
      <c r="BC558" s="327">
        <f t="shared" si="138"/>
        <v>210.28</v>
      </c>
      <c r="BD558" s="327">
        <f t="shared" si="138"/>
        <v>75.100000000000009</v>
      </c>
      <c r="BE558" s="327">
        <f t="shared" si="138"/>
        <v>75.100000000000009</v>
      </c>
      <c r="BF558" s="327">
        <f t="shared" si="138"/>
        <v>45.059999999999995</v>
      </c>
    </row>
    <row r="559" spans="2:58" ht="14.25">
      <c r="B559" s="6" t="s">
        <v>141</v>
      </c>
      <c r="C559" s="1845" t="s">
        <v>145</v>
      </c>
      <c r="D559" s="1846" t="s">
        <v>36</v>
      </c>
      <c r="E559" s="1845" t="s">
        <v>15</v>
      </c>
      <c r="F559" s="1573" t="s">
        <v>16</v>
      </c>
      <c r="G559" s="1952">
        <v>17.39</v>
      </c>
      <c r="H559" s="1897">
        <v>111.37</v>
      </c>
      <c r="I559" s="1849">
        <v>111.37</v>
      </c>
      <c r="J559" s="1850">
        <v>111.37</v>
      </c>
      <c r="K559" s="1860">
        <v>12.2</v>
      </c>
      <c r="R559" s="327">
        <f t="shared" si="129"/>
        <v>1358.7139999999999</v>
      </c>
      <c r="S559" s="327">
        <f t="shared" si="135"/>
        <v>537.91710000000035</v>
      </c>
      <c r="T559" s="327">
        <f t="shared" si="135"/>
        <v>22.274000000000004</v>
      </c>
      <c r="U559" s="327">
        <f t="shared" si="135"/>
        <v>223.8537</v>
      </c>
      <c r="V559" s="327">
        <f t="shared" si="135"/>
        <v>0</v>
      </c>
      <c r="W559" s="327">
        <f t="shared" si="135"/>
        <v>508.96090000000004</v>
      </c>
      <c r="X559" s="327">
        <f t="shared" si="135"/>
        <v>2.2274000000000007</v>
      </c>
      <c r="Y559" s="327">
        <f t="shared" si="135"/>
        <v>3.3411</v>
      </c>
      <c r="Z559" s="327">
        <f t="shared" si="135"/>
        <v>2.2274000000000007</v>
      </c>
      <c r="AA559" s="327">
        <f t="shared" si="135"/>
        <v>4.4548000000000014</v>
      </c>
      <c r="AB559" s="327">
        <f t="shared" si="135"/>
        <v>13.3644</v>
      </c>
      <c r="AC559" s="327">
        <f t="shared" si="135"/>
        <v>3.3411</v>
      </c>
      <c r="AD559" s="327">
        <f t="shared" si="135"/>
        <v>3.3411</v>
      </c>
      <c r="AE559" s="327">
        <f t="shared" si="135"/>
        <v>2.2274000000000007</v>
      </c>
      <c r="AF559" s="327">
        <f t="shared" si="135"/>
        <v>1.1137000000000004</v>
      </c>
      <c r="AG559" s="327">
        <f t="shared" si="137"/>
        <v>15.591800000000001</v>
      </c>
      <c r="AH559" s="327">
        <f t="shared" si="137"/>
        <v>5.5685000000000011</v>
      </c>
      <c r="AI559" s="327">
        <f t="shared" si="137"/>
        <v>5.5685000000000011</v>
      </c>
      <c r="AJ559" s="327">
        <f t="shared" si="137"/>
        <v>3.3411</v>
      </c>
      <c r="AK559" s="1336" t="s">
        <v>1596</v>
      </c>
      <c r="AL559" s="89" t="s">
        <v>1596</v>
      </c>
      <c r="AM559" s="1336" t="s">
        <v>1596</v>
      </c>
      <c r="AN559" s="327">
        <f t="shared" si="131"/>
        <v>1358.7139999999999</v>
      </c>
      <c r="AO559" s="327">
        <f t="shared" si="136"/>
        <v>537.91710000000035</v>
      </c>
      <c r="AP559" s="327">
        <f t="shared" si="136"/>
        <v>22.274000000000004</v>
      </c>
      <c r="AQ559" s="327">
        <f t="shared" si="136"/>
        <v>223.8537</v>
      </c>
      <c r="AR559" s="327">
        <f t="shared" si="136"/>
        <v>0</v>
      </c>
      <c r="AS559" s="327">
        <f t="shared" si="136"/>
        <v>508.96090000000004</v>
      </c>
      <c r="AT559" s="327">
        <f t="shared" si="136"/>
        <v>2.2274000000000007</v>
      </c>
      <c r="AU559" s="327">
        <f t="shared" si="136"/>
        <v>3.3411</v>
      </c>
      <c r="AV559" s="327">
        <f t="shared" si="136"/>
        <v>2.2274000000000007</v>
      </c>
      <c r="AW559" s="327">
        <f t="shared" si="136"/>
        <v>4.4548000000000014</v>
      </c>
      <c r="AX559" s="327">
        <f t="shared" si="136"/>
        <v>13.3644</v>
      </c>
      <c r="AY559" s="327">
        <f t="shared" si="136"/>
        <v>3.3411</v>
      </c>
      <c r="AZ559" s="327">
        <f t="shared" si="136"/>
        <v>3.3411</v>
      </c>
      <c r="BA559" s="327">
        <f t="shared" si="136"/>
        <v>2.2274000000000007</v>
      </c>
      <c r="BB559" s="327">
        <f t="shared" si="136"/>
        <v>1.1137000000000004</v>
      </c>
      <c r="BC559" s="327">
        <f t="shared" si="138"/>
        <v>15.591800000000001</v>
      </c>
      <c r="BD559" s="327">
        <f t="shared" si="138"/>
        <v>5.5685000000000011</v>
      </c>
      <c r="BE559" s="327">
        <f t="shared" si="138"/>
        <v>5.5685000000000011</v>
      </c>
      <c r="BF559" s="327">
        <f t="shared" si="138"/>
        <v>3.3411</v>
      </c>
    </row>
    <row r="560" spans="2:58" ht="14.25">
      <c r="B560" s="6" t="s">
        <v>141</v>
      </c>
      <c r="C560" s="1845" t="s">
        <v>146</v>
      </c>
      <c r="D560" s="1846" t="s">
        <v>27</v>
      </c>
      <c r="E560" s="1845" t="s">
        <v>19</v>
      </c>
      <c r="F560" s="1573" t="s">
        <v>16</v>
      </c>
      <c r="G560" s="1952">
        <v>17.39</v>
      </c>
      <c r="H560" s="1897">
        <v>2507.2199999999998</v>
      </c>
      <c r="I560" s="1849">
        <v>2507.2199999999998</v>
      </c>
      <c r="J560" s="1850">
        <v>2507.2199999999998</v>
      </c>
      <c r="K560" s="1860">
        <v>17.59</v>
      </c>
      <c r="R560" s="327">
        <f t="shared" si="129"/>
        <v>44101.999799999998</v>
      </c>
      <c r="S560" s="327">
        <f t="shared" si="135"/>
        <v>12109.872600000008</v>
      </c>
      <c r="T560" s="327">
        <f t="shared" si="135"/>
        <v>501.44400000000007</v>
      </c>
      <c r="U560" s="327">
        <f t="shared" si="135"/>
        <v>5039.5121999999992</v>
      </c>
      <c r="V560" s="327">
        <f t="shared" si="135"/>
        <v>0</v>
      </c>
      <c r="W560" s="327">
        <f t="shared" si="135"/>
        <v>24971.911199999999</v>
      </c>
      <c r="X560" s="327">
        <f t="shared" si="135"/>
        <v>50.144400000000005</v>
      </c>
      <c r="Y560" s="327">
        <f t="shared" si="135"/>
        <v>75.216599999999985</v>
      </c>
      <c r="Z560" s="327">
        <f t="shared" si="135"/>
        <v>50.144400000000005</v>
      </c>
      <c r="AA560" s="327">
        <f t="shared" si="135"/>
        <v>100.28880000000001</v>
      </c>
      <c r="AB560" s="327">
        <f t="shared" si="135"/>
        <v>300.86639999999994</v>
      </c>
      <c r="AC560" s="327">
        <f t="shared" si="135"/>
        <v>75.216599999999985</v>
      </c>
      <c r="AD560" s="327">
        <f t="shared" si="135"/>
        <v>75.216599999999985</v>
      </c>
      <c r="AE560" s="327">
        <f t="shared" si="135"/>
        <v>50.144400000000005</v>
      </c>
      <c r="AF560" s="327">
        <f t="shared" si="135"/>
        <v>25.072200000000002</v>
      </c>
      <c r="AG560" s="327">
        <f t="shared" si="137"/>
        <v>351.01080000000002</v>
      </c>
      <c r="AH560" s="327">
        <f t="shared" si="137"/>
        <v>125.36100000000002</v>
      </c>
      <c r="AI560" s="327">
        <f t="shared" si="137"/>
        <v>125.36100000000002</v>
      </c>
      <c r="AJ560" s="327">
        <f t="shared" si="137"/>
        <v>75.216599999999985</v>
      </c>
      <c r="AK560" s="1336" t="s">
        <v>1596</v>
      </c>
      <c r="AL560" s="89" t="s">
        <v>1596</v>
      </c>
      <c r="AM560" s="1336" t="s">
        <v>1596</v>
      </c>
      <c r="AN560" s="327">
        <f t="shared" si="131"/>
        <v>44101.999799999998</v>
      </c>
      <c r="AO560" s="327">
        <f t="shared" si="136"/>
        <v>12109.872600000008</v>
      </c>
      <c r="AP560" s="327">
        <f t="shared" si="136"/>
        <v>501.44400000000007</v>
      </c>
      <c r="AQ560" s="327">
        <f t="shared" si="136"/>
        <v>5039.5121999999992</v>
      </c>
      <c r="AR560" s="327">
        <f t="shared" si="136"/>
        <v>0</v>
      </c>
      <c r="AS560" s="327">
        <f t="shared" si="136"/>
        <v>24971.911199999999</v>
      </c>
      <c r="AT560" s="327">
        <f t="shared" si="136"/>
        <v>50.144400000000005</v>
      </c>
      <c r="AU560" s="327">
        <f t="shared" si="136"/>
        <v>75.216599999999985</v>
      </c>
      <c r="AV560" s="327">
        <f t="shared" si="136"/>
        <v>50.144400000000005</v>
      </c>
      <c r="AW560" s="327">
        <f t="shared" si="136"/>
        <v>100.28880000000001</v>
      </c>
      <c r="AX560" s="327">
        <f t="shared" si="136"/>
        <v>300.86639999999994</v>
      </c>
      <c r="AY560" s="327">
        <f t="shared" si="136"/>
        <v>75.216599999999985</v>
      </c>
      <c r="AZ560" s="327">
        <f t="shared" si="136"/>
        <v>75.216599999999985</v>
      </c>
      <c r="BA560" s="327">
        <f t="shared" si="136"/>
        <v>50.144400000000005</v>
      </c>
      <c r="BB560" s="327">
        <f t="shared" si="136"/>
        <v>25.072200000000002</v>
      </c>
      <c r="BC560" s="327">
        <f t="shared" si="138"/>
        <v>351.01080000000002</v>
      </c>
      <c r="BD560" s="327">
        <f t="shared" si="138"/>
        <v>125.36100000000002</v>
      </c>
      <c r="BE560" s="327">
        <f t="shared" si="138"/>
        <v>125.36100000000002</v>
      </c>
      <c r="BF560" s="327">
        <f t="shared" si="138"/>
        <v>75.216599999999985</v>
      </c>
    </row>
    <row r="561" spans="2:58" ht="14.25">
      <c r="B561" s="7" t="s">
        <v>141</v>
      </c>
      <c r="C561" s="1855" t="s">
        <v>147</v>
      </c>
      <c r="D561" s="1575" t="s">
        <v>27</v>
      </c>
      <c r="E561" s="1855" t="s">
        <v>19</v>
      </c>
      <c r="F561" s="1876" t="s">
        <v>16</v>
      </c>
      <c r="G561" s="1953">
        <v>17.39</v>
      </c>
      <c r="H561" s="1939">
        <v>1142.18</v>
      </c>
      <c r="I561" s="1932">
        <v>1142.18</v>
      </c>
      <c r="J561" s="1908">
        <v>1142.18</v>
      </c>
      <c r="K561" s="1891">
        <v>17.59</v>
      </c>
      <c r="R561" s="327">
        <f t="shared" si="129"/>
        <v>20090.946200000002</v>
      </c>
      <c r="S561" s="327">
        <f t="shared" si="135"/>
        <v>5516.7294000000038</v>
      </c>
      <c r="T561" s="327">
        <f t="shared" si="135"/>
        <v>228.43600000000006</v>
      </c>
      <c r="U561" s="327">
        <f t="shared" si="135"/>
        <v>2295.7818000000002</v>
      </c>
      <c r="V561" s="327">
        <f t="shared" si="135"/>
        <v>0</v>
      </c>
      <c r="W561" s="327">
        <f t="shared" si="135"/>
        <v>11376.112800000001</v>
      </c>
      <c r="X561" s="327">
        <f t="shared" si="135"/>
        <v>22.843600000000006</v>
      </c>
      <c r="Y561" s="327">
        <f t="shared" si="135"/>
        <v>34.2654</v>
      </c>
      <c r="Z561" s="327">
        <f t="shared" si="135"/>
        <v>22.843600000000006</v>
      </c>
      <c r="AA561" s="327">
        <f t="shared" si="135"/>
        <v>45.687200000000011</v>
      </c>
      <c r="AB561" s="327">
        <f t="shared" si="135"/>
        <v>137.0616</v>
      </c>
      <c r="AC561" s="327">
        <f t="shared" si="135"/>
        <v>34.2654</v>
      </c>
      <c r="AD561" s="327">
        <f t="shared" si="135"/>
        <v>34.2654</v>
      </c>
      <c r="AE561" s="327">
        <f t="shared" si="135"/>
        <v>22.843600000000006</v>
      </c>
      <c r="AF561" s="327">
        <f t="shared" si="135"/>
        <v>11.421800000000003</v>
      </c>
      <c r="AG561" s="327">
        <f t="shared" si="137"/>
        <v>159.90520000000004</v>
      </c>
      <c r="AH561" s="327">
        <f t="shared" si="137"/>
        <v>57.109000000000016</v>
      </c>
      <c r="AI561" s="327">
        <f t="shared" si="137"/>
        <v>57.109000000000016</v>
      </c>
      <c r="AJ561" s="327">
        <f t="shared" si="137"/>
        <v>34.2654</v>
      </c>
      <c r="AK561" s="1336" t="s">
        <v>1596</v>
      </c>
      <c r="AL561" s="89" t="s">
        <v>1596</v>
      </c>
      <c r="AM561" s="1336" t="s">
        <v>1596</v>
      </c>
      <c r="AN561" s="327">
        <f t="shared" si="131"/>
        <v>20090.946200000002</v>
      </c>
      <c r="AO561" s="327">
        <f t="shared" si="136"/>
        <v>5516.7294000000038</v>
      </c>
      <c r="AP561" s="327">
        <f t="shared" si="136"/>
        <v>228.43600000000006</v>
      </c>
      <c r="AQ561" s="327">
        <f t="shared" si="136"/>
        <v>2295.7818000000002</v>
      </c>
      <c r="AR561" s="327">
        <f t="shared" si="136"/>
        <v>0</v>
      </c>
      <c r="AS561" s="327">
        <f t="shared" si="136"/>
        <v>11376.112800000001</v>
      </c>
      <c r="AT561" s="327">
        <f t="shared" si="136"/>
        <v>22.843600000000006</v>
      </c>
      <c r="AU561" s="327">
        <f t="shared" si="136"/>
        <v>34.2654</v>
      </c>
      <c r="AV561" s="327">
        <f t="shared" si="136"/>
        <v>22.843600000000006</v>
      </c>
      <c r="AW561" s="327">
        <f t="shared" si="136"/>
        <v>45.687200000000011</v>
      </c>
      <c r="AX561" s="327">
        <f t="shared" si="136"/>
        <v>137.0616</v>
      </c>
      <c r="AY561" s="327">
        <f t="shared" si="136"/>
        <v>34.2654</v>
      </c>
      <c r="AZ561" s="327">
        <f t="shared" si="136"/>
        <v>34.2654</v>
      </c>
      <c r="BA561" s="327">
        <f t="shared" si="136"/>
        <v>22.843600000000006</v>
      </c>
      <c r="BB561" s="327">
        <f t="shared" si="136"/>
        <v>11.421800000000003</v>
      </c>
      <c r="BC561" s="327">
        <f t="shared" si="138"/>
        <v>159.90520000000004</v>
      </c>
      <c r="BD561" s="327">
        <f t="shared" si="138"/>
        <v>57.109000000000016</v>
      </c>
      <c r="BE561" s="327">
        <f t="shared" si="138"/>
        <v>57.109000000000016</v>
      </c>
      <c r="BF561" s="327">
        <f t="shared" si="138"/>
        <v>34.2654</v>
      </c>
    </row>
    <row r="562" spans="2:58" ht="14.25">
      <c r="B562" s="17" t="s">
        <v>306</v>
      </c>
      <c r="C562" s="1845" t="s">
        <v>307</v>
      </c>
      <c r="D562" s="1846" t="s">
        <v>23</v>
      </c>
      <c r="E562" s="1845" t="s">
        <v>19</v>
      </c>
      <c r="F562" s="1573" t="s">
        <v>16</v>
      </c>
      <c r="G562" s="1954">
        <v>17.39</v>
      </c>
      <c r="H562" s="1955">
        <v>9953.8745009765626</v>
      </c>
      <c r="I562" s="1925">
        <v>9953.8745009765626</v>
      </c>
      <c r="J562" s="1934">
        <v>10405.66</v>
      </c>
      <c r="K562" s="1859">
        <v>17.59</v>
      </c>
      <c r="R562" s="327">
        <f t="shared" si="129"/>
        <v>175088.65247217772</v>
      </c>
      <c r="S562" s="327">
        <f t="shared" si="135"/>
        <v>48077.213839716824</v>
      </c>
      <c r="T562" s="327">
        <f t="shared" si="135"/>
        <v>1990.7749001953127</v>
      </c>
      <c r="U562" s="327">
        <f t="shared" si="135"/>
        <v>20007.287746962887</v>
      </c>
      <c r="V562" s="327">
        <f t="shared" si="135"/>
        <v>0</v>
      </c>
      <c r="W562" s="327">
        <f t="shared" si="135"/>
        <v>99140.590029726547</v>
      </c>
      <c r="X562" s="327">
        <f t="shared" si="135"/>
        <v>199.07749001953127</v>
      </c>
      <c r="Y562" s="327">
        <f t="shared" si="135"/>
        <v>298.61623502929683</v>
      </c>
      <c r="Z562" s="327">
        <f t="shared" si="135"/>
        <v>199.07749001953127</v>
      </c>
      <c r="AA562" s="327">
        <f t="shared" si="135"/>
        <v>398.15498003906254</v>
      </c>
      <c r="AB562" s="327">
        <f t="shared" si="135"/>
        <v>1194.4649401171873</v>
      </c>
      <c r="AC562" s="327">
        <f t="shared" si="135"/>
        <v>298.61623502929683</v>
      </c>
      <c r="AD562" s="327">
        <f t="shared" si="135"/>
        <v>298.61623502929683</v>
      </c>
      <c r="AE562" s="327">
        <f t="shared" si="135"/>
        <v>199.07749001953127</v>
      </c>
      <c r="AF562" s="327">
        <f t="shared" si="135"/>
        <v>99.538745009765634</v>
      </c>
      <c r="AG562" s="327">
        <f t="shared" si="137"/>
        <v>1393.5424301367188</v>
      </c>
      <c r="AH562" s="327">
        <f t="shared" si="137"/>
        <v>497.69372504882818</v>
      </c>
      <c r="AI562" s="327">
        <f t="shared" si="137"/>
        <v>497.69372504882818</v>
      </c>
      <c r="AJ562" s="327">
        <f t="shared" si="137"/>
        <v>298.61623502929683</v>
      </c>
      <c r="AK562" s="1336" t="s">
        <v>1596</v>
      </c>
      <c r="AL562" s="89" t="s">
        <v>1596</v>
      </c>
      <c r="AM562" s="1336" t="s">
        <v>1596</v>
      </c>
      <c r="AN562" s="327">
        <f t="shared" si="131"/>
        <v>183035.5594</v>
      </c>
      <c r="AO562" s="327">
        <f t="shared" si="136"/>
        <v>50259.33780000003</v>
      </c>
      <c r="AP562" s="327">
        <f t="shared" si="136"/>
        <v>2081.1320000000005</v>
      </c>
      <c r="AQ562" s="327">
        <f t="shared" si="136"/>
        <v>20915.3766</v>
      </c>
      <c r="AR562" s="327">
        <f t="shared" si="136"/>
        <v>0</v>
      </c>
      <c r="AS562" s="327">
        <f t="shared" si="136"/>
        <v>103640.37359999999</v>
      </c>
      <c r="AT562" s="327">
        <f t="shared" si="136"/>
        <v>208.11320000000003</v>
      </c>
      <c r="AU562" s="327">
        <f t="shared" si="136"/>
        <v>312.16979999999995</v>
      </c>
      <c r="AV562" s="327">
        <f t="shared" si="136"/>
        <v>208.11320000000003</v>
      </c>
      <c r="AW562" s="327">
        <f t="shared" si="136"/>
        <v>416.22640000000007</v>
      </c>
      <c r="AX562" s="327">
        <f t="shared" si="136"/>
        <v>1248.6791999999998</v>
      </c>
      <c r="AY562" s="327">
        <f t="shared" si="136"/>
        <v>312.16979999999995</v>
      </c>
      <c r="AZ562" s="327">
        <f t="shared" si="136"/>
        <v>312.16979999999995</v>
      </c>
      <c r="BA562" s="327">
        <f t="shared" si="136"/>
        <v>208.11320000000003</v>
      </c>
      <c r="BB562" s="327">
        <f t="shared" si="136"/>
        <v>104.05660000000002</v>
      </c>
      <c r="BC562" s="327">
        <f t="shared" si="138"/>
        <v>1456.7924</v>
      </c>
      <c r="BD562" s="327">
        <f t="shared" si="138"/>
        <v>520.28300000000013</v>
      </c>
      <c r="BE562" s="327">
        <f t="shared" si="138"/>
        <v>520.28300000000013</v>
      </c>
      <c r="BF562" s="327">
        <f t="shared" si="138"/>
        <v>312.16979999999995</v>
      </c>
    </row>
    <row r="563" spans="2:58" ht="14.25">
      <c r="B563" s="6" t="s">
        <v>306</v>
      </c>
      <c r="C563" s="1845" t="s">
        <v>308</v>
      </c>
      <c r="D563" s="1846" t="s">
        <v>27</v>
      </c>
      <c r="E563" s="1845" t="s">
        <v>15</v>
      </c>
      <c r="F563" s="1573" t="s">
        <v>16</v>
      </c>
      <c r="G563" s="1873">
        <v>17.39</v>
      </c>
      <c r="H563" s="1874">
        <v>751.13733746337891</v>
      </c>
      <c r="I563" s="1849">
        <v>751.13733746337891</v>
      </c>
      <c r="J563" s="1850">
        <v>1061.4100000000001</v>
      </c>
      <c r="K563" s="1860">
        <v>12.2</v>
      </c>
      <c r="R563" s="327">
        <f t="shared" si="129"/>
        <v>9163.8755170532222</v>
      </c>
      <c r="S563" s="327">
        <f t="shared" si="135"/>
        <v>3627.9933399481229</v>
      </c>
      <c r="T563" s="327">
        <f t="shared" si="135"/>
        <v>150.2274674926758</v>
      </c>
      <c r="U563" s="327">
        <f t="shared" si="135"/>
        <v>1509.7860483013915</v>
      </c>
      <c r="V563" s="327">
        <f t="shared" si="135"/>
        <v>0</v>
      </c>
      <c r="W563" s="327">
        <f t="shared" si="135"/>
        <v>3432.6976322076421</v>
      </c>
      <c r="X563" s="327">
        <f t="shared" si="135"/>
        <v>15.022746749267581</v>
      </c>
      <c r="Y563" s="327">
        <f t="shared" si="135"/>
        <v>22.534120123901367</v>
      </c>
      <c r="Z563" s="327">
        <f t="shared" si="135"/>
        <v>15.022746749267581</v>
      </c>
      <c r="AA563" s="327">
        <f t="shared" si="135"/>
        <v>30.045493498535162</v>
      </c>
      <c r="AB563" s="327">
        <f t="shared" si="135"/>
        <v>90.136480495605468</v>
      </c>
      <c r="AC563" s="327">
        <f t="shared" si="135"/>
        <v>22.534120123901367</v>
      </c>
      <c r="AD563" s="327">
        <f t="shared" si="135"/>
        <v>22.534120123901367</v>
      </c>
      <c r="AE563" s="327">
        <f t="shared" si="135"/>
        <v>15.022746749267581</v>
      </c>
      <c r="AF563" s="327">
        <f t="shared" si="135"/>
        <v>7.5113733746337905</v>
      </c>
      <c r="AG563" s="327">
        <f t="shared" si="137"/>
        <v>105.15922724487305</v>
      </c>
      <c r="AH563" s="327">
        <f t="shared" si="137"/>
        <v>37.55686687316895</v>
      </c>
      <c r="AI563" s="327">
        <f t="shared" si="137"/>
        <v>37.55686687316895</v>
      </c>
      <c r="AJ563" s="327">
        <f t="shared" si="137"/>
        <v>22.534120123901367</v>
      </c>
      <c r="AK563" s="1336" t="s">
        <v>1596</v>
      </c>
      <c r="AL563" s="89" t="s">
        <v>1596</v>
      </c>
      <c r="AM563" s="1336" t="s">
        <v>1596</v>
      </c>
      <c r="AN563" s="327">
        <f t="shared" si="131"/>
        <v>12949.202000000001</v>
      </c>
      <c r="AO563" s="327">
        <f t="shared" si="136"/>
        <v>5126.6103000000039</v>
      </c>
      <c r="AP563" s="327">
        <f t="shared" si="136"/>
        <v>212.28200000000007</v>
      </c>
      <c r="AQ563" s="327">
        <f t="shared" si="136"/>
        <v>2133.4341000000004</v>
      </c>
      <c r="AR563" s="327">
        <f t="shared" si="136"/>
        <v>0</v>
      </c>
      <c r="AS563" s="327">
        <f t="shared" si="136"/>
        <v>4850.6437000000014</v>
      </c>
      <c r="AT563" s="327">
        <f t="shared" si="136"/>
        <v>21.228200000000008</v>
      </c>
      <c r="AU563" s="327">
        <f t="shared" si="136"/>
        <v>31.842300000000005</v>
      </c>
      <c r="AV563" s="327">
        <f t="shared" si="136"/>
        <v>21.228200000000008</v>
      </c>
      <c r="AW563" s="327">
        <f t="shared" si="136"/>
        <v>42.456400000000016</v>
      </c>
      <c r="AX563" s="327">
        <f t="shared" si="136"/>
        <v>127.36920000000002</v>
      </c>
      <c r="AY563" s="327">
        <f t="shared" si="136"/>
        <v>31.842300000000005</v>
      </c>
      <c r="AZ563" s="327">
        <f t="shared" si="136"/>
        <v>31.842300000000005</v>
      </c>
      <c r="BA563" s="327">
        <f t="shared" si="136"/>
        <v>21.228200000000008</v>
      </c>
      <c r="BB563" s="327">
        <f t="shared" si="136"/>
        <v>10.614100000000004</v>
      </c>
      <c r="BC563" s="327">
        <f t="shared" si="138"/>
        <v>148.59740000000002</v>
      </c>
      <c r="BD563" s="327">
        <f t="shared" si="138"/>
        <v>53.070500000000017</v>
      </c>
      <c r="BE563" s="327">
        <f t="shared" si="138"/>
        <v>53.070500000000017</v>
      </c>
      <c r="BF563" s="327">
        <f t="shared" si="138"/>
        <v>31.842300000000005</v>
      </c>
    </row>
    <row r="564" spans="2:58" ht="14.25">
      <c r="B564" s="6" t="s">
        <v>306</v>
      </c>
      <c r="C564" s="1845" t="s">
        <v>24</v>
      </c>
      <c r="D564" s="1846" t="s">
        <v>23</v>
      </c>
      <c r="E564" s="1845" t="s">
        <v>25</v>
      </c>
      <c r="F564" s="1573" t="s">
        <v>16</v>
      </c>
      <c r="G564" s="1956">
        <v>17.39</v>
      </c>
      <c r="H564" s="1874">
        <v>6021.856941453475</v>
      </c>
      <c r="I564" s="1874">
        <v>6021.856941453475</v>
      </c>
      <c r="J564" s="1874">
        <v>6021.856941453475</v>
      </c>
      <c r="K564" s="1860">
        <v>9.08</v>
      </c>
      <c r="R564" s="327">
        <f t="shared" si="129"/>
        <v>54678.461028397556</v>
      </c>
      <c r="S564" s="327">
        <f t="shared" si="135"/>
        <v>29085.569027220277</v>
      </c>
      <c r="T564" s="327">
        <f t="shared" si="135"/>
        <v>1204.3713882906952</v>
      </c>
      <c r="U564" s="327">
        <f t="shared" si="135"/>
        <v>12103.932452321484</v>
      </c>
      <c r="V564" s="327">
        <f t="shared" si="135"/>
        <v>0</v>
      </c>
      <c r="W564" s="327">
        <f t="shared" si="135"/>
        <v>8731.6925651075398</v>
      </c>
      <c r="X564" s="327">
        <f t="shared" si="135"/>
        <v>120.43713882906953</v>
      </c>
      <c r="Y564" s="327">
        <f t="shared" si="135"/>
        <v>180.65570824360424</v>
      </c>
      <c r="Z564" s="327">
        <f t="shared" si="135"/>
        <v>120.43713882906953</v>
      </c>
      <c r="AA564" s="327">
        <f t="shared" si="135"/>
        <v>240.87427765813905</v>
      </c>
      <c r="AB564" s="327">
        <f t="shared" si="135"/>
        <v>722.62283297441695</v>
      </c>
      <c r="AC564" s="327">
        <f t="shared" si="135"/>
        <v>180.65570824360424</v>
      </c>
      <c r="AD564" s="327">
        <f t="shared" si="135"/>
        <v>180.65570824360424</v>
      </c>
      <c r="AE564" s="327">
        <f t="shared" si="135"/>
        <v>120.43713882906953</v>
      </c>
      <c r="AF564" s="327">
        <f t="shared" si="135"/>
        <v>60.218569414534763</v>
      </c>
      <c r="AG564" s="327">
        <f t="shared" si="137"/>
        <v>843.05997180348663</v>
      </c>
      <c r="AH564" s="327">
        <f t="shared" si="137"/>
        <v>301.09284707267381</v>
      </c>
      <c r="AI564" s="327">
        <f t="shared" si="137"/>
        <v>301.09284707267381</v>
      </c>
      <c r="AJ564" s="327">
        <f t="shared" si="137"/>
        <v>180.65570824360424</v>
      </c>
      <c r="AK564" s="1336" t="s">
        <v>1596</v>
      </c>
      <c r="AL564" s="89" t="s">
        <v>1596</v>
      </c>
      <c r="AM564" s="1336" t="s">
        <v>1596</v>
      </c>
      <c r="AN564" s="327">
        <f t="shared" si="131"/>
        <v>54678.461028397556</v>
      </c>
      <c r="AO564" s="327">
        <f t="shared" si="136"/>
        <v>29085.569027220277</v>
      </c>
      <c r="AP564" s="327">
        <f t="shared" si="136"/>
        <v>1204.3713882906952</v>
      </c>
      <c r="AQ564" s="327">
        <f t="shared" si="136"/>
        <v>12103.932452321484</v>
      </c>
      <c r="AR564" s="327">
        <f t="shared" si="136"/>
        <v>0</v>
      </c>
      <c r="AS564" s="327">
        <f t="shared" si="136"/>
        <v>8731.6925651075398</v>
      </c>
      <c r="AT564" s="327">
        <f t="shared" si="136"/>
        <v>120.43713882906953</v>
      </c>
      <c r="AU564" s="327">
        <f t="shared" si="136"/>
        <v>180.65570824360424</v>
      </c>
      <c r="AV564" s="327">
        <f t="shared" si="136"/>
        <v>120.43713882906953</v>
      </c>
      <c r="AW564" s="327">
        <f t="shared" si="136"/>
        <v>240.87427765813905</v>
      </c>
      <c r="AX564" s="327">
        <f t="shared" si="136"/>
        <v>722.62283297441695</v>
      </c>
      <c r="AY564" s="327">
        <f t="shared" si="136"/>
        <v>180.65570824360424</v>
      </c>
      <c r="AZ564" s="327">
        <f t="shared" si="136"/>
        <v>180.65570824360424</v>
      </c>
      <c r="BA564" s="327">
        <f t="shared" si="136"/>
        <v>120.43713882906953</v>
      </c>
      <c r="BB564" s="327">
        <f t="shared" si="136"/>
        <v>60.218569414534763</v>
      </c>
      <c r="BC564" s="327">
        <f t="shared" si="138"/>
        <v>843.05997180348663</v>
      </c>
      <c r="BD564" s="327">
        <f t="shared" si="138"/>
        <v>301.09284707267381</v>
      </c>
      <c r="BE564" s="327">
        <f t="shared" si="138"/>
        <v>301.09284707267381</v>
      </c>
      <c r="BF564" s="327">
        <f t="shared" si="138"/>
        <v>180.65570824360424</v>
      </c>
    </row>
    <row r="565" spans="2:58" ht="14.25">
      <c r="B565" s="6" t="s">
        <v>306</v>
      </c>
      <c r="C565" s="1845" t="s">
        <v>24</v>
      </c>
      <c r="D565" s="1846" t="s">
        <v>27</v>
      </c>
      <c r="E565" s="1845" t="s">
        <v>25</v>
      </c>
      <c r="F565" s="1573" t="s">
        <v>16</v>
      </c>
      <c r="G565" s="1956">
        <v>17.39</v>
      </c>
      <c r="H565" s="1874">
        <v>18276.090419173979</v>
      </c>
      <c r="I565" s="1874">
        <v>18276.090419173979</v>
      </c>
      <c r="J565" s="1874">
        <v>18276.090419173979</v>
      </c>
      <c r="K565" s="1860">
        <v>9.08</v>
      </c>
      <c r="R565" s="327">
        <f t="shared" si="129"/>
        <v>165946.90100609974</v>
      </c>
      <c r="S565" s="327">
        <f t="shared" si="135"/>
        <v>88273.516724610294</v>
      </c>
      <c r="T565" s="327">
        <f t="shared" si="135"/>
        <v>3655.2180838347967</v>
      </c>
      <c r="U565" s="327">
        <f t="shared" si="135"/>
        <v>36734.941742539697</v>
      </c>
      <c r="V565" s="327">
        <f t="shared" si="135"/>
        <v>0</v>
      </c>
      <c r="W565" s="327">
        <f t="shared" si="135"/>
        <v>26500.331107802274</v>
      </c>
      <c r="X565" s="327">
        <f t="shared" si="135"/>
        <v>365.52180838347965</v>
      </c>
      <c r="Y565" s="327">
        <f t="shared" ref="S565:AF583" si="139">+$R565*VLOOKUP($E565,$P$5:$AF$7,Y$1+3,FALSE)</f>
        <v>548.28271257521931</v>
      </c>
      <c r="Z565" s="327">
        <f t="shared" si="139"/>
        <v>365.52180838347965</v>
      </c>
      <c r="AA565" s="327">
        <f t="shared" si="139"/>
        <v>731.0436167669593</v>
      </c>
      <c r="AB565" s="327">
        <f t="shared" si="139"/>
        <v>2193.1308503008772</v>
      </c>
      <c r="AC565" s="327">
        <f t="shared" si="139"/>
        <v>548.28271257521931</v>
      </c>
      <c r="AD565" s="327">
        <f t="shared" si="139"/>
        <v>548.28271257521931</v>
      </c>
      <c r="AE565" s="327">
        <f t="shared" si="139"/>
        <v>365.52180838347965</v>
      </c>
      <c r="AF565" s="327">
        <f t="shared" si="139"/>
        <v>182.76090419173983</v>
      </c>
      <c r="AG565" s="327">
        <f t="shared" si="137"/>
        <v>2558.6526586843574</v>
      </c>
      <c r="AH565" s="327">
        <f t="shared" si="137"/>
        <v>913.80452095869919</v>
      </c>
      <c r="AI565" s="327">
        <f t="shared" si="137"/>
        <v>913.80452095869919</v>
      </c>
      <c r="AJ565" s="327">
        <f t="shared" si="137"/>
        <v>548.28271257521931</v>
      </c>
      <c r="AK565" s="1336" t="s">
        <v>1596</v>
      </c>
      <c r="AL565" s="89" t="s">
        <v>1596</v>
      </c>
      <c r="AM565" s="1336" t="s">
        <v>1596</v>
      </c>
      <c r="AN565" s="327">
        <f t="shared" si="131"/>
        <v>165946.90100609974</v>
      </c>
      <c r="AO565" s="327">
        <f t="shared" si="136"/>
        <v>88273.516724610294</v>
      </c>
      <c r="AP565" s="327">
        <f t="shared" si="136"/>
        <v>3655.2180838347967</v>
      </c>
      <c r="AQ565" s="327">
        <f t="shared" si="136"/>
        <v>36734.941742539697</v>
      </c>
      <c r="AR565" s="327">
        <f t="shared" si="136"/>
        <v>0</v>
      </c>
      <c r="AS565" s="327">
        <f t="shared" si="136"/>
        <v>26500.331107802274</v>
      </c>
      <c r="AT565" s="327">
        <f t="shared" si="136"/>
        <v>365.52180838347965</v>
      </c>
      <c r="AU565" s="327">
        <f t="shared" ref="AO565:BB583" si="140">+$AN565*VLOOKUP($E565,$AL$5:$BB$7,AU$1+3,FALSE)</f>
        <v>548.28271257521931</v>
      </c>
      <c r="AV565" s="327">
        <f t="shared" si="140"/>
        <v>365.52180838347965</v>
      </c>
      <c r="AW565" s="327">
        <f t="shared" si="140"/>
        <v>731.0436167669593</v>
      </c>
      <c r="AX565" s="327">
        <f t="shared" si="140"/>
        <v>2193.1308503008772</v>
      </c>
      <c r="AY565" s="327">
        <f t="shared" si="140"/>
        <v>548.28271257521931</v>
      </c>
      <c r="AZ565" s="327">
        <f t="shared" si="140"/>
        <v>548.28271257521931</v>
      </c>
      <c r="BA565" s="327">
        <f t="shared" si="140"/>
        <v>365.52180838347965</v>
      </c>
      <c r="BB565" s="327">
        <f t="shared" si="140"/>
        <v>182.76090419173983</v>
      </c>
      <c r="BC565" s="327">
        <f t="shared" si="138"/>
        <v>2558.6526586843574</v>
      </c>
      <c r="BD565" s="327">
        <f t="shared" si="138"/>
        <v>913.80452095869919</v>
      </c>
      <c r="BE565" s="327">
        <f t="shared" si="138"/>
        <v>913.80452095869919</v>
      </c>
      <c r="BF565" s="327">
        <f t="shared" si="138"/>
        <v>548.28271257521931</v>
      </c>
    </row>
    <row r="566" spans="2:58" ht="14.25">
      <c r="B566" s="6" t="s">
        <v>306</v>
      </c>
      <c r="C566" s="1845" t="s">
        <v>24</v>
      </c>
      <c r="D566" s="1846" t="s">
        <v>28</v>
      </c>
      <c r="E566" s="1845" t="s">
        <v>25</v>
      </c>
      <c r="F566" s="1573" t="s">
        <v>16</v>
      </c>
      <c r="G566" s="1956">
        <v>17.39</v>
      </c>
      <c r="H566" s="1874">
        <v>1613.1742430807017</v>
      </c>
      <c r="I566" s="1874">
        <v>1613.1742430807017</v>
      </c>
      <c r="J566" s="1874">
        <v>1613.1742430807017</v>
      </c>
      <c r="K566" s="1860">
        <v>9.08</v>
      </c>
      <c r="R566" s="327">
        <f t="shared" si="129"/>
        <v>14647.622127172772</v>
      </c>
      <c r="S566" s="327">
        <f t="shared" si="139"/>
        <v>7791.6315940797876</v>
      </c>
      <c r="T566" s="327">
        <f t="shared" si="139"/>
        <v>322.6348486161404</v>
      </c>
      <c r="U566" s="327">
        <f t="shared" si="139"/>
        <v>3242.4802285922101</v>
      </c>
      <c r="V566" s="327">
        <f t="shared" si="139"/>
        <v>0</v>
      </c>
      <c r="W566" s="327">
        <f t="shared" si="139"/>
        <v>2339.1026524670178</v>
      </c>
      <c r="X566" s="327">
        <f t="shared" si="139"/>
        <v>32.263484861614039</v>
      </c>
      <c r="Y566" s="327">
        <f t="shared" si="139"/>
        <v>48.395227292421048</v>
      </c>
      <c r="Z566" s="327">
        <f t="shared" si="139"/>
        <v>32.263484861614039</v>
      </c>
      <c r="AA566" s="327">
        <f t="shared" si="139"/>
        <v>64.526969723228078</v>
      </c>
      <c r="AB566" s="327">
        <f t="shared" si="139"/>
        <v>193.58090916968419</v>
      </c>
      <c r="AC566" s="327">
        <f t="shared" si="139"/>
        <v>48.395227292421048</v>
      </c>
      <c r="AD566" s="327">
        <f t="shared" si="139"/>
        <v>48.395227292421048</v>
      </c>
      <c r="AE566" s="327">
        <f t="shared" si="139"/>
        <v>32.263484861614039</v>
      </c>
      <c r="AF566" s="327">
        <f t="shared" si="139"/>
        <v>16.131742430807019</v>
      </c>
      <c r="AG566" s="327">
        <f t="shared" si="137"/>
        <v>225.84439403129826</v>
      </c>
      <c r="AH566" s="327">
        <f t="shared" si="137"/>
        <v>80.658712154035101</v>
      </c>
      <c r="AI566" s="327">
        <f t="shared" si="137"/>
        <v>80.658712154035101</v>
      </c>
      <c r="AJ566" s="327">
        <f t="shared" si="137"/>
        <v>48.395227292421048</v>
      </c>
      <c r="AK566" s="1336" t="s">
        <v>1596</v>
      </c>
      <c r="AL566" s="89" t="s">
        <v>1596</v>
      </c>
      <c r="AM566" s="1336" t="s">
        <v>1596</v>
      </c>
      <c r="AN566" s="327">
        <f t="shared" si="131"/>
        <v>14647.622127172772</v>
      </c>
      <c r="AO566" s="327">
        <f t="shared" si="140"/>
        <v>7791.6315940797876</v>
      </c>
      <c r="AP566" s="327">
        <f t="shared" si="140"/>
        <v>322.6348486161404</v>
      </c>
      <c r="AQ566" s="327">
        <f t="shared" si="140"/>
        <v>3242.4802285922101</v>
      </c>
      <c r="AR566" s="327">
        <f t="shared" si="140"/>
        <v>0</v>
      </c>
      <c r="AS566" s="327">
        <f t="shared" si="140"/>
        <v>2339.1026524670178</v>
      </c>
      <c r="AT566" s="327">
        <f t="shared" si="140"/>
        <v>32.263484861614039</v>
      </c>
      <c r="AU566" s="327">
        <f t="shared" si="140"/>
        <v>48.395227292421048</v>
      </c>
      <c r="AV566" s="327">
        <f t="shared" si="140"/>
        <v>32.263484861614039</v>
      </c>
      <c r="AW566" s="327">
        <f t="shared" si="140"/>
        <v>64.526969723228078</v>
      </c>
      <c r="AX566" s="327">
        <f t="shared" si="140"/>
        <v>193.58090916968419</v>
      </c>
      <c r="AY566" s="327">
        <f t="shared" si="140"/>
        <v>48.395227292421048</v>
      </c>
      <c r="AZ566" s="327">
        <f t="shared" si="140"/>
        <v>48.395227292421048</v>
      </c>
      <c r="BA566" s="327">
        <f t="shared" si="140"/>
        <v>32.263484861614039</v>
      </c>
      <c r="BB566" s="327">
        <f t="shared" si="140"/>
        <v>16.131742430807019</v>
      </c>
      <c r="BC566" s="327">
        <f t="shared" si="138"/>
        <v>225.84439403129826</v>
      </c>
      <c r="BD566" s="327">
        <f t="shared" si="138"/>
        <v>80.658712154035101</v>
      </c>
      <c r="BE566" s="327">
        <f t="shared" si="138"/>
        <v>80.658712154035101</v>
      </c>
      <c r="BF566" s="327">
        <f t="shared" si="138"/>
        <v>48.395227292421048</v>
      </c>
    </row>
    <row r="567" spans="2:58" ht="14.25">
      <c r="B567" s="6" t="s">
        <v>306</v>
      </c>
      <c r="C567" s="1845" t="s">
        <v>24</v>
      </c>
      <c r="D567" s="1846" t="s">
        <v>29</v>
      </c>
      <c r="E567" s="1845" t="s">
        <v>25</v>
      </c>
      <c r="F567" s="1573" t="s">
        <v>16</v>
      </c>
      <c r="G567" s="1956">
        <v>17.73</v>
      </c>
      <c r="H567" s="1874">
        <v>401.35556814238629</v>
      </c>
      <c r="I567" s="1874">
        <v>401.35556814238629</v>
      </c>
      <c r="J567" s="1874">
        <v>401.35556814238629</v>
      </c>
      <c r="K567" s="1860">
        <v>9.26</v>
      </c>
      <c r="R567" s="327">
        <f t="shared" si="129"/>
        <v>3644.3085587328674</v>
      </c>
      <c r="S567" s="327">
        <f t="shared" si="139"/>
        <v>1938.5473941277253</v>
      </c>
      <c r="T567" s="327">
        <f t="shared" si="139"/>
        <v>80.271113628477266</v>
      </c>
      <c r="U567" s="327">
        <f t="shared" si="139"/>
        <v>806.72469196619636</v>
      </c>
      <c r="V567" s="327">
        <f t="shared" si="139"/>
        <v>0</v>
      </c>
      <c r="W567" s="327">
        <f t="shared" si="139"/>
        <v>581.96557380646016</v>
      </c>
      <c r="X567" s="327">
        <f t="shared" si="139"/>
        <v>8.0271113628477266</v>
      </c>
      <c r="Y567" s="327">
        <f t="shared" si="139"/>
        <v>12.040667044271586</v>
      </c>
      <c r="Z567" s="327">
        <f t="shared" si="139"/>
        <v>8.0271113628477266</v>
      </c>
      <c r="AA567" s="327">
        <f t="shared" si="139"/>
        <v>16.054222725695453</v>
      </c>
      <c r="AB567" s="327">
        <f t="shared" si="139"/>
        <v>48.162668177086346</v>
      </c>
      <c r="AC567" s="327">
        <f t="shared" si="139"/>
        <v>12.040667044271586</v>
      </c>
      <c r="AD567" s="327">
        <f t="shared" si="139"/>
        <v>12.040667044271586</v>
      </c>
      <c r="AE567" s="327">
        <f t="shared" si="139"/>
        <v>8.0271113628477266</v>
      </c>
      <c r="AF567" s="327">
        <f t="shared" si="139"/>
        <v>4.0135556814238633</v>
      </c>
      <c r="AG567" s="327">
        <f t="shared" si="137"/>
        <v>56.189779539934086</v>
      </c>
      <c r="AH567" s="327">
        <f t="shared" si="137"/>
        <v>20.067778407119317</v>
      </c>
      <c r="AI567" s="327">
        <f t="shared" si="137"/>
        <v>20.067778407119317</v>
      </c>
      <c r="AJ567" s="327">
        <f t="shared" si="137"/>
        <v>12.040667044271586</v>
      </c>
      <c r="AK567" s="1336" t="s">
        <v>1596</v>
      </c>
      <c r="AL567" s="89" t="s">
        <v>1596</v>
      </c>
      <c r="AM567" s="1336" t="s">
        <v>1596</v>
      </c>
      <c r="AN567" s="327">
        <f t="shared" si="131"/>
        <v>3716.552560998497</v>
      </c>
      <c r="AO567" s="327">
        <f t="shared" si="140"/>
        <v>1976.976747755808</v>
      </c>
      <c r="AP567" s="327">
        <f t="shared" si="140"/>
        <v>81.862391211420658</v>
      </c>
      <c r="AQ567" s="327">
        <f t="shared" si="140"/>
        <v>822.71703167477733</v>
      </c>
      <c r="AR567" s="327">
        <f t="shared" si="140"/>
        <v>0</v>
      </c>
      <c r="AS567" s="327">
        <f t="shared" si="140"/>
        <v>593.50233628279966</v>
      </c>
      <c r="AT567" s="327">
        <f t="shared" si="140"/>
        <v>8.186239121142064</v>
      </c>
      <c r="AU567" s="327">
        <f t="shared" si="140"/>
        <v>12.279358681713095</v>
      </c>
      <c r="AV567" s="327">
        <f t="shared" si="140"/>
        <v>8.186239121142064</v>
      </c>
      <c r="AW567" s="327">
        <f t="shared" si="140"/>
        <v>16.372478242284128</v>
      </c>
      <c r="AX567" s="327">
        <f t="shared" si="140"/>
        <v>49.11743472685238</v>
      </c>
      <c r="AY567" s="327">
        <f t="shared" si="140"/>
        <v>12.279358681713095</v>
      </c>
      <c r="AZ567" s="327">
        <f t="shared" si="140"/>
        <v>12.279358681713095</v>
      </c>
      <c r="BA567" s="327">
        <f t="shared" si="140"/>
        <v>8.186239121142064</v>
      </c>
      <c r="BB567" s="327">
        <f t="shared" si="140"/>
        <v>4.093119560571032</v>
      </c>
      <c r="BC567" s="327">
        <f t="shared" si="138"/>
        <v>57.303673847994453</v>
      </c>
      <c r="BD567" s="327">
        <f t="shared" si="138"/>
        <v>20.465597802855164</v>
      </c>
      <c r="BE567" s="327">
        <f t="shared" si="138"/>
        <v>20.465597802855164</v>
      </c>
      <c r="BF567" s="327">
        <f t="shared" si="138"/>
        <v>12.279358681713095</v>
      </c>
    </row>
    <row r="568" spans="2:58" ht="14.25">
      <c r="B568" s="6" t="s">
        <v>306</v>
      </c>
      <c r="C568" s="1845" t="s">
        <v>24</v>
      </c>
      <c r="D568" s="1846" t="s">
        <v>30</v>
      </c>
      <c r="E568" s="1845" t="s">
        <v>25</v>
      </c>
      <c r="F568" s="1573" t="s">
        <v>16</v>
      </c>
      <c r="G568" s="1956">
        <v>17.73</v>
      </c>
      <c r="H568" s="1874">
        <v>403.0043366207604</v>
      </c>
      <c r="I568" s="1874">
        <v>403.0043366207604</v>
      </c>
      <c r="J568" s="1874">
        <v>403.0043366207604</v>
      </c>
      <c r="K568" s="1860">
        <v>9.26</v>
      </c>
      <c r="R568" s="327">
        <f t="shared" si="129"/>
        <v>3659.2793765165043</v>
      </c>
      <c r="S568" s="327">
        <f t="shared" si="139"/>
        <v>1946.5109458782722</v>
      </c>
      <c r="T568" s="327">
        <f t="shared" si="139"/>
        <v>80.600867324152091</v>
      </c>
      <c r="U568" s="327">
        <f t="shared" si="139"/>
        <v>810.03871660772825</v>
      </c>
      <c r="V568" s="327">
        <f t="shared" si="139"/>
        <v>0</v>
      </c>
      <c r="W568" s="327">
        <f t="shared" si="139"/>
        <v>584.35628810010257</v>
      </c>
      <c r="X568" s="327">
        <f t="shared" si="139"/>
        <v>8.0600867324152077</v>
      </c>
      <c r="Y568" s="327">
        <f t="shared" si="139"/>
        <v>12.09013009862281</v>
      </c>
      <c r="Z568" s="327">
        <f t="shared" si="139"/>
        <v>8.0600867324152077</v>
      </c>
      <c r="AA568" s="327">
        <f t="shared" si="139"/>
        <v>16.120173464830415</v>
      </c>
      <c r="AB568" s="327">
        <f t="shared" si="139"/>
        <v>48.360520394491239</v>
      </c>
      <c r="AC568" s="327">
        <f t="shared" si="139"/>
        <v>12.09013009862281</v>
      </c>
      <c r="AD568" s="327">
        <f t="shared" si="139"/>
        <v>12.09013009862281</v>
      </c>
      <c r="AE568" s="327">
        <f t="shared" si="139"/>
        <v>8.0600867324152077</v>
      </c>
      <c r="AF568" s="327">
        <f t="shared" si="139"/>
        <v>4.0300433662076038</v>
      </c>
      <c r="AG568" s="327">
        <f t="shared" si="137"/>
        <v>56.420607126906461</v>
      </c>
      <c r="AH568" s="327">
        <f t="shared" si="137"/>
        <v>20.150216831038023</v>
      </c>
      <c r="AI568" s="327">
        <f t="shared" si="137"/>
        <v>20.150216831038023</v>
      </c>
      <c r="AJ568" s="327">
        <f t="shared" si="137"/>
        <v>12.09013009862281</v>
      </c>
      <c r="AK568" s="1336" t="s">
        <v>1596</v>
      </c>
      <c r="AL568" s="89" t="s">
        <v>1596</v>
      </c>
      <c r="AM568" s="1336" t="s">
        <v>1596</v>
      </c>
      <c r="AN568" s="327">
        <f t="shared" si="131"/>
        <v>3731.8201571082413</v>
      </c>
      <c r="AO568" s="327">
        <f t="shared" si="140"/>
        <v>1985.0981672723349</v>
      </c>
      <c r="AP568" s="327">
        <f t="shared" si="140"/>
        <v>82.198681874630878</v>
      </c>
      <c r="AQ568" s="327">
        <f t="shared" si="140"/>
        <v>826.09675284004015</v>
      </c>
      <c r="AR568" s="327">
        <f t="shared" si="140"/>
        <v>0</v>
      </c>
      <c r="AS568" s="327">
        <f t="shared" si="140"/>
        <v>595.94044359107386</v>
      </c>
      <c r="AT568" s="327">
        <f t="shared" si="140"/>
        <v>8.2198681874630868</v>
      </c>
      <c r="AU568" s="327">
        <f t="shared" si="140"/>
        <v>12.329802281194629</v>
      </c>
      <c r="AV568" s="327">
        <f t="shared" si="140"/>
        <v>8.2198681874630868</v>
      </c>
      <c r="AW568" s="327">
        <f t="shared" si="140"/>
        <v>16.439736374926174</v>
      </c>
      <c r="AX568" s="327">
        <f t="shared" si="140"/>
        <v>49.319209124778517</v>
      </c>
      <c r="AY568" s="327">
        <f t="shared" si="140"/>
        <v>12.329802281194629</v>
      </c>
      <c r="AZ568" s="327">
        <f t="shared" si="140"/>
        <v>12.329802281194629</v>
      </c>
      <c r="BA568" s="327">
        <f t="shared" si="140"/>
        <v>8.2198681874630868</v>
      </c>
      <c r="BB568" s="327">
        <f t="shared" si="140"/>
        <v>4.1099340937315434</v>
      </c>
      <c r="BC568" s="327">
        <f t="shared" si="138"/>
        <v>57.539077312241616</v>
      </c>
      <c r="BD568" s="327">
        <f t="shared" si="138"/>
        <v>20.54967046865772</v>
      </c>
      <c r="BE568" s="327">
        <f t="shared" si="138"/>
        <v>20.54967046865772</v>
      </c>
      <c r="BF568" s="327">
        <f t="shared" si="138"/>
        <v>12.329802281194629</v>
      </c>
    </row>
    <row r="569" spans="2:58" ht="14.25">
      <c r="B569" s="6" t="s">
        <v>306</v>
      </c>
      <c r="C569" s="1845" t="s">
        <v>24</v>
      </c>
      <c r="D569" s="1846" t="s">
        <v>31</v>
      </c>
      <c r="E569" s="1845" t="s">
        <v>25</v>
      </c>
      <c r="F569" s="1573" t="s">
        <v>16</v>
      </c>
      <c r="G569" s="1956">
        <v>17.73</v>
      </c>
      <c r="H569" s="1874">
        <v>946.19755173697263</v>
      </c>
      <c r="I569" s="1874">
        <v>946.19755173697263</v>
      </c>
      <c r="J569" s="1874">
        <v>946.19755173697263</v>
      </c>
      <c r="K569" s="1860">
        <v>9.26</v>
      </c>
      <c r="R569" s="327">
        <f t="shared" si="129"/>
        <v>8591.4737697717119</v>
      </c>
      <c r="S569" s="327">
        <f t="shared" si="139"/>
        <v>4570.1341748895766</v>
      </c>
      <c r="T569" s="327">
        <f t="shared" si="139"/>
        <v>189.23951034739457</v>
      </c>
      <c r="U569" s="327">
        <f t="shared" si="139"/>
        <v>1901.8570789913149</v>
      </c>
      <c r="V569" s="327">
        <f t="shared" si="139"/>
        <v>0</v>
      </c>
      <c r="W569" s="327">
        <f t="shared" si="139"/>
        <v>1371.9864500186106</v>
      </c>
      <c r="X569" s="327">
        <f t="shared" si="139"/>
        <v>18.923951034739456</v>
      </c>
      <c r="Y569" s="327">
        <f t="shared" si="139"/>
        <v>28.385926552109176</v>
      </c>
      <c r="Z569" s="327">
        <f t="shared" si="139"/>
        <v>18.923951034739456</v>
      </c>
      <c r="AA569" s="327">
        <f t="shared" si="139"/>
        <v>37.847902069478913</v>
      </c>
      <c r="AB569" s="327">
        <f t="shared" si="139"/>
        <v>113.5437062084367</v>
      </c>
      <c r="AC569" s="327">
        <f t="shared" si="139"/>
        <v>28.385926552109176</v>
      </c>
      <c r="AD569" s="327">
        <f t="shared" si="139"/>
        <v>28.385926552109176</v>
      </c>
      <c r="AE569" s="327">
        <f t="shared" si="139"/>
        <v>18.923951034739456</v>
      </c>
      <c r="AF569" s="327">
        <f t="shared" si="139"/>
        <v>9.4619755173697282</v>
      </c>
      <c r="AG569" s="327">
        <f t="shared" si="137"/>
        <v>132.46765724317618</v>
      </c>
      <c r="AH569" s="327">
        <f t="shared" si="137"/>
        <v>47.309877586848643</v>
      </c>
      <c r="AI569" s="327">
        <f t="shared" si="137"/>
        <v>47.309877586848643</v>
      </c>
      <c r="AJ569" s="327">
        <f t="shared" si="137"/>
        <v>28.385926552109176</v>
      </c>
      <c r="AK569" s="1336" t="s">
        <v>1596</v>
      </c>
      <c r="AL569" s="89" t="s">
        <v>1596</v>
      </c>
      <c r="AM569" s="1336" t="s">
        <v>1596</v>
      </c>
      <c r="AN569" s="327">
        <f t="shared" si="131"/>
        <v>8761.7893290843658</v>
      </c>
      <c r="AO569" s="327">
        <f t="shared" si="140"/>
        <v>4660.7315484006031</v>
      </c>
      <c r="AP569" s="327">
        <f t="shared" si="140"/>
        <v>192.99095438511824</v>
      </c>
      <c r="AQ569" s="327">
        <f t="shared" si="140"/>
        <v>1939.5590915704377</v>
      </c>
      <c r="AR569" s="327">
        <f t="shared" si="140"/>
        <v>0</v>
      </c>
      <c r="AS569" s="327">
        <f t="shared" si="140"/>
        <v>1399.1844192921071</v>
      </c>
      <c r="AT569" s="327">
        <f t="shared" si="140"/>
        <v>19.29909543851182</v>
      </c>
      <c r="AU569" s="327">
        <f t="shared" si="140"/>
        <v>28.948643157767727</v>
      </c>
      <c r="AV569" s="327">
        <f t="shared" si="140"/>
        <v>19.29909543851182</v>
      </c>
      <c r="AW569" s="327">
        <f t="shared" si="140"/>
        <v>38.59819087702364</v>
      </c>
      <c r="AX569" s="327">
        <f t="shared" si="140"/>
        <v>115.79457263107091</v>
      </c>
      <c r="AY569" s="327">
        <f t="shared" si="140"/>
        <v>28.948643157767727</v>
      </c>
      <c r="AZ569" s="327">
        <f t="shared" si="140"/>
        <v>28.948643157767727</v>
      </c>
      <c r="BA569" s="327">
        <f t="shared" si="140"/>
        <v>19.29909543851182</v>
      </c>
      <c r="BB569" s="327">
        <f t="shared" si="140"/>
        <v>9.64954771925591</v>
      </c>
      <c r="BC569" s="327">
        <f t="shared" si="138"/>
        <v>135.09366806958275</v>
      </c>
      <c r="BD569" s="327">
        <f t="shared" si="138"/>
        <v>48.247738596279561</v>
      </c>
      <c r="BE569" s="327">
        <f t="shared" si="138"/>
        <v>48.247738596279561</v>
      </c>
      <c r="BF569" s="327">
        <f t="shared" si="138"/>
        <v>28.948643157767727</v>
      </c>
    </row>
    <row r="570" spans="2:58" ht="14.25">
      <c r="B570" s="8" t="s">
        <v>306</v>
      </c>
      <c r="C570" s="1845" t="s">
        <v>24</v>
      </c>
      <c r="D570" s="1846" t="s">
        <v>32</v>
      </c>
      <c r="E570" s="1845" t="s">
        <v>25</v>
      </c>
      <c r="F570" s="1573" t="s">
        <v>16</v>
      </c>
      <c r="G570" s="1847">
        <v>17.73</v>
      </c>
      <c r="H570" s="1875">
        <v>1531.3643115541779</v>
      </c>
      <c r="I570" s="1875">
        <v>1531.3643115541779</v>
      </c>
      <c r="J570" s="1875">
        <v>1531.3643115541779</v>
      </c>
      <c r="K570" s="1860">
        <v>9.26</v>
      </c>
      <c r="R570" s="327">
        <f t="shared" si="129"/>
        <v>13904.787948911935</v>
      </c>
      <c r="S570" s="327">
        <f t="shared" si="139"/>
        <v>7396.4896248066771</v>
      </c>
      <c r="T570" s="327">
        <f t="shared" si="139"/>
        <v>306.27286231083565</v>
      </c>
      <c r="U570" s="327">
        <f t="shared" si="139"/>
        <v>3078.0422662238971</v>
      </c>
      <c r="V570" s="327">
        <f t="shared" si="139"/>
        <v>0</v>
      </c>
      <c r="W570" s="327">
        <f t="shared" si="139"/>
        <v>2220.4782517535582</v>
      </c>
      <c r="X570" s="327">
        <f t="shared" si="139"/>
        <v>30.627286231083559</v>
      </c>
      <c r="Y570" s="327">
        <f t="shared" si="139"/>
        <v>45.940929346625332</v>
      </c>
      <c r="Z570" s="327">
        <f t="shared" si="139"/>
        <v>30.627286231083559</v>
      </c>
      <c r="AA570" s="327">
        <f t="shared" si="139"/>
        <v>61.254572462167118</v>
      </c>
      <c r="AB570" s="327">
        <f t="shared" si="139"/>
        <v>183.76371738650133</v>
      </c>
      <c r="AC570" s="327">
        <f t="shared" si="139"/>
        <v>45.940929346625332</v>
      </c>
      <c r="AD570" s="327">
        <f t="shared" si="139"/>
        <v>45.940929346625332</v>
      </c>
      <c r="AE570" s="327">
        <f t="shared" si="139"/>
        <v>30.627286231083559</v>
      </c>
      <c r="AF570" s="327">
        <f t="shared" si="139"/>
        <v>15.31364311554178</v>
      </c>
      <c r="AG570" s="327">
        <f t="shared" si="137"/>
        <v>214.39100361758491</v>
      </c>
      <c r="AH570" s="327">
        <f t="shared" si="137"/>
        <v>76.568215577708912</v>
      </c>
      <c r="AI570" s="327">
        <f t="shared" si="137"/>
        <v>76.568215577708912</v>
      </c>
      <c r="AJ570" s="327">
        <f t="shared" si="137"/>
        <v>45.940929346625332</v>
      </c>
      <c r="AK570" s="1336" t="s">
        <v>1596</v>
      </c>
      <c r="AL570" s="89" t="s">
        <v>1596</v>
      </c>
      <c r="AM570" s="1336" t="s">
        <v>1596</v>
      </c>
      <c r="AN570" s="327">
        <f t="shared" si="131"/>
        <v>14180.433524991688</v>
      </c>
      <c r="AO570" s="327">
        <f t="shared" si="140"/>
        <v>7543.116071113418</v>
      </c>
      <c r="AP570" s="327">
        <f t="shared" si="140"/>
        <v>312.3443507707421</v>
      </c>
      <c r="AQ570" s="327">
        <f t="shared" si="140"/>
        <v>3139.0607252459567</v>
      </c>
      <c r="AR570" s="327">
        <f t="shared" si="140"/>
        <v>0</v>
      </c>
      <c r="AS570" s="327">
        <f t="shared" si="140"/>
        <v>2264.4965430878801</v>
      </c>
      <c r="AT570" s="327">
        <f t="shared" si="140"/>
        <v>31.234435077074206</v>
      </c>
      <c r="AU570" s="327">
        <f t="shared" si="140"/>
        <v>46.8516526156113</v>
      </c>
      <c r="AV570" s="327">
        <f t="shared" si="140"/>
        <v>31.234435077074206</v>
      </c>
      <c r="AW570" s="327">
        <f t="shared" si="140"/>
        <v>62.468870154148412</v>
      </c>
      <c r="AX570" s="327">
        <f t="shared" si="140"/>
        <v>187.4066104624452</v>
      </c>
      <c r="AY570" s="327">
        <f t="shared" si="140"/>
        <v>46.8516526156113</v>
      </c>
      <c r="AZ570" s="327">
        <f t="shared" si="140"/>
        <v>46.8516526156113</v>
      </c>
      <c r="BA570" s="327">
        <f t="shared" si="140"/>
        <v>31.234435077074206</v>
      </c>
      <c r="BB570" s="327">
        <f t="shared" si="140"/>
        <v>15.617217538537103</v>
      </c>
      <c r="BC570" s="327">
        <f t="shared" si="138"/>
        <v>218.64104553951944</v>
      </c>
      <c r="BD570" s="327">
        <f t="shared" si="138"/>
        <v>78.086087692685524</v>
      </c>
      <c r="BE570" s="327">
        <f t="shared" si="138"/>
        <v>78.086087692685524</v>
      </c>
      <c r="BF570" s="327">
        <f t="shared" si="138"/>
        <v>46.8516526156113</v>
      </c>
    </row>
    <row r="571" spans="2:58" ht="14.25">
      <c r="B571" s="8" t="s">
        <v>306</v>
      </c>
      <c r="C571" s="1845" t="s">
        <v>24</v>
      </c>
      <c r="D571" s="1846" t="s">
        <v>33</v>
      </c>
      <c r="E571" s="1845" t="s">
        <v>25</v>
      </c>
      <c r="F571" s="1573" t="s">
        <v>16</v>
      </c>
      <c r="G571" s="1847">
        <v>17.73</v>
      </c>
      <c r="H571" s="1875">
        <v>580.57593559525037</v>
      </c>
      <c r="I571" s="1875">
        <v>580.57593559525037</v>
      </c>
      <c r="J571" s="1875">
        <v>580.57593559525037</v>
      </c>
      <c r="K571" s="1860">
        <v>9.26</v>
      </c>
      <c r="R571" s="327">
        <f t="shared" si="129"/>
        <v>5271.6294952048738</v>
      </c>
      <c r="S571" s="327">
        <f t="shared" si="139"/>
        <v>2804.1817689250588</v>
      </c>
      <c r="T571" s="327">
        <f t="shared" si="139"/>
        <v>116.11518711905011</v>
      </c>
      <c r="U571" s="327">
        <f t="shared" si="139"/>
        <v>1166.9576305464532</v>
      </c>
      <c r="V571" s="327">
        <f t="shared" si="139"/>
        <v>0</v>
      </c>
      <c r="W571" s="327">
        <f t="shared" si="139"/>
        <v>841.83510661311323</v>
      </c>
      <c r="X571" s="327">
        <f t="shared" si="139"/>
        <v>11.61151871190501</v>
      </c>
      <c r="Y571" s="327">
        <f t="shared" si="139"/>
        <v>17.417278067857509</v>
      </c>
      <c r="Z571" s="327">
        <f t="shared" si="139"/>
        <v>11.61151871190501</v>
      </c>
      <c r="AA571" s="327">
        <f t="shared" si="139"/>
        <v>23.22303742381002</v>
      </c>
      <c r="AB571" s="327">
        <f t="shared" si="139"/>
        <v>69.669112271430038</v>
      </c>
      <c r="AC571" s="327">
        <f t="shared" si="139"/>
        <v>17.417278067857509</v>
      </c>
      <c r="AD571" s="327">
        <f t="shared" si="139"/>
        <v>17.417278067857509</v>
      </c>
      <c r="AE571" s="327">
        <f t="shared" si="139"/>
        <v>11.61151871190501</v>
      </c>
      <c r="AF571" s="327">
        <f t="shared" si="139"/>
        <v>5.8057593559525049</v>
      </c>
      <c r="AG571" s="327">
        <f t="shared" si="137"/>
        <v>81.280630983335072</v>
      </c>
      <c r="AH571" s="327">
        <f t="shared" si="137"/>
        <v>29.028796779762526</v>
      </c>
      <c r="AI571" s="327">
        <f t="shared" si="137"/>
        <v>29.028796779762526</v>
      </c>
      <c r="AJ571" s="327">
        <f t="shared" si="137"/>
        <v>17.417278067857509</v>
      </c>
      <c r="AK571" s="1336" t="s">
        <v>1596</v>
      </c>
      <c r="AL571" s="89" t="s">
        <v>1596</v>
      </c>
      <c r="AM571" s="1336" t="s">
        <v>1596</v>
      </c>
      <c r="AN571" s="327">
        <f t="shared" si="131"/>
        <v>5376.1331636120185</v>
      </c>
      <c r="AO571" s="327">
        <f t="shared" si="140"/>
        <v>2859.7712753574938</v>
      </c>
      <c r="AP571" s="327">
        <f t="shared" si="140"/>
        <v>118.41703003550704</v>
      </c>
      <c r="AQ571" s="327">
        <f t="shared" si="140"/>
        <v>1190.0911518568453</v>
      </c>
      <c r="AR571" s="327">
        <f t="shared" si="140"/>
        <v>0</v>
      </c>
      <c r="AS571" s="327">
        <f t="shared" si="140"/>
        <v>858.52346775742592</v>
      </c>
      <c r="AT571" s="327">
        <f t="shared" si="140"/>
        <v>11.841703003550702</v>
      </c>
      <c r="AU571" s="327">
        <f t="shared" si="140"/>
        <v>17.762554505326051</v>
      </c>
      <c r="AV571" s="327">
        <f t="shared" si="140"/>
        <v>11.841703003550702</v>
      </c>
      <c r="AW571" s="327">
        <f t="shared" si="140"/>
        <v>23.683406007101404</v>
      </c>
      <c r="AX571" s="327">
        <f t="shared" si="140"/>
        <v>71.050218021304204</v>
      </c>
      <c r="AY571" s="327">
        <f t="shared" si="140"/>
        <v>17.762554505326051</v>
      </c>
      <c r="AZ571" s="327">
        <f t="shared" si="140"/>
        <v>17.762554505326051</v>
      </c>
      <c r="BA571" s="327">
        <f t="shared" si="140"/>
        <v>11.841703003550702</v>
      </c>
      <c r="BB571" s="327">
        <f t="shared" si="140"/>
        <v>5.9208515017753509</v>
      </c>
      <c r="BC571" s="327">
        <f t="shared" si="138"/>
        <v>82.891921024854923</v>
      </c>
      <c r="BD571" s="327">
        <f t="shared" si="138"/>
        <v>29.60425750887676</v>
      </c>
      <c r="BE571" s="327">
        <f t="shared" si="138"/>
        <v>29.60425750887676</v>
      </c>
      <c r="BF571" s="327">
        <f t="shared" si="138"/>
        <v>17.762554505326051</v>
      </c>
    </row>
    <row r="572" spans="2:58" ht="14.25">
      <c r="B572" s="8" t="s">
        <v>306</v>
      </c>
      <c r="C572" s="1845" t="s">
        <v>24</v>
      </c>
      <c r="D572" s="1846" t="s">
        <v>34</v>
      </c>
      <c r="E572" s="1845" t="s">
        <v>25</v>
      </c>
      <c r="F572" s="1573" t="s">
        <v>16</v>
      </c>
      <c r="G572" s="1847">
        <v>17.850000000000001</v>
      </c>
      <c r="H572" s="1875">
        <v>13.235032219026209</v>
      </c>
      <c r="I572" s="1875">
        <v>13.235032219026209</v>
      </c>
      <c r="J572" s="1875">
        <v>13.235032219026209</v>
      </c>
      <c r="K572" s="1860">
        <v>9.32</v>
      </c>
      <c r="R572" s="327">
        <f t="shared" si="129"/>
        <v>120.17409254875798</v>
      </c>
      <c r="S572" s="327">
        <f t="shared" si="139"/>
        <v>63.925205617896573</v>
      </c>
      <c r="T572" s="327">
        <f t="shared" si="139"/>
        <v>2.6470064438052425</v>
      </c>
      <c r="U572" s="327">
        <f t="shared" si="139"/>
        <v>26.602414760242677</v>
      </c>
      <c r="V572" s="327">
        <f t="shared" si="139"/>
        <v>0</v>
      </c>
      <c r="W572" s="327">
        <f t="shared" si="139"/>
        <v>19.190796717588007</v>
      </c>
      <c r="X572" s="327">
        <f t="shared" si="139"/>
        <v>0.26470064438052421</v>
      </c>
      <c r="Y572" s="327">
        <f t="shared" si="139"/>
        <v>0.39705096657078626</v>
      </c>
      <c r="Z572" s="327">
        <f t="shared" si="139"/>
        <v>0.26470064438052421</v>
      </c>
      <c r="AA572" s="327">
        <f t="shared" si="139"/>
        <v>0.52940128876104842</v>
      </c>
      <c r="AB572" s="327">
        <f t="shared" si="139"/>
        <v>1.588203866283145</v>
      </c>
      <c r="AC572" s="327">
        <f t="shared" si="139"/>
        <v>0.39705096657078626</v>
      </c>
      <c r="AD572" s="327">
        <f t="shared" si="139"/>
        <v>0.39705096657078626</v>
      </c>
      <c r="AE572" s="327">
        <f t="shared" si="139"/>
        <v>0.26470064438052421</v>
      </c>
      <c r="AF572" s="327">
        <f t="shared" si="139"/>
        <v>0.1323503221902621</v>
      </c>
      <c r="AG572" s="327">
        <f t="shared" si="137"/>
        <v>1.8529045106636695</v>
      </c>
      <c r="AH572" s="327">
        <f t="shared" si="137"/>
        <v>0.66175161095131063</v>
      </c>
      <c r="AI572" s="327">
        <f t="shared" si="137"/>
        <v>0.66175161095131063</v>
      </c>
      <c r="AJ572" s="327">
        <f t="shared" si="137"/>
        <v>0.39705096657078626</v>
      </c>
      <c r="AK572" s="1336" t="s">
        <v>1596</v>
      </c>
      <c r="AL572" s="89" t="s">
        <v>1596</v>
      </c>
      <c r="AM572" s="1336" t="s">
        <v>1596</v>
      </c>
      <c r="AN572" s="327">
        <f t="shared" si="131"/>
        <v>123.35050028132427</v>
      </c>
      <c r="AO572" s="327">
        <f t="shared" si="140"/>
        <v>65.61485862982336</v>
      </c>
      <c r="AP572" s="327">
        <f t="shared" si="140"/>
        <v>2.7169713718353368</v>
      </c>
      <c r="AQ572" s="327">
        <f t="shared" si="140"/>
        <v>27.305562286945129</v>
      </c>
      <c r="AR572" s="327">
        <f t="shared" si="140"/>
        <v>0</v>
      </c>
      <c r="AS572" s="327">
        <f t="shared" si="140"/>
        <v>19.698042445806191</v>
      </c>
      <c r="AT572" s="327">
        <f t="shared" si="140"/>
        <v>0.27169713718353367</v>
      </c>
      <c r="AU572" s="327">
        <f t="shared" si="140"/>
        <v>0.40754570577530042</v>
      </c>
      <c r="AV572" s="327">
        <f t="shared" si="140"/>
        <v>0.27169713718353367</v>
      </c>
      <c r="AW572" s="327">
        <f t="shared" si="140"/>
        <v>0.54339427436706733</v>
      </c>
      <c r="AX572" s="327">
        <f t="shared" si="140"/>
        <v>1.6301828231012017</v>
      </c>
      <c r="AY572" s="327">
        <f t="shared" si="140"/>
        <v>0.40754570577530042</v>
      </c>
      <c r="AZ572" s="327">
        <f t="shared" si="140"/>
        <v>0.40754570577530042</v>
      </c>
      <c r="BA572" s="327">
        <f t="shared" si="140"/>
        <v>0.27169713718353367</v>
      </c>
      <c r="BB572" s="327">
        <f t="shared" si="140"/>
        <v>0.13584856859176683</v>
      </c>
      <c r="BC572" s="327">
        <f t="shared" si="138"/>
        <v>1.9018799602847356</v>
      </c>
      <c r="BD572" s="327">
        <f t="shared" si="138"/>
        <v>0.67924284295883419</v>
      </c>
      <c r="BE572" s="327">
        <f t="shared" si="138"/>
        <v>0.67924284295883419</v>
      </c>
      <c r="BF572" s="327">
        <f t="shared" si="138"/>
        <v>0.40754570577530042</v>
      </c>
    </row>
    <row r="573" spans="2:58" ht="14.25">
      <c r="B573" s="6" t="s">
        <v>306</v>
      </c>
      <c r="C573" s="1845" t="s">
        <v>24</v>
      </c>
      <c r="D573" s="1846" t="s">
        <v>23</v>
      </c>
      <c r="E573" s="1845" t="s">
        <v>25</v>
      </c>
      <c r="F573" s="1573" t="s">
        <v>26</v>
      </c>
      <c r="G573" s="1847">
        <v>17.39</v>
      </c>
      <c r="H573" s="1875">
        <v>3460.7950825450616</v>
      </c>
      <c r="I573" s="1875">
        <v>3460.7950825450616</v>
      </c>
      <c r="J573" s="1875">
        <v>3460.7950825450616</v>
      </c>
      <c r="K573" s="1867">
        <v>9.08</v>
      </c>
      <c r="R573" s="327">
        <f t="shared" si="129"/>
        <v>31424.019349509159</v>
      </c>
      <c r="S573" s="327">
        <f t="shared" si="139"/>
        <v>16715.640248692642</v>
      </c>
      <c r="T573" s="327">
        <f t="shared" si="139"/>
        <v>692.15901650901242</v>
      </c>
      <c r="U573" s="327">
        <f t="shared" si="139"/>
        <v>6956.198115915573</v>
      </c>
      <c r="V573" s="327">
        <f t="shared" si="139"/>
        <v>0</v>
      </c>
      <c r="W573" s="327">
        <f t="shared" si="139"/>
        <v>5018.1528696903397</v>
      </c>
      <c r="X573" s="327">
        <f t="shared" si="139"/>
        <v>69.215901650901245</v>
      </c>
      <c r="Y573" s="327">
        <f t="shared" si="139"/>
        <v>103.82385247635183</v>
      </c>
      <c r="Z573" s="327">
        <f t="shared" si="139"/>
        <v>69.215901650901245</v>
      </c>
      <c r="AA573" s="327">
        <f t="shared" si="139"/>
        <v>138.43180330180249</v>
      </c>
      <c r="AB573" s="327">
        <f t="shared" si="139"/>
        <v>415.29540990540733</v>
      </c>
      <c r="AC573" s="327">
        <f t="shared" si="139"/>
        <v>103.82385247635183</v>
      </c>
      <c r="AD573" s="327">
        <f t="shared" si="139"/>
        <v>103.82385247635183</v>
      </c>
      <c r="AE573" s="327">
        <f t="shared" si="139"/>
        <v>69.215901650901245</v>
      </c>
      <c r="AF573" s="327">
        <f t="shared" si="139"/>
        <v>34.607950825450622</v>
      </c>
      <c r="AG573" s="327">
        <f t="shared" si="137"/>
        <v>484.51131155630867</v>
      </c>
      <c r="AH573" s="327">
        <f t="shared" si="137"/>
        <v>173.0397541272531</v>
      </c>
      <c r="AI573" s="327">
        <f t="shared" si="137"/>
        <v>173.0397541272531</v>
      </c>
      <c r="AJ573" s="327">
        <f t="shared" si="137"/>
        <v>103.82385247635183</v>
      </c>
      <c r="AK573" s="1336" t="s">
        <v>1596</v>
      </c>
      <c r="AL573" s="89" t="s">
        <v>1596</v>
      </c>
      <c r="AM573" s="1336" t="s">
        <v>1596</v>
      </c>
      <c r="AN573" s="327">
        <f t="shared" si="131"/>
        <v>31424.019349509159</v>
      </c>
      <c r="AO573" s="327">
        <f t="shared" si="140"/>
        <v>16715.640248692642</v>
      </c>
      <c r="AP573" s="327">
        <f t="shared" si="140"/>
        <v>692.15901650901242</v>
      </c>
      <c r="AQ573" s="327">
        <f t="shared" si="140"/>
        <v>6956.198115915573</v>
      </c>
      <c r="AR573" s="327">
        <f t="shared" si="140"/>
        <v>0</v>
      </c>
      <c r="AS573" s="327">
        <f t="shared" si="140"/>
        <v>5018.1528696903397</v>
      </c>
      <c r="AT573" s="327">
        <f t="shared" si="140"/>
        <v>69.215901650901245</v>
      </c>
      <c r="AU573" s="327">
        <f t="shared" si="140"/>
        <v>103.82385247635183</v>
      </c>
      <c r="AV573" s="327">
        <f t="shared" si="140"/>
        <v>69.215901650901245</v>
      </c>
      <c r="AW573" s="327">
        <f t="shared" si="140"/>
        <v>138.43180330180249</v>
      </c>
      <c r="AX573" s="327">
        <f t="shared" si="140"/>
        <v>415.29540990540733</v>
      </c>
      <c r="AY573" s="327">
        <f t="shared" si="140"/>
        <v>103.82385247635183</v>
      </c>
      <c r="AZ573" s="327">
        <f t="shared" si="140"/>
        <v>103.82385247635183</v>
      </c>
      <c r="BA573" s="327">
        <f t="shared" si="140"/>
        <v>69.215901650901245</v>
      </c>
      <c r="BB573" s="327">
        <f t="shared" si="140"/>
        <v>34.607950825450622</v>
      </c>
      <c r="BC573" s="327">
        <f t="shared" si="138"/>
        <v>484.51131155630867</v>
      </c>
      <c r="BD573" s="327">
        <f t="shared" si="138"/>
        <v>173.0397541272531</v>
      </c>
      <c r="BE573" s="327">
        <f t="shared" si="138"/>
        <v>173.0397541272531</v>
      </c>
      <c r="BF573" s="327">
        <f t="shared" si="138"/>
        <v>103.82385247635183</v>
      </c>
    </row>
    <row r="574" spans="2:58" ht="14.25">
      <c r="B574" s="6" t="s">
        <v>306</v>
      </c>
      <c r="C574" s="1845" t="s">
        <v>24</v>
      </c>
      <c r="D574" s="1846" t="s">
        <v>27</v>
      </c>
      <c r="E574" s="1845" t="s">
        <v>25</v>
      </c>
      <c r="F574" s="1573" t="s">
        <v>26</v>
      </c>
      <c r="G574" s="1847">
        <v>17.39</v>
      </c>
      <c r="H574" s="1875">
        <v>10503.372043833351</v>
      </c>
      <c r="I574" s="1875">
        <v>10503.372043833351</v>
      </c>
      <c r="J574" s="1875">
        <v>10503.372043833351</v>
      </c>
      <c r="K574" s="1867">
        <v>9.08</v>
      </c>
      <c r="R574" s="327">
        <f t="shared" si="129"/>
        <v>95370.618158006837</v>
      </c>
      <c r="S574" s="327">
        <f t="shared" si="139"/>
        <v>50731.286971715075</v>
      </c>
      <c r="T574" s="327">
        <f t="shared" si="139"/>
        <v>2100.6744087666707</v>
      </c>
      <c r="U574" s="327">
        <f t="shared" si="139"/>
        <v>21111.777808105035</v>
      </c>
      <c r="V574" s="327">
        <f t="shared" si="139"/>
        <v>0</v>
      </c>
      <c r="W574" s="327">
        <f t="shared" si="139"/>
        <v>15229.889463558362</v>
      </c>
      <c r="X574" s="327">
        <f t="shared" si="139"/>
        <v>210.06744087666706</v>
      </c>
      <c r="Y574" s="327">
        <f t="shared" si="139"/>
        <v>315.10116131500052</v>
      </c>
      <c r="Z574" s="327">
        <f t="shared" si="139"/>
        <v>210.06744087666706</v>
      </c>
      <c r="AA574" s="327">
        <f t="shared" si="139"/>
        <v>420.13488175333413</v>
      </c>
      <c r="AB574" s="327">
        <f t="shared" si="139"/>
        <v>1260.4046452600021</v>
      </c>
      <c r="AC574" s="327">
        <f t="shared" si="139"/>
        <v>315.10116131500052</v>
      </c>
      <c r="AD574" s="327">
        <f t="shared" si="139"/>
        <v>315.10116131500052</v>
      </c>
      <c r="AE574" s="327">
        <f t="shared" si="139"/>
        <v>210.06744087666706</v>
      </c>
      <c r="AF574" s="327">
        <f t="shared" si="139"/>
        <v>105.03372043833353</v>
      </c>
      <c r="AG574" s="327">
        <f t="shared" si="137"/>
        <v>1470.4720861366695</v>
      </c>
      <c r="AH574" s="327">
        <f t="shared" si="137"/>
        <v>525.16860219166767</v>
      </c>
      <c r="AI574" s="327">
        <f t="shared" si="137"/>
        <v>525.16860219166767</v>
      </c>
      <c r="AJ574" s="327">
        <f t="shared" si="137"/>
        <v>315.10116131500052</v>
      </c>
      <c r="AK574" s="1336" t="s">
        <v>1596</v>
      </c>
      <c r="AL574" s="89" t="s">
        <v>1596</v>
      </c>
      <c r="AM574" s="1336" t="s">
        <v>1596</v>
      </c>
      <c r="AN574" s="327">
        <f t="shared" si="131"/>
        <v>95370.618158006837</v>
      </c>
      <c r="AO574" s="327">
        <f t="shared" si="140"/>
        <v>50731.286971715075</v>
      </c>
      <c r="AP574" s="327">
        <f t="shared" si="140"/>
        <v>2100.6744087666707</v>
      </c>
      <c r="AQ574" s="327">
        <f t="shared" si="140"/>
        <v>21111.777808105035</v>
      </c>
      <c r="AR574" s="327">
        <f t="shared" si="140"/>
        <v>0</v>
      </c>
      <c r="AS574" s="327">
        <f t="shared" si="140"/>
        <v>15229.889463558362</v>
      </c>
      <c r="AT574" s="327">
        <f t="shared" si="140"/>
        <v>210.06744087666706</v>
      </c>
      <c r="AU574" s="327">
        <f t="shared" si="140"/>
        <v>315.10116131500052</v>
      </c>
      <c r="AV574" s="327">
        <f t="shared" si="140"/>
        <v>210.06744087666706</v>
      </c>
      <c r="AW574" s="327">
        <f t="shared" si="140"/>
        <v>420.13488175333413</v>
      </c>
      <c r="AX574" s="327">
        <f t="shared" si="140"/>
        <v>1260.4046452600021</v>
      </c>
      <c r="AY574" s="327">
        <f t="shared" si="140"/>
        <v>315.10116131500052</v>
      </c>
      <c r="AZ574" s="327">
        <f t="shared" si="140"/>
        <v>315.10116131500052</v>
      </c>
      <c r="BA574" s="327">
        <f t="shared" si="140"/>
        <v>210.06744087666706</v>
      </c>
      <c r="BB574" s="327">
        <f t="shared" si="140"/>
        <v>105.03372043833353</v>
      </c>
      <c r="BC574" s="327">
        <f t="shared" si="138"/>
        <v>1470.4720861366695</v>
      </c>
      <c r="BD574" s="327">
        <f t="shared" si="138"/>
        <v>525.16860219166767</v>
      </c>
      <c r="BE574" s="327">
        <f t="shared" si="138"/>
        <v>525.16860219166767</v>
      </c>
      <c r="BF574" s="327">
        <f t="shared" si="138"/>
        <v>315.10116131500052</v>
      </c>
    </row>
    <row r="575" spans="2:58" ht="14.25">
      <c r="B575" s="6" t="s">
        <v>306</v>
      </c>
      <c r="C575" s="1845" t="s">
        <v>24</v>
      </c>
      <c r="D575" s="1846" t="s">
        <v>28</v>
      </c>
      <c r="E575" s="1845" t="s">
        <v>25</v>
      </c>
      <c r="F575" s="1573" t="s">
        <v>26</v>
      </c>
      <c r="G575" s="1847">
        <v>17.39</v>
      </c>
      <c r="H575" s="1875">
        <v>927.10031839356975</v>
      </c>
      <c r="I575" s="1875">
        <v>927.10031839356975</v>
      </c>
      <c r="J575" s="1875">
        <v>927.10031839356975</v>
      </c>
      <c r="K575" s="1867">
        <v>9.08</v>
      </c>
      <c r="R575" s="327">
        <f t="shared" si="129"/>
        <v>8418.0708910136127</v>
      </c>
      <c r="S575" s="327">
        <f t="shared" si="139"/>
        <v>4477.8945378409408</v>
      </c>
      <c r="T575" s="327">
        <f t="shared" si="139"/>
        <v>185.42006367871397</v>
      </c>
      <c r="U575" s="327">
        <f t="shared" si="139"/>
        <v>1863.4716399710749</v>
      </c>
      <c r="V575" s="327">
        <f t="shared" si="139"/>
        <v>0</v>
      </c>
      <c r="W575" s="327">
        <f t="shared" si="139"/>
        <v>1344.2954616706761</v>
      </c>
      <c r="X575" s="327">
        <f t="shared" si="139"/>
        <v>18.542006367871394</v>
      </c>
      <c r="Y575" s="327">
        <f t="shared" si="139"/>
        <v>27.813009551807088</v>
      </c>
      <c r="Z575" s="327">
        <f t="shared" si="139"/>
        <v>18.542006367871394</v>
      </c>
      <c r="AA575" s="327">
        <f t="shared" si="139"/>
        <v>37.084012735742789</v>
      </c>
      <c r="AB575" s="327">
        <f t="shared" si="139"/>
        <v>111.25203820722835</v>
      </c>
      <c r="AC575" s="327">
        <f t="shared" si="139"/>
        <v>27.813009551807088</v>
      </c>
      <c r="AD575" s="327">
        <f t="shared" si="139"/>
        <v>27.813009551807088</v>
      </c>
      <c r="AE575" s="327">
        <f t="shared" si="139"/>
        <v>18.542006367871394</v>
      </c>
      <c r="AF575" s="327">
        <f t="shared" si="139"/>
        <v>9.2710031839356972</v>
      </c>
      <c r="AG575" s="327">
        <f t="shared" si="137"/>
        <v>129.79404457509978</v>
      </c>
      <c r="AH575" s="327">
        <f t="shared" si="137"/>
        <v>46.355015919678493</v>
      </c>
      <c r="AI575" s="327">
        <f t="shared" si="137"/>
        <v>46.355015919678493</v>
      </c>
      <c r="AJ575" s="327">
        <f t="shared" si="137"/>
        <v>27.813009551807088</v>
      </c>
      <c r="AK575" s="1336" t="s">
        <v>1596</v>
      </c>
      <c r="AL575" s="89" t="s">
        <v>1596</v>
      </c>
      <c r="AM575" s="1336" t="s">
        <v>1596</v>
      </c>
      <c r="AN575" s="327">
        <f t="shared" si="131"/>
        <v>8418.0708910136127</v>
      </c>
      <c r="AO575" s="327">
        <f t="shared" si="140"/>
        <v>4477.8945378409408</v>
      </c>
      <c r="AP575" s="327">
        <f t="shared" si="140"/>
        <v>185.42006367871397</v>
      </c>
      <c r="AQ575" s="327">
        <f t="shared" si="140"/>
        <v>1863.4716399710749</v>
      </c>
      <c r="AR575" s="327">
        <f t="shared" si="140"/>
        <v>0</v>
      </c>
      <c r="AS575" s="327">
        <f t="shared" si="140"/>
        <v>1344.2954616706761</v>
      </c>
      <c r="AT575" s="327">
        <f t="shared" si="140"/>
        <v>18.542006367871394</v>
      </c>
      <c r="AU575" s="327">
        <f t="shared" si="140"/>
        <v>27.813009551807088</v>
      </c>
      <c r="AV575" s="327">
        <f t="shared" si="140"/>
        <v>18.542006367871394</v>
      </c>
      <c r="AW575" s="327">
        <f t="shared" si="140"/>
        <v>37.084012735742789</v>
      </c>
      <c r="AX575" s="327">
        <f t="shared" si="140"/>
        <v>111.25203820722835</v>
      </c>
      <c r="AY575" s="327">
        <f t="shared" si="140"/>
        <v>27.813009551807088</v>
      </c>
      <c r="AZ575" s="327">
        <f t="shared" si="140"/>
        <v>27.813009551807088</v>
      </c>
      <c r="BA575" s="327">
        <f t="shared" si="140"/>
        <v>18.542006367871394</v>
      </c>
      <c r="BB575" s="327">
        <f t="shared" si="140"/>
        <v>9.2710031839356972</v>
      </c>
      <c r="BC575" s="327">
        <f t="shared" si="138"/>
        <v>129.79404457509978</v>
      </c>
      <c r="BD575" s="327">
        <f t="shared" si="138"/>
        <v>46.355015919678493</v>
      </c>
      <c r="BE575" s="327">
        <f t="shared" si="138"/>
        <v>46.355015919678493</v>
      </c>
      <c r="BF575" s="327">
        <f t="shared" si="138"/>
        <v>27.813009551807088</v>
      </c>
    </row>
    <row r="576" spans="2:58" ht="14.25">
      <c r="B576" s="6" t="s">
        <v>306</v>
      </c>
      <c r="C576" s="1845" t="s">
        <v>24</v>
      </c>
      <c r="D576" s="1846" t="s">
        <v>29</v>
      </c>
      <c r="E576" s="1845" t="s">
        <v>25</v>
      </c>
      <c r="F576" s="1573" t="s">
        <v>26</v>
      </c>
      <c r="G576" s="1847">
        <v>17.73</v>
      </c>
      <c r="H576" s="1875">
        <v>230.66130432583634</v>
      </c>
      <c r="I576" s="1875">
        <v>230.66130432583634</v>
      </c>
      <c r="J576" s="1875">
        <v>230.66130432583634</v>
      </c>
      <c r="K576" s="1867">
        <v>9.08</v>
      </c>
      <c r="R576" s="327">
        <f t="shared" si="129"/>
        <v>2094.404643278594</v>
      </c>
      <c r="S576" s="327">
        <f t="shared" si="139"/>
        <v>1114.0940998937892</v>
      </c>
      <c r="T576" s="327">
        <f t="shared" si="139"/>
        <v>46.132260865167275</v>
      </c>
      <c r="U576" s="327">
        <f t="shared" si="139"/>
        <v>463.629221694931</v>
      </c>
      <c r="V576" s="327">
        <f t="shared" si="139"/>
        <v>0</v>
      </c>
      <c r="W576" s="327">
        <f t="shared" si="139"/>
        <v>334.45889127246272</v>
      </c>
      <c r="X576" s="327">
        <f t="shared" si="139"/>
        <v>4.6132260865167272</v>
      </c>
      <c r="Y576" s="327">
        <f t="shared" si="139"/>
        <v>6.9198391297750899</v>
      </c>
      <c r="Z576" s="327">
        <f t="shared" si="139"/>
        <v>4.6132260865167272</v>
      </c>
      <c r="AA576" s="327">
        <f t="shared" si="139"/>
        <v>9.2264521730334543</v>
      </c>
      <c r="AB576" s="327">
        <f t="shared" si="139"/>
        <v>27.679356519100359</v>
      </c>
      <c r="AC576" s="327">
        <f t="shared" si="139"/>
        <v>6.9198391297750899</v>
      </c>
      <c r="AD576" s="327">
        <f t="shared" si="139"/>
        <v>6.9198391297750899</v>
      </c>
      <c r="AE576" s="327">
        <f t="shared" si="139"/>
        <v>4.6132260865167272</v>
      </c>
      <c r="AF576" s="327">
        <f t="shared" si="139"/>
        <v>2.3066130432583636</v>
      </c>
      <c r="AG576" s="327">
        <f t="shared" si="137"/>
        <v>32.292582605617092</v>
      </c>
      <c r="AH576" s="327">
        <f t="shared" si="137"/>
        <v>11.533065216291819</v>
      </c>
      <c r="AI576" s="327">
        <f t="shared" si="137"/>
        <v>11.533065216291819</v>
      </c>
      <c r="AJ576" s="327">
        <f t="shared" si="137"/>
        <v>6.9198391297750899</v>
      </c>
      <c r="AK576" s="1336" t="s">
        <v>1596</v>
      </c>
      <c r="AL576" s="89" t="s">
        <v>1596</v>
      </c>
      <c r="AM576" s="1336" t="s">
        <v>1596</v>
      </c>
      <c r="AN576" s="327">
        <f t="shared" si="131"/>
        <v>2094.404643278594</v>
      </c>
      <c r="AO576" s="327">
        <f t="shared" si="140"/>
        <v>1114.0940998937892</v>
      </c>
      <c r="AP576" s="327">
        <f t="shared" si="140"/>
        <v>46.132260865167275</v>
      </c>
      <c r="AQ576" s="327">
        <f t="shared" si="140"/>
        <v>463.629221694931</v>
      </c>
      <c r="AR576" s="327">
        <f t="shared" si="140"/>
        <v>0</v>
      </c>
      <c r="AS576" s="327">
        <f t="shared" si="140"/>
        <v>334.45889127246272</v>
      </c>
      <c r="AT576" s="327">
        <f t="shared" si="140"/>
        <v>4.6132260865167272</v>
      </c>
      <c r="AU576" s="327">
        <f t="shared" si="140"/>
        <v>6.9198391297750899</v>
      </c>
      <c r="AV576" s="327">
        <f t="shared" si="140"/>
        <v>4.6132260865167272</v>
      </c>
      <c r="AW576" s="327">
        <f t="shared" si="140"/>
        <v>9.2264521730334543</v>
      </c>
      <c r="AX576" s="327">
        <f t="shared" si="140"/>
        <v>27.679356519100359</v>
      </c>
      <c r="AY576" s="327">
        <f t="shared" si="140"/>
        <v>6.9198391297750899</v>
      </c>
      <c r="AZ576" s="327">
        <f t="shared" si="140"/>
        <v>6.9198391297750899</v>
      </c>
      <c r="BA576" s="327">
        <f t="shared" si="140"/>
        <v>4.6132260865167272</v>
      </c>
      <c r="BB576" s="327">
        <f t="shared" si="140"/>
        <v>2.3066130432583636</v>
      </c>
      <c r="BC576" s="327">
        <f t="shared" si="138"/>
        <v>32.292582605617092</v>
      </c>
      <c r="BD576" s="327">
        <f t="shared" si="138"/>
        <v>11.533065216291819</v>
      </c>
      <c r="BE576" s="327">
        <f t="shared" si="138"/>
        <v>11.533065216291819</v>
      </c>
      <c r="BF576" s="327">
        <f t="shared" si="138"/>
        <v>6.9198391297750899</v>
      </c>
    </row>
    <row r="577" spans="2:58" ht="14.25">
      <c r="B577" s="6" t="s">
        <v>306</v>
      </c>
      <c r="C577" s="1845" t="s">
        <v>24</v>
      </c>
      <c r="D577" s="1846" t="s">
        <v>30</v>
      </c>
      <c r="E577" s="1845" t="s">
        <v>25</v>
      </c>
      <c r="F577" s="1573" t="s">
        <v>26</v>
      </c>
      <c r="G577" s="1847">
        <v>17.73</v>
      </c>
      <c r="H577" s="1875">
        <v>231.60886085162042</v>
      </c>
      <c r="I577" s="1875">
        <v>231.60886085162042</v>
      </c>
      <c r="J577" s="1875">
        <v>231.60886085162042</v>
      </c>
      <c r="K577" s="1867">
        <v>9.08</v>
      </c>
      <c r="R577" s="327">
        <f t="shared" si="129"/>
        <v>2103.0084565327134</v>
      </c>
      <c r="S577" s="327">
        <f t="shared" si="139"/>
        <v>1118.6707979133264</v>
      </c>
      <c r="T577" s="327">
        <f t="shared" si="139"/>
        <v>46.321772170324095</v>
      </c>
      <c r="U577" s="327">
        <f t="shared" si="139"/>
        <v>465.53381031175695</v>
      </c>
      <c r="V577" s="327">
        <f t="shared" si="139"/>
        <v>0</v>
      </c>
      <c r="W577" s="327">
        <f t="shared" si="139"/>
        <v>335.83284823484962</v>
      </c>
      <c r="X577" s="327">
        <f t="shared" si="139"/>
        <v>4.6321772170324085</v>
      </c>
      <c r="Y577" s="327">
        <f t="shared" si="139"/>
        <v>6.9482658255486118</v>
      </c>
      <c r="Z577" s="327">
        <f t="shared" si="139"/>
        <v>4.6321772170324085</v>
      </c>
      <c r="AA577" s="327">
        <f t="shared" si="139"/>
        <v>9.264354434064817</v>
      </c>
      <c r="AB577" s="327">
        <f t="shared" si="139"/>
        <v>27.793063302194447</v>
      </c>
      <c r="AC577" s="327">
        <f t="shared" si="139"/>
        <v>6.9482658255486118</v>
      </c>
      <c r="AD577" s="327">
        <f t="shared" si="139"/>
        <v>6.9482658255486118</v>
      </c>
      <c r="AE577" s="327">
        <f t="shared" si="139"/>
        <v>4.6321772170324085</v>
      </c>
      <c r="AF577" s="327">
        <f t="shared" si="139"/>
        <v>2.3160886085162042</v>
      </c>
      <c r="AG577" s="327">
        <f t="shared" si="137"/>
        <v>32.425240519226861</v>
      </c>
      <c r="AH577" s="327">
        <f t="shared" si="137"/>
        <v>11.580443042581024</v>
      </c>
      <c r="AI577" s="327">
        <f t="shared" si="137"/>
        <v>11.580443042581024</v>
      </c>
      <c r="AJ577" s="327">
        <f t="shared" si="137"/>
        <v>6.9482658255486118</v>
      </c>
      <c r="AK577" s="1336" t="s">
        <v>1596</v>
      </c>
      <c r="AL577" s="89" t="s">
        <v>1596</v>
      </c>
      <c r="AM577" s="1336" t="s">
        <v>1596</v>
      </c>
      <c r="AN577" s="327">
        <f t="shared" si="131"/>
        <v>2103.0084565327134</v>
      </c>
      <c r="AO577" s="327">
        <f t="shared" si="140"/>
        <v>1118.6707979133264</v>
      </c>
      <c r="AP577" s="327">
        <f t="shared" si="140"/>
        <v>46.321772170324095</v>
      </c>
      <c r="AQ577" s="327">
        <f t="shared" si="140"/>
        <v>465.53381031175695</v>
      </c>
      <c r="AR577" s="327">
        <f t="shared" si="140"/>
        <v>0</v>
      </c>
      <c r="AS577" s="327">
        <f t="shared" si="140"/>
        <v>335.83284823484962</v>
      </c>
      <c r="AT577" s="327">
        <f t="shared" si="140"/>
        <v>4.6321772170324085</v>
      </c>
      <c r="AU577" s="327">
        <f t="shared" si="140"/>
        <v>6.9482658255486118</v>
      </c>
      <c r="AV577" s="327">
        <f t="shared" si="140"/>
        <v>4.6321772170324085</v>
      </c>
      <c r="AW577" s="327">
        <f t="shared" si="140"/>
        <v>9.264354434064817</v>
      </c>
      <c r="AX577" s="327">
        <f t="shared" si="140"/>
        <v>27.793063302194447</v>
      </c>
      <c r="AY577" s="327">
        <f t="shared" si="140"/>
        <v>6.9482658255486118</v>
      </c>
      <c r="AZ577" s="327">
        <f t="shared" si="140"/>
        <v>6.9482658255486118</v>
      </c>
      <c r="BA577" s="327">
        <f t="shared" si="140"/>
        <v>4.6321772170324085</v>
      </c>
      <c r="BB577" s="327">
        <f t="shared" si="140"/>
        <v>2.3160886085162042</v>
      </c>
      <c r="BC577" s="327">
        <f t="shared" si="138"/>
        <v>32.425240519226861</v>
      </c>
      <c r="BD577" s="327">
        <f t="shared" si="138"/>
        <v>11.580443042581024</v>
      </c>
      <c r="BE577" s="327">
        <f t="shared" si="138"/>
        <v>11.580443042581024</v>
      </c>
      <c r="BF577" s="327">
        <f t="shared" si="138"/>
        <v>6.9482658255486118</v>
      </c>
    </row>
    <row r="578" spans="2:58" ht="14.25">
      <c r="B578" s="6" t="s">
        <v>306</v>
      </c>
      <c r="C578" s="1845" t="s">
        <v>24</v>
      </c>
      <c r="D578" s="1846" t="s">
        <v>31</v>
      </c>
      <c r="E578" s="1845" t="s">
        <v>25</v>
      </c>
      <c r="F578" s="1573" t="s">
        <v>26</v>
      </c>
      <c r="G578" s="1847">
        <v>17.73</v>
      </c>
      <c r="H578" s="1875">
        <v>543.78505932708424</v>
      </c>
      <c r="I578" s="1875">
        <v>543.78505932708424</v>
      </c>
      <c r="J578" s="1875">
        <v>543.78505932708424</v>
      </c>
      <c r="K578" s="1867">
        <v>9.08</v>
      </c>
      <c r="R578" s="327">
        <f t="shared" si="129"/>
        <v>4937.5683386899245</v>
      </c>
      <c r="S578" s="327">
        <f t="shared" si="139"/>
        <v>2626.4818365498159</v>
      </c>
      <c r="T578" s="327">
        <f t="shared" si="139"/>
        <v>108.75701186541686</v>
      </c>
      <c r="U578" s="327">
        <f t="shared" si="139"/>
        <v>1093.0079692474392</v>
      </c>
      <c r="V578" s="327">
        <f t="shared" si="139"/>
        <v>0</v>
      </c>
      <c r="W578" s="327">
        <f t="shared" si="139"/>
        <v>788.48833602427214</v>
      </c>
      <c r="X578" s="327">
        <f t="shared" si="139"/>
        <v>10.875701186541685</v>
      </c>
      <c r="Y578" s="327">
        <f t="shared" si="139"/>
        <v>16.313551779812524</v>
      </c>
      <c r="Z578" s="327">
        <f t="shared" si="139"/>
        <v>10.875701186541685</v>
      </c>
      <c r="AA578" s="327">
        <f t="shared" si="139"/>
        <v>21.751402373083369</v>
      </c>
      <c r="AB578" s="327">
        <f t="shared" si="139"/>
        <v>65.254207119250097</v>
      </c>
      <c r="AC578" s="327">
        <f t="shared" si="139"/>
        <v>16.313551779812524</v>
      </c>
      <c r="AD578" s="327">
        <f t="shared" si="139"/>
        <v>16.313551779812524</v>
      </c>
      <c r="AE578" s="327">
        <f t="shared" si="139"/>
        <v>10.875701186541685</v>
      </c>
      <c r="AF578" s="327">
        <f t="shared" si="139"/>
        <v>5.4378505932708423</v>
      </c>
      <c r="AG578" s="327">
        <f t="shared" si="137"/>
        <v>76.129908305791801</v>
      </c>
      <c r="AH578" s="327">
        <f t="shared" si="137"/>
        <v>27.189252966354214</v>
      </c>
      <c r="AI578" s="327">
        <f t="shared" si="137"/>
        <v>27.189252966354214</v>
      </c>
      <c r="AJ578" s="327">
        <f t="shared" si="137"/>
        <v>16.313551779812524</v>
      </c>
      <c r="AK578" s="1336" t="s">
        <v>1596</v>
      </c>
      <c r="AL578" s="89" t="s">
        <v>1596</v>
      </c>
      <c r="AM578" s="1336" t="s">
        <v>1596</v>
      </c>
      <c r="AN578" s="327">
        <f t="shared" si="131"/>
        <v>4937.5683386899245</v>
      </c>
      <c r="AO578" s="327">
        <f t="shared" si="140"/>
        <v>2626.4818365498159</v>
      </c>
      <c r="AP578" s="327">
        <f t="shared" si="140"/>
        <v>108.75701186541686</v>
      </c>
      <c r="AQ578" s="327">
        <f t="shared" si="140"/>
        <v>1093.0079692474392</v>
      </c>
      <c r="AR578" s="327">
        <f t="shared" si="140"/>
        <v>0</v>
      </c>
      <c r="AS578" s="327">
        <f t="shared" si="140"/>
        <v>788.48833602427214</v>
      </c>
      <c r="AT578" s="327">
        <f t="shared" si="140"/>
        <v>10.875701186541685</v>
      </c>
      <c r="AU578" s="327">
        <f t="shared" si="140"/>
        <v>16.313551779812524</v>
      </c>
      <c r="AV578" s="327">
        <f t="shared" si="140"/>
        <v>10.875701186541685</v>
      </c>
      <c r="AW578" s="327">
        <f t="shared" si="140"/>
        <v>21.751402373083369</v>
      </c>
      <c r="AX578" s="327">
        <f t="shared" si="140"/>
        <v>65.254207119250097</v>
      </c>
      <c r="AY578" s="327">
        <f t="shared" si="140"/>
        <v>16.313551779812524</v>
      </c>
      <c r="AZ578" s="327">
        <f t="shared" si="140"/>
        <v>16.313551779812524</v>
      </c>
      <c r="BA578" s="327">
        <f t="shared" si="140"/>
        <v>10.875701186541685</v>
      </c>
      <c r="BB578" s="327">
        <f t="shared" si="140"/>
        <v>5.4378505932708423</v>
      </c>
      <c r="BC578" s="327">
        <f t="shared" si="138"/>
        <v>76.129908305791801</v>
      </c>
      <c r="BD578" s="327">
        <f t="shared" si="138"/>
        <v>27.189252966354214</v>
      </c>
      <c r="BE578" s="327">
        <f t="shared" si="138"/>
        <v>27.189252966354214</v>
      </c>
      <c r="BF578" s="327">
        <f t="shared" si="138"/>
        <v>16.313551779812524</v>
      </c>
    </row>
    <row r="579" spans="2:58" ht="14.25">
      <c r="B579" s="6" t="s">
        <v>306</v>
      </c>
      <c r="C579" s="1845" t="s">
        <v>24</v>
      </c>
      <c r="D579" s="1846" t="s">
        <v>32</v>
      </c>
      <c r="E579" s="1845" t="s">
        <v>25</v>
      </c>
      <c r="F579" s="1573" t="s">
        <v>26</v>
      </c>
      <c r="G579" s="1847">
        <v>17.73</v>
      </c>
      <c r="H579" s="1875">
        <v>880.08369022006752</v>
      </c>
      <c r="I579" s="1875">
        <v>880.08369022006752</v>
      </c>
      <c r="J579" s="1875">
        <v>880.08369022006752</v>
      </c>
      <c r="K579" s="1867">
        <v>9.08</v>
      </c>
      <c r="R579" s="327">
        <f t="shared" si="129"/>
        <v>7991.1599071982127</v>
      </c>
      <c r="S579" s="327">
        <f t="shared" si="139"/>
        <v>4250.8042237629252</v>
      </c>
      <c r="T579" s="327">
        <f t="shared" si="139"/>
        <v>176.01673804401352</v>
      </c>
      <c r="U579" s="327">
        <f t="shared" si="139"/>
        <v>1768.9682173423355</v>
      </c>
      <c r="V579" s="327">
        <f t="shared" si="139"/>
        <v>0</v>
      </c>
      <c r="W579" s="327">
        <f t="shared" si="139"/>
        <v>1276.1213508190981</v>
      </c>
      <c r="X579" s="327">
        <f t="shared" si="139"/>
        <v>17.601673804401351</v>
      </c>
      <c r="Y579" s="327">
        <f t="shared" si="139"/>
        <v>26.402510706602023</v>
      </c>
      <c r="Z579" s="327">
        <f t="shared" si="139"/>
        <v>17.601673804401351</v>
      </c>
      <c r="AA579" s="327">
        <f t="shared" si="139"/>
        <v>35.203347608802702</v>
      </c>
      <c r="AB579" s="327">
        <f t="shared" si="139"/>
        <v>105.61004282640809</v>
      </c>
      <c r="AC579" s="327">
        <f t="shared" si="139"/>
        <v>26.402510706602023</v>
      </c>
      <c r="AD579" s="327">
        <f t="shared" si="139"/>
        <v>26.402510706602023</v>
      </c>
      <c r="AE579" s="327">
        <f t="shared" si="139"/>
        <v>17.601673804401351</v>
      </c>
      <c r="AF579" s="327">
        <f t="shared" si="139"/>
        <v>8.8008369022006754</v>
      </c>
      <c r="AG579" s="327">
        <f t="shared" si="137"/>
        <v>123.21171663080946</v>
      </c>
      <c r="AH579" s="327">
        <f t="shared" si="137"/>
        <v>44.00418451100338</v>
      </c>
      <c r="AI579" s="327">
        <f t="shared" si="137"/>
        <v>44.00418451100338</v>
      </c>
      <c r="AJ579" s="327">
        <f t="shared" si="137"/>
        <v>26.402510706602023</v>
      </c>
      <c r="AK579" s="1336" t="s">
        <v>1596</v>
      </c>
      <c r="AL579" s="89" t="s">
        <v>1596</v>
      </c>
      <c r="AM579" s="1336" t="s">
        <v>1596</v>
      </c>
      <c r="AN579" s="327">
        <f t="shared" si="131"/>
        <v>7991.1599071982127</v>
      </c>
      <c r="AO579" s="327">
        <f t="shared" si="140"/>
        <v>4250.8042237629252</v>
      </c>
      <c r="AP579" s="327">
        <f t="shared" si="140"/>
        <v>176.01673804401352</v>
      </c>
      <c r="AQ579" s="327">
        <f t="shared" si="140"/>
        <v>1768.9682173423355</v>
      </c>
      <c r="AR579" s="327">
        <f t="shared" si="140"/>
        <v>0</v>
      </c>
      <c r="AS579" s="327">
        <f t="shared" si="140"/>
        <v>1276.1213508190981</v>
      </c>
      <c r="AT579" s="327">
        <f t="shared" si="140"/>
        <v>17.601673804401351</v>
      </c>
      <c r="AU579" s="327">
        <f t="shared" si="140"/>
        <v>26.402510706602023</v>
      </c>
      <c r="AV579" s="327">
        <f t="shared" si="140"/>
        <v>17.601673804401351</v>
      </c>
      <c r="AW579" s="327">
        <f t="shared" si="140"/>
        <v>35.203347608802702</v>
      </c>
      <c r="AX579" s="327">
        <f t="shared" si="140"/>
        <v>105.61004282640809</v>
      </c>
      <c r="AY579" s="327">
        <f t="shared" si="140"/>
        <v>26.402510706602023</v>
      </c>
      <c r="AZ579" s="327">
        <f t="shared" si="140"/>
        <v>26.402510706602023</v>
      </c>
      <c r="BA579" s="327">
        <f t="shared" si="140"/>
        <v>17.601673804401351</v>
      </c>
      <c r="BB579" s="327">
        <f t="shared" si="140"/>
        <v>8.8008369022006754</v>
      </c>
      <c r="BC579" s="327">
        <f t="shared" si="138"/>
        <v>123.21171663080946</v>
      </c>
      <c r="BD579" s="327">
        <f t="shared" si="138"/>
        <v>44.00418451100338</v>
      </c>
      <c r="BE579" s="327">
        <f t="shared" si="138"/>
        <v>44.00418451100338</v>
      </c>
      <c r="BF579" s="327">
        <f t="shared" si="138"/>
        <v>26.402510706602023</v>
      </c>
    </row>
    <row r="580" spans="2:58" ht="14.25">
      <c r="B580" s="6" t="s">
        <v>306</v>
      </c>
      <c r="C580" s="1845" t="s">
        <v>24</v>
      </c>
      <c r="D580" s="1846" t="s">
        <v>33</v>
      </c>
      <c r="E580" s="1845" t="s">
        <v>25</v>
      </c>
      <c r="F580" s="1573" t="s">
        <v>26</v>
      </c>
      <c r="G580" s="1847">
        <v>17.73</v>
      </c>
      <c r="H580" s="1875">
        <v>333.66025836991639</v>
      </c>
      <c r="I580" s="1875">
        <v>333.66025836991639</v>
      </c>
      <c r="J580" s="1875">
        <v>333.66025836991639</v>
      </c>
      <c r="K580" s="1867">
        <v>9.08</v>
      </c>
      <c r="R580" s="327">
        <f t="shared" si="129"/>
        <v>3029.6351459988409</v>
      </c>
      <c r="S580" s="327">
        <f t="shared" si="139"/>
        <v>1611.5790479266957</v>
      </c>
      <c r="T580" s="327">
        <f t="shared" si="139"/>
        <v>66.732051673983293</v>
      </c>
      <c r="U580" s="327">
        <f t="shared" si="139"/>
        <v>670.6571193235319</v>
      </c>
      <c r="V580" s="327">
        <f t="shared" si="139"/>
        <v>0</v>
      </c>
      <c r="W580" s="327">
        <f t="shared" si="139"/>
        <v>483.80737463637882</v>
      </c>
      <c r="X580" s="327">
        <f t="shared" si="139"/>
        <v>6.6732051673983284</v>
      </c>
      <c r="Y580" s="327">
        <f t="shared" si="139"/>
        <v>10.00980775109749</v>
      </c>
      <c r="Z580" s="327">
        <f t="shared" si="139"/>
        <v>6.6732051673983284</v>
      </c>
      <c r="AA580" s="327">
        <f t="shared" si="139"/>
        <v>13.346410334796657</v>
      </c>
      <c r="AB580" s="327">
        <f t="shared" si="139"/>
        <v>40.039231004389961</v>
      </c>
      <c r="AC580" s="327">
        <f t="shared" si="139"/>
        <v>10.00980775109749</v>
      </c>
      <c r="AD580" s="327">
        <f t="shared" si="139"/>
        <v>10.00980775109749</v>
      </c>
      <c r="AE580" s="327">
        <f t="shared" si="139"/>
        <v>6.6732051673983284</v>
      </c>
      <c r="AF580" s="327">
        <f t="shared" si="139"/>
        <v>3.3366025836991642</v>
      </c>
      <c r="AG580" s="327">
        <f t="shared" si="137"/>
        <v>46.712436171788305</v>
      </c>
      <c r="AH580" s="327">
        <f t="shared" si="137"/>
        <v>16.683012918495823</v>
      </c>
      <c r="AI580" s="327">
        <f t="shared" si="137"/>
        <v>16.683012918495823</v>
      </c>
      <c r="AJ580" s="327">
        <f t="shared" si="137"/>
        <v>10.00980775109749</v>
      </c>
      <c r="AK580" s="1336" t="s">
        <v>1596</v>
      </c>
      <c r="AL580" s="89" t="s">
        <v>1596</v>
      </c>
      <c r="AM580" s="1336" t="s">
        <v>1596</v>
      </c>
      <c r="AN580" s="327">
        <f t="shared" si="131"/>
        <v>3029.6351459988409</v>
      </c>
      <c r="AO580" s="327">
        <f t="shared" si="140"/>
        <v>1611.5790479266957</v>
      </c>
      <c r="AP580" s="327">
        <f t="shared" si="140"/>
        <v>66.732051673983293</v>
      </c>
      <c r="AQ580" s="327">
        <f t="shared" si="140"/>
        <v>670.6571193235319</v>
      </c>
      <c r="AR580" s="327">
        <f t="shared" si="140"/>
        <v>0</v>
      </c>
      <c r="AS580" s="327">
        <f t="shared" si="140"/>
        <v>483.80737463637882</v>
      </c>
      <c r="AT580" s="327">
        <f t="shared" si="140"/>
        <v>6.6732051673983284</v>
      </c>
      <c r="AU580" s="327">
        <f t="shared" si="140"/>
        <v>10.00980775109749</v>
      </c>
      <c r="AV580" s="327">
        <f t="shared" si="140"/>
        <v>6.6732051673983284</v>
      </c>
      <c r="AW580" s="327">
        <f t="shared" si="140"/>
        <v>13.346410334796657</v>
      </c>
      <c r="AX580" s="327">
        <f t="shared" si="140"/>
        <v>40.039231004389961</v>
      </c>
      <c r="AY580" s="327">
        <f t="shared" si="140"/>
        <v>10.00980775109749</v>
      </c>
      <c r="AZ580" s="327">
        <f t="shared" si="140"/>
        <v>10.00980775109749</v>
      </c>
      <c r="BA580" s="327">
        <f t="shared" si="140"/>
        <v>6.6732051673983284</v>
      </c>
      <c r="BB580" s="327">
        <f t="shared" si="140"/>
        <v>3.3366025836991642</v>
      </c>
      <c r="BC580" s="327">
        <f t="shared" si="138"/>
        <v>46.712436171788305</v>
      </c>
      <c r="BD580" s="327">
        <f t="shared" si="138"/>
        <v>16.683012918495823</v>
      </c>
      <c r="BE580" s="327">
        <f t="shared" si="138"/>
        <v>16.683012918495823</v>
      </c>
      <c r="BF580" s="327">
        <f t="shared" si="138"/>
        <v>10.00980775109749</v>
      </c>
    </row>
    <row r="581" spans="2:58" ht="14.25">
      <c r="B581" s="6" t="s">
        <v>306</v>
      </c>
      <c r="C581" s="1845" t="s">
        <v>24</v>
      </c>
      <c r="D581" s="1846" t="s">
        <v>34</v>
      </c>
      <c r="E581" s="1845" t="s">
        <v>25</v>
      </c>
      <c r="F581" s="1573" t="s">
        <v>26</v>
      </c>
      <c r="G581" s="1847">
        <v>17.850000000000001</v>
      </c>
      <c r="H581" s="1875">
        <v>7.6062475190378516</v>
      </c>
      <c r="I581" s="1875">
        <v>7.6062475190378516</v>
      </c>
      <c r="J581" s="1875">
        <v>7.6062475190378516</v>
      </c>
      <c r="K581" s="1867">
        <v>9.08</v>
      </c>
      <c r="R581" s="327">
        <f t="shared" si="129"/>
        <v>69.064727472863694</v>
      </c>
      <c r="S581" s="327">
        <f t="shared" si="139"/>
        <v>36.738175516952815</v>
      </c>
      <c r="T581" s="327">
        <f t="shared" si="139"/>
        <v>1.5212495038075706</v>
      </c>
      <c r="U581" s="327">
        <f t="shared" si="139"/>
        <v>15.288557513266079</v>
      </c>
      <c r="V581" s="327">
        <f t="shared" si="139"/>
        <v>0</v>
      </c>
      <c r="W581" s="327">
        <f t="shared" si="139"/>
        <v>11.029058902604886</v>
      </c>
      <c r="X581" s="327">
        <f t="shared" si="139"/>
        <v>0.15212495038075705</v>
      </c>
      <c r="Y581" s="327">
        <f t="shared" si="139"/>
        <v>0.22818742557113553</v>
      </c>
      <c r="Z581" s="327">
        <f t="shared" si="139"/>
        <v>0.15212495038075705</v>
      </c>
      <c r="AA581" s="327">
        <f t="shared" si="139"/>
        <v>0.30424990076151409</v>
      </c>
      <c r="AB581" s="327">
        <f t="shared" si="139"/>
        <v>0.91274970228454211</v>
      </c>
      <c r="AC581" s="327">
        <f t="shared" si="139"/>
        <v>0.22818742557113553</v>
      </c>
      <c r="AD581" s="327">
        <f t="shared" si="139"/>
        <v>0.22818742557113553</v>
      </c>
      <c r="AE581" s="327">
        <f t="shared" si="139"/>
        <v>0.15212495038075705</v>
      </c>
      <c r="AF581" s="327">
        <f t="shared" si="139"/>
        <v>7.6062475190378523E-2</v>
      </c>
      <c r="AG581" s="327">
        <f t="shared" si="137"/>
        <v>1.0648746526652995</v>
      </c>
      <c r="AH581" s="327">
        <f t="shared" si="137"/>
        <v>0.38031237595189266</v>
      </c>
      <c r="AI581" s="327">
        <f t="shared" si="137"/>
        <v>0.38031237595189266</v>
      </c>
      <c r="AJ581" s="327">
        <f t="shared" si="137"/>
        <v>0.22818742557113553</v>
      </c>
      <c r="AK581" s="1336" t="s">
        <v>1596</v>
      </c>
      <c r="AL581" s="89" t="s">
        <v>1596</v>
      </c>
      <c r="AM581" s="1336" t="s">
        <v>1596</v>
      </c>
      <c r="AN581" s="327">
        <f t="shared" si="131"/>
        <v>69.064727472863694</v>
      </c>
      <c r="AO581" s="327">
        <f t="shared" si="140"/>
        <v>36.738175516952815</v>
      </c>
      <c r="AP581" s="327">
        <f t="shared" si="140"/>
        <v>1.5212495038075706</v>
      </c>
      <c r="AQ581" s="327">
        <f t="shared" si="140"/>
        <v>15.288557513266079</v>
      </c>
      <c r="AR581" s="327">
        <f t="shared" si="140"/>
        <v>0</v>
      </c>
      <c r="AS581" s="327">
        <f t="shared" si="140"/>
        <v>11.029058902604886</v>
      </c>
      <c r="AT581" s="327">
        <f t="shared" si="140"/>
        <v>0.15212495038075705</v>
      </c>
      <c r="AU581" s="327">
        <f t="shared" si="140"/>
        <v>0.22818742557113553</v>
      </c>
      <c r="AV581" s="327">
        <f t="shared" si="140"/>
        <v>0.15212495038075705</v>
      </c>
      <c r="AW581" s="327">
        <f t="shared" si="140"/>
        <v>0.30424990076151409</v>
      </c>
      <c r="AX581" s="327">
        <f t="shared" si="140"/>
        <v>0.91274970228454211</v>
      </c>
      <c r="AY581" s="327">
        <f t="shared" si="140"/>
        <v>0.22818742557113553</v>
      </c>
      <c r="AZ581" s="327">
        <f t="shared" si="140"/>
        <v>0.22818742557113553</v>
      </c>
      <c r="BA581" s="327">
        <f t="shared" si="140"/>
        <v>0.15212495038075705</v>
      </c>
      <c r="BB581" s="327">
        <f t="shared" si="140"/>
        <v>7.6062475190378523E-2</v>
      </c>
      <c r="BC581" s="327">
        <f t="shared" si="138"/>
        <v>1.0648746526652995</v>
      </c>
      <c r="BD581" s="327">
        <f t="shared" si="138"/>
        <v>0.38031237595189266</v>
      </c>
      <c r="BE581" s="327">
        <f t="shared" si="138"/>
        <v>0.38031237595189266</v>
      </c>
      <c r="BF581" s="327">
        <f t="shared" si="138"/>
        <v>0.22818742557113553</v>
      </c>
    </row>
    <row r="582" spans="2:58" ht="14.25">
      <c r="B582" s="6" t="s">
        <v>306</v>
      </c>
      <c r="C582" s="1845" t="s">
        <v>85</v>
      </c>
      <c r="D582" s="1846" t="s">
        <v>86</v>
      </c>
      <c r="E582" s="1845" t="s">
        <v>25</v>
      </c>
      <c r="F582" s="1573" t="s">
        <v>26</v>
      </c>
      <c r="G582" s="1847">
        <v>17.940000000000001</v>
      </c>
      <c r="H582" s="1875">
        <v>3168.13</v>
      </c>
      <c r="I582" s="1881">
        <v>3168.13</v>
      </c>
      <c r="J582" s="1862">
        <v>3168.13</v>
      </c>
      <c r="K582" s="1867">
        <v>9.3699999999999992</v>
      </c>
      <c r="R582" s="327">
        <f t="shared" si="129"/>
        <v>28766.6204</v>
      </c>
      <c r="S582" s="327">
        <f t="shared" si="139"/>
        <v>15302.067899999996</v>
      </c>
      <c r="T582" s="327">
        <f t="shared" si="139"/>
        <v>633.62600000000009</v>
      </c>
      <c r="U582" s="327">
        <f t="shared" si="139"/>
        <v>6367.9412999999995</v>
      </c>
      <c r="V582" s="327">
        <f t="shared" si="139"/>
        <v>0</v>
      </c>
      <c r="W582" s="327">
        <f t="shared" si="139"/>
        <v>4593.7885000000006</v>
      </c>
      <c r="X582" s="327">
        <f t="shared" si="139"/>
        <v>63.362600000000008</v>
      </c>
      <c r="Y582" s="327">
        <f t="shared" si="139"/>
        <v>95.043899999999994</v>
      </c>
      <c r="Z582" s="327">
        <f t="shared" si="139"/>
        <v>63.362600000000008</v>
      </c>
      <c r="AA582" s="327">
        <f t="shared" si="139"/>
        <v>126.72520000000002</v>
      </c>
      <c r="AB582" s="327">
        <f t="shared" si="139"/>
        <v>380.17559999999997</v>
      </c>
      <c r="AC582" s="327">
        <f t="shared" si="139"/>
        <v>95.043899999999994</v>
      </c>
      <c r="AD582" s="327">
        <f t="shared" si="139"/>
        <v>95.043899999999994</v>
      </c>
      <c r="AE582" s="327">
        <f t="shared" si="139"/>
        <v>63.362600000000008</v>
      </c>
      <c r="AF582" s="327">
        <f t="shared" si="139"/>
        <v>31.681300000000004</v>
      </c>
      <c r="AG582" s="327">
        <f t="shared" si="137"/>
        <v>443.53820000000007</v>
      </c>
      <c r="AH582" s="327">
        <f t="shared" si="137"/>
        <v>158.40650000000002</v>
      </c>
      <c r="AI582" s="327">
        <f t="shared" si="137"/>
        <v>158.40650000000002</v>
      </c>
      <c r="AJ582" s="327">
        <f t="shared" si="137"/>
        <v>95.043899999999994</v>
      </c>
      <c r="AK582" s="1336" t="s">
        <v>1596</v>
      </c>
      <c r="AL582" s="89" t="s">
        <v>1596</v>
      </c>
      <c r="AM582" s="1336" t="s">
        <v>1596</v>
      </c>
      <c r="AN582" s="327">
        <f t="shared" si="131"/>
        <v>29685.378099999998</v>
      </c>
      <c r="AO582" s="327">
        <f t="shared" si="140"/>
        <v>15790.79033292951</v>
      </c>
      <c r="AP582" s="327">
        <f t="shared" si="140"/>
        <v>653.86295374449344</v>
      </c>
      <c r="AQ582" s="327">
        <f t="shared" si="140"/>
        <v>6571.3226851321569</v>
      </c>
      <c r="AR582" s="327">
        <f t="shared" si="140"/>
        <v>0</v>
      </c>
      <c r="AS582" s="327">
        <f t="shared" si="140"/>
        <v>4740.506414647577</v>
      </c>
      <c r="AT582" s="327">
        <f t="shared" si="140"/>
        <v>65.386295374449347</v>
      </c>
      <c r="AU582" s="327">
        <f t="shared" si="140"/>
        <v>98.079443061673999</v>
      </c>
      <c r="AV582" s="327">
        <f t="shared" si="140"/>
        <v>65.386295374449347</v>
      </c>
      <c r="AW582" s="327">
        <f t="shared" si="140"/>
        <v>130.77259074889869</v>
      </c>
      <c r="AX582" s="327">
        <f t="shared" si="140"/>
        <v>392.31777224669599</v>
      </c>
      <c r="AY582" s="327">
        <f t="shared" si="140"/>
        <v>98.079443061673999</v>
      </c>
      <c r="AZ582" s="327">
        <f t="shared" si="140"/>
        <v>98.079443061673999</v>
      </c>
      <c r="BA582" s="327">
        <f t="shared" si="140"/>
        <v>65.386295374449347</v>
      </c>
      <c r="BB582" s="327">
        <f t="shared" si="140"/>
        <v>32.693147687224673</v>
      </c>
      <c r="BC582" s="327">
        <f t="shared" si="138"/>
        <v>457.70406762114538</v>
      </c>
      <c r="BD582" s="327">
        <f t="shared" si="138"/>
        <v>163.46573843612336</v>
      </c>
      <c r="BE582" s="327">
        <f t="shared" si="138"/>
        <v>163.46573843612336</v>
      </c>
      <c r="BF582" s="327">
        <f t="shared" si="138"/>
        <v>98.079443061673999</v>
      </c>
    </row>
    <row r="583" spans="2:58" ht="14.25">
      <c r="B583" s="6" t="s">
        <v>306</v>
      </c>
      <c r="C583" s="1845" t="s">
        <v>85</v>
      </c>
      <c r="D583" s="1846" t="s">
        <v>87</v>
      </c>
      <c r="E583" s="1845" t="s">
        <v>25</v>
      </c>
      <c r="F583" s="1573" t="s">
        <v>26</v>
      </c>
      <c r="G583" s="1847">
        <v>18.010000000000002</v>
      </c>
      <c r="H583" s="1875">
        <v>68.98</v>
      </c>
      <c r="I583" s="1881">
        <v>68.98</v>
      </c>
      <c r="J583" s="1862">
        <v>68.98</v>
      </c>
      <c r="K583" s="1867">
        <v>9.41</v>
      </c>
      <c r="R583" s="327">
        <f t="shared" si="129"/>
        <v>626.33840000000009</v>
      </c>
      <c r="S583" s="327">
        <f t="shared" si="139"/>
        <v>333.17339999999996</v>
      </c>
      <c r="T583" s="327">
        <f t="shared" si="139"/>
        <v>13.796000000000005</v>
      </c>
      <c r="U583" s="327">
        <f t="shared" si="139"/>
        <v>138.6498</v>
      </c>
      <c r="V583" s="327">
        <f t="shared" si="139"/>
        <v>0</v>
      </c>
      <c r="W583" s="327">
        <f t="shared" si="139"/>
        <v>100.02100000000003</v>
      </c>
      <c r="X583" s="327">
        <f t="shared" si="139"/>
        <v>1.3796000000000004</v>
      </c>
      <c r="Y583" s="327">
        <f t="shared" si="139"/>
        <v>2.0693999999999999</v>
      </c>
      <c r="Z583" s="327">
        <f t="shared" si="139"/>
        <v>1.3796000000000004</v>
      </c>
      <c r="AA583" s="327">
        <f t="shared" si="139"/>
        <v>2.7592000000000008</v>
      </c>
      <c r="AB583" s="327">
        <f t="shared" ref="S583:AF601" si="141">+$R583*VLOOKUP($E583,$P$5:$AF$7,AB$1+3,FALSE)</f>
        <v>8.2775999999999996</v>
      </c>
      <c r="AC583" s="327">
        <f t="shared" si="141"/>
        <v>2.0693999999999999</v>
      </c>
      <c r="AD583" s="327">
        <f t="shared" si="141"/>
        <v>2.0693999999999999</v>
      </c>
      <c r="AE583" s="327">
        <f t="shared" si="141"/>
        <v>1.3796000000000004</v>
      </c>
      <c r="AF583" s="327">
        <f t="shared" si="141"/>
        <v>0.68980000000000019</v>
      </c>
      <c r="AG583" s="327">
        <f t="shared" si="137"/>
        <v>9.6572000000000031</v>
      </c>
      <c r="AH583" s="327">
        <f t="shared" si="137"/>
        <v>3.4490000000000012</v>
      </c>
      <c r="AI583" s="327">
        <f t="shared" si="137"/>
        <v>3.4490000000000012</v>
      </c>
      <c r="AJ583" s="327">
        <f t="shared" si="137"/>
        <v>2.0693999999999999</v>
      </c>
      <c r="AK583" s="1336" t="s">
        <v>1596</v>
      </c>
      <c r="AL583" s="89" t="s">
        <v>1596</v>
      </c>
      <c r="AM583" s="1336" t="s">
        <v>1596</v>
      </c>
      <c r="AN583" s="327">
        <f t="shared" si="131"/>
        <v>649.10180000000003</v>
      </c>
      <c r="AO583" s="327">
        <f t="shared" si="140"/>
        <v>345.28212488986776</v>
      </c>
      <c r="AP583" s="327">
        <f t="shared" si="140"/>
        <v>14.297396475770929</v>
      </c>
      <c r="AQ583" s="327">
        <f t="shared" si="140"/>
        <v>143.68883458149779</v>
      </c>
      <c r="AR583" s="327">
        <f t="shared" si="140"/>
        <v>0</v>
      </c>
      <c r="AS583" s="327">
        <f t="shared" si="140"/>
        <v>103.65612444933923</v>
      </c>
      <c r="AT583" s="327">
        <f t="shared" si="140"/>
        <v>1.4297396475770927</v>
      </c>
      <c r="AU583" s="327">
        <f t="shared" si="140"/>
        <v>2.1446094713656385</v>
      </c>
      <c r="AV583" s="327">
        <f t="shared" si="140"/>
        <v>1.4297396475770927</v>
      </c>
      <c r="AW583" s="327">
        <f t="shared" si="140"/>
        <v>2.8594792951541854</v>
      </c>
      <c r="AX583" s="327">
        <f t="shared" ref="AO583:BB601" si="142">+$AN583*VLOOKUP($E583,$AL$5:$BB$7,AX$1+3,FALSE)</f>
        <v>8.578437885462554</v>
      </c>
      <c r="AY583" s="327">
        <f t="shared" si="142"/>
        <v>2.1446094713656385</v>
      </c>
      <c r="AZ583" s="327">
        <f t="shared" si="142"/>
        <v>2.1446094713656385</v>
      </c>
      <c r="BA583" s="327">
        <f t="shared" si="142"/>
        <v>1.4297396475770927</v>
      </c>
      <c r="BB583" s="327">
        <f t="shared" si="142"/>
        <v>0.71486982378854635</v>
      </c>
      <c r="BC583" s="327">
        <f t="shared" si="138"/>
        <v>10.00817753303965</v>
      </c>
      <c r="BD583" s="327">
        <f t="shared" si="138"/>
        <v>3.5743491189427323</v>
      </c>
      <c r="BE583" s="327">
        <f t="shared" si="138"/>
        <v>3.5743491189427323</v>
      </c>
      <c r="BF583" s="327">
        <f t="shared" si="138"/>
        <v>2.1446094713656385</v>
      </c>
    </row>
    <row r="584" spans="2:58" ht="14.25">
      <c r="B584" s="6" t="s">
        <v>306</v>
      </c>
      <c r="C584" s="1845" t="s">
        <v>85</v>
      </c>
      <c r="D584" s="1846" t="s">
        <v>88</v>
      </c>
      <c r="E584" s="1845" t="s">
        <v>25</v>
      </c>
      <c r="F584" s="1573" t="s">
        <v>26</v>
      </c>
      <c r="G584" s="1847">
        <v>17.940000000000001</v>
      </c>
      <c r="H584" s="1875">
        <v>2039.77</v>
      </c>
      <c r="I584" s="1881">
        <v>2039.77</v>
      </c>
      <c r="J584" s="1862">
        <v>2039.77</v>
      </c>
      <c r="K584" s="1867">
        <v>9.3699999999999992</v>
      </c>
      <c r="R584" s="327">
        <f t="shared" si="129"/>
        <v>18521.1116</v>
      </c>
      <c r="S584" s="327">
        <f t="shared" si="141"/>
        <v>9852.0890999999974</v>
      </c>
      <c r="T584" s="327">
        <f t="shared" si="141"/>
        <v>407.95400000000006</v>
      </c>
      <c r="U584" s="327">
        <f t="shared" si="141"/>
        <v>4099.9376999999995</v>
      </c>
      <c r="V584" s="327">
        <f t="shared" si="141"/>
        <v>0</v>
      </c>
      <c r="W584" s="327">
        <f t="shared" si="141"/>
        <v>2957.6665000000003</v>
      </c>
      <c r="X584" s="327">
        <f t="shared" si="141"/>
        <v>40.795400000000001</v>
      </c>
      <c r="Y584" s="327">
        <f t="shared" si="141"/>
        <v>61.193099999999994</v>
      </c>
      <c r="Z584" s="327">
        <f t="shared" si="141"/>
        <v>40.795400000000001</v>
      </c>
      <c r="AA584" s="327">
        <f t="shared" si="141"/>
        <v>81.590800000000002</v>
      </c>
      <c r="AB584" s="327">
        <f t="shared" si="141"/>
        <v>244.77239999999998</v>
      </c>
      <c r="AC584" s="327">
        <f t="shared" si="141"/>
        <v>61.193099999999994</v>
      </c>
      <c r="AD584" s="327">
        <f t="shared" si="141"/>
        <v>61.193099999999994</v>
      </c>
      <c r="AE584" s="327">
        <f t="shared" si="141"/>
        <v>40.795400000000001</v>
      </c>
      <c r="AF584" s="327">
        <f t="shared" si="141"/>
        <v>20.3977</v>
      </c>
      <c r="AG584" s="327">
        <f t="shared" si="137"/>
        <v>285.56780000000003</v>
      </c>
      <c r="AH584" s="327">
        <f t="shared" si="137"/>
        <v>101.98850000000002</v>
      </c>
      <c r="AI584" s="327">
        <f t="shared" si="137"/>
        <v>101.98850000000002</v>
      </c>
      <c r="AJ584" s="327">
        <f t="shared" si="137"/>
        <v>61.193099999999994</v>
      </c>
      <c r="AK584" s="1336" t="s">
        <v>1596</v>
      </c>
      <c r="AL584" s="89" t="s">
        <v>1596</v>
      </c>
      <c r="AM584" s="1336" t="s">
        <v>1596</v>
      </c>
      <c r="AN584" s="327">
        <f t="shared" si="131"/>
        <v>19112.644899999999</v>
      </c>
      <c r="AO584" s="327">
        <f t="shared" si="142"/>
        <v>10166.74833337004</v>
      </c>
      <c r="AP584" s="327">
        <f t="shared" si="142"/>
        <v>420.98336784140974</v>
      </c>
      <c r="AQ584" s="327">
        <f t="shared" si="142"/>
        <v>4230.8828468061665</v>
      </c>
      <c r="AR584" s="327">
        <f t="shared" si="142"/>
        <v>0</v>
      </c>
      <c r="AS584" s="327">
        <f t="shared" si="142"/>
        <v>3052.1294168502204</v>
      </c>
      <c r="AT584" s="327">
        <f t="shared" si="142"/>
        <v>42.098336784140969</v>
      </c>
      <c r="AU584" s="327">
        <f t="shared" si="142"/>
        <v>63.147505176211446</v>
      </c>
      <c r="AV584" s="327">
        <f t="shared" si="142"/>
        <v>42.098336784140969</v>
      </c>
      <c r="AW584" s="327">
        <f t="shared" si="142"/>
        <v>84.196673568281938</v>
      </c>
      <c r="AX584" s="327">
        <f t="shared" si="142"/>
        <v>252.59002070484578</v>
      </c>
      <c r="AY584" s="327">
        <f t="shared" si="142"/>
        <v>63.147505176211446</v>
      </c>
      <c r="AZ584" s="327">
        <f t="shared" si="142"/>
        <v>63.147505176211446</v>
      </c>
      <c r="BA584" s="327">
        <f t="shared" si="142"/>
        <v>42.098336784140969</v>
      </c>
      <c r="BB584" s="327">
        <f t="shared" si="142"/>
        <v>21.049168392070484</v>
      </c>
      <c r="BC584" s="327">
        <f t="shared" si="138"/>
        <v>294.68835748898681</v>
      </c>
      <c r="BD584" s="327">
        <f t="shared" si="138"/>
        <v>105.24584196035244</v>
      </c>
      <c r="BE584" s="327">
        <f t="shared" si="138"/>
        <v>105.24584196035244</v>
      </c>
      <c r="BF584" s="327">
        <f t="shared" si="138"/>
        <v>63.147505176211446</v>
      </c>
    </row>
    <row r="585" spans="2:58" ht="14.25">
      <c r="B585" s="6" t="s">
        <v>306</v>
      </c>
      <c r="C585" s="1845" t="s">
        <v>85</v>
      </c>
      <c r="D585" s="1846" t="s">
        <v>89</v>
      </c>
      <c r="E585" s="1845" t="s">
        <v>25</v>
      </c>
      <c r="F585" s="1573" t="s">
        <v>26</v>
      </c>
      <c r="G585" s="1847">
        <v>18.010000000000002</v>
      </c>
      <c r="H585" s="1875">
        <v>565.6</v>
      </c>
      <c r="I585" s="1881">
        <v>565.6</v>
      </c>
      <c r="J585" s="1862">
        <v>565.6</v>
      </c>
      <c r="K585" s="1867">
        <v>9.41</v>
      </c>
      <c r="R585" s="327">
        <f t="shared" si="129"/>
        <v>5135.6480000000001</v>
      </c>
      <c r="S585" s="327">
        <f t="shared" si="141"/>
        <v>2731.8479999999995</v>
      </c>
      <c r="T585" s="327">
        <f t="shared" si="141"/>
        <v>113.12000000000003</v>
      </c>
      <c r="U585" s="327">
        <f t="shared" si="141"/>
        <v>1136.856</v>
      </c>
      <c r="V585" s="327">
        <f t="shared" si="141"/>
        <v>0</v>
      </c>
      <c r="W585" s="327">
        <f t="shared" si="141"/>
        <v>820.12000000000012</v>
      </c>
      <c r="X585" s="327">
        <f t="shared" si="141"/>
        <v>11.312000000000001</v>
      </c>
      <c r="Y585" s="327">
        <f t="shared" si="141"/>
        <v>16.968</v>
      </c>
      <c r="Z585" s="327">
        <f t="shared" si="141"/>
        <v>11.312000000000001</v>
      </c>
      <c r="AA585" s="327">
        <f t="shared" si="141"/>
        <v>22.624000000000002</v>
      </c>
      <c r="AB585" s="327">
        <f t="shared" si="141"/>
        <v>67.872</v>
      </c>
      <c r="AC585" s="327">
        <f t="shared" si="141"/>
        <v>16.968</v>
      </c>
      <c r="AD585" s="327">
        <f t="shared" si="141"/>
        <v>16.968</v>
      </c>
      <c r="AE585" s="327">
        <f t="shared" si="141"/>
        <v>11.312000000000001</v>
      </c>
      <c r="AF585" s="327">
        <f t="shared" si="141"/>
        <v>5.6560000000000006</v>
      </c>
      <c r="AG585" s="327">
        <f t="shared" si="137"/>
        <v>79.184000000000012</v>
      </c>
      <c r="AH585" s="327">
        <f t="shared" si="137"/>
        <v>28.280000000000008</v>
      </c>
      <c r="AI585" s="327">
        <f t="shared" si="137"/>
        <v>28.280000000000008</v>
      </c>
      <c r="AJ585" s="327">
        <f t="shared" si="137"/>
        <v>16.968</v>
      </c>
      <c r="AK585" s="1336" t="s">
        <v>1596</v>
      </c>
      <c r="AL585" s="89" t="s">
        <v>1596</v>
      </c>
      <c r="AM585" s="1336" t="s">
        <v>1596</v>
      </c>
      <c r="AN585" s="327">
        <f t="shared" si="131"/>
        <v>5322.2960000000003</v>
      </c>
      <c r="AO585" s="327">
        <f t="shared" si="142"/>
        <v>2831.1332246696029</v>
      </c>
      <c r="AP585" s="327">
        <f t="shared" si="142"/>
        <v>117.23118942731281</v>
      </c>
      <c r="AQ585" s="327">
        <f t="shared" si="142"/>
        <v>1178.1734537444934</v>
      </c>
      <c r="AR585" s="327">
        <f t="shared" si="142"/>
        <v>0</v>
      </c>
      <c r="AS585" s="327">
        <f t="shared" si="142"/>
        <v>849.92612334801777</v>
      </c>
      <c r="AT585" s="327">
        <f t="shared" si="142"/>
        <v>11.723118942731279</v>
      </c>
      <c r="AU585" s="327">
        <f t="shared" si="142"/>
        <v>17.584678414096917</v>
      </c>
      <c r="AV585" s="327">
        <f t="shared" si="142"/>
        <v>11.723118942731279</v>
      </c>
      <c r="AW585" s="327">
        <f t="shared" si="142"/>
        <v>23.446237885462558</v>
      </c>
      <c r="AX585" s="327">
        <f t="shared" si="142"/>
        <v>70.338713656387668</v>
      </c>
      <c r="AY585" s="327">
        <f t="shared" si="142"/>
        <v>17.584678414096917</v>
      </c>
      <c r="AZ585" s="327">
        <f t="shared" si="142"/>
        <v>17.584678414096917</v>
      </c>
      <c r="BA585" s="327">
        <f t="shared" si="142"/>
        <v>11.723118942731279</v>
      </c>
      <c r="BB585" s="327">
        <f t="shared" si="142"/>
        <v>5.8615594713656396</v>
      </c>
      <c r="BC585" s="327">
        <f t="shared" si="138"/>
        <v>82.061832599118958</v>
      </c>
      <c r="BD585" s="327">
        <f t="shared" si="138"/>
        <v>29.307797356828203</v>
      </c>
      <c r="BE585" s="327">
        <f t="shared" si="138"/>
        <v>29.307797356828203</v>
      </c>
      <c r="BF585" s="327">
        <f t="shared" si="138"/>
        <v>17.584678414096917</v>
      </c>
    </row>
    <row r="586" spans="2:58" ht="14.25">
      <c r="B586" s="6" t="s">
        <v>306</v>
      </c>
      <c r="C586" s="1845" t="s">
        <v>85</v>
      </c>
      <c r="D586" s="1846" t="s">
        <v>90</v>
      </c>
      <c r="E586" s="1845" t="s">
        <v>25</v>
      </c>
      <c r="F586" s="1573" t="s">
        <v>26</v>
      </c>
      <c r="G586" s="1847">
        <v>17.940000000000001</v>
      </c>
      <c r="H586" s="1875">
        <v>927.52</v>
      </c>
      <c r="I586" s="1881">
        <v>927.52</v>
      </c>
      <c r="J586" s="1862">
        <v>927.52</v>
      </c>
      <c r="K586" s="1867">
        <v>9.3699999999999992</v>
      </c>
      <c r="R586" s="327">
        <f t="shared" ref="R586:R619" si="143">+I586*VLOOKUP($E586,$P$5:$R$7,3,FALSE)</f>
        <v>8421.8816000000006</v>
      </c>
      <c r="S586" s="327">
        <f t="shared" si="141"/>
        <v>4479.9215999999988</v>
      </c>
      <c r="T586" s="327">
        <f t="shared" si="141"/>
        <v>185.50400000000005</v>
      </c>
      <c r="U586" s="327">
        <f t="shared" si="141"/>
        <v>1864.3152</v>
      </c>
      <c r="V586" s="327">
        <f t="shared" si="141"/>
        <v>0</v>
      </c>
      <c r="W586" s="327">
        <f t="shared" si="141"/>
        <v>1344.9040000000002</v>
      </c>
      <c r="X586" s="327">
        <f t="shared" si="141"/>
        <v>18.550400000000003</v>
      </c>
      <c r="Y586" s="327">
        <f t="shared" si="141"/>
        <v>27.825599999999998</v>
      </c>
      <c r="Z586" s="327">
        <f t="shared" si="141"/>
        <v>18.550400000000003</v>
      </c>
      <c r="AA586" s="327">
        <f t="shared" si="141"/>
        <v>37.100800000000007</v>
      </c>
      <c r="AB586" s="327">
        <f t="shared" si="141"/>
        <v>111.30239999999999</v>
      </c>
      <c r="AC586" s="327">
        <f t="shared" si="141"/>
        <v>27.825599999999998</v>
      </c>
      <c r="AD586" s="327">
        <f t="shared" si="141"/>
        <v>27.825599999999998</v>
      </c>
      <c r="AE586" s="327">
        <f t="shared" si="141"/>
        <v>18.550400000000003</v>
      </c>
      <c r="AF586" s="327">
        <f t="shared" si="141"/>
        <v>9.2752000000000017</v>
      </c>
      <c r="AG586" s="327">
        <f t="shared" ref="AG586:AJ619" si="144">+$R586*VLOOKUP($E586,$P$5:$AJ$7,AG$1+3,FALSE)</f>
        <v>129.85280000000003</v>
      </c>
      <c r="AH586" s="327">
        <f t="shared" si="144"/>
        <v>46.376000000000012</v>
      </c>
      <c r="AI586" s="327">
        <f t="shared" si="144"/>
        <v>46.376000000000012</v>
      </c>
      <c r="AJ586" s="327">
        <f t="shared" si="144"/>
        <v>27.825599999999998</v>
      </c>
      <c r="AK586" s="1336" t="s">
        <v>1596</v>
      </c>
      <c r="AL586" s="89" t="s">
        <v>1596</v>
      </c>
      <c r="AM586" s="1336" t="s">
        <v>1596</v>
      </c>
      <c r="AN586" s="327">
        <f t="shared" ref="AN586:AN619" si="145">+J586*K586</f>
        <v>8690.8624</v>
      </c>
      <c r="AO586" s="327">
        <f t="shared" si="142"/>
        <v>4623.0027964757701</v>
      </c>
      <c r="AP586" s="327">
        <f t="shared" si="142"/>
        <v>191.42868722466963</v>
      </c>
      <c r="AQ586" s="327">
        <f t="shared" si="142"/>
        <v>1923.8583066079293</v>
      </c>
      <c r="AR586" s="327">
        <f t="shared" si="142"/>
        <v>0</v>
      </c>
      <c r="AS586" s="327">
        <f t="shared" si="142"/>
        <v>1387.8579823788548</v>
      </c>
      <c r="AT586" s="327">
        <f t="shared" si="142"/>
        <v>19.142868722466961</v>
      </c>
      <c r="AU586" s="327">
        <f t="shared" si="142"/>
        <v>28.714303083700436</v>
      </c>
      <c r="AV586" s="327">
        <f t="shared" si="142"/>
        <v>19.142868722466961</v>
      </c>
      <c r="AW586" s="327">
        <f t="shared" si="142"/>
        <v>38.285737444933922</v>
      </c>
      <c r="AX586" s="327">
        <f t="shared" si="142"/>
        <v>114.85721233480174</v>
      </c>
      <c r="AY586" s="327">
        <f t="shared" si="142"/>
        <v>28.714303083700436</v>
      </c>
      <c r="AZ586" s="327">
        <f t="shared" si="142"/>
        <v>28.714303083700436</v>
      </c>
      <c r="BA586" s="327">
        <f t="shared" si="142"/>
        <v>19.142868722466961</v>
      </c>
      <c r="BB586" s="327">
        <f t="shared" si="142"/>
        <v>9.5714343612334805</v>
      </c>
      <c r="BC586" s="327">
        <f t="shared" ref="BC586:BF619" si="146">+$AN586*VLOOKUP($E586,$AL$5:$BF$7,BC$1+3,FALSE)</f>
        <v>134.00008105726874</v>
      </c>
      <c r="BD586" s="327">
        <f t="shared" si="146"/>
        <v>47.857171806167408</v>
      </c>
      <c r="BE586" s="327">
        <f t="shared" si="146"/>
        <v>47.857171806167408</v>
      </c>
      <c r="BF586" s="327">
        <f t="shared" si="146"/>
        <v>28.714303083700436</v>
      </c>
    </row>
    <row r="587" spans="2:58" ht="14.25">
      <c r="B587" s="6" t="s">
        <v>306</v>
      </c>
      <c r="C587" s="1845" t="s">
        <v>35</v>
      </c>
      <c r="D587" s="1846" t="s">
        <v>36</v>
      </c>
      <c r="E587" s="1845" t="s">
        <v>25</v>
      </c>
      <c r="F587" s="1573" t="s">
        <v>26</v>
      </c>
      <c r="G587" s="1847">
        <v>17.39</v>
      </c>
      <c r="H587" s="1875">
        <v>36598.053094870156</v>
      </c>
      <c r="I587" s="1875">
        <v>36598.053094870156</v>
      </c>
      <c r="J587" s="1875">
        <v>36598.053094870156</v>
      </c>
      <c r="K587" s="1867">
        <v>9.08</v>
      </c>
      <c r="R587" s="327">
        <f t="shared" si="143"/>
        <v>332310.32210142101</v>
      </c>
      <c r="S587" s="327">
        <f t="shared" si="141"/>
        <v>176768.59644822282</v>
      </c>
      <c r="T587" s="327">
        <f t="shared" si="141"/>
        <v>7319.6106189740331</v>
      </c>
      <c r="U587" s="327">
        <f t="shared" si="141"/>
        <v>73562.086720689011</v>
      </c>
      <c r="V587" s="327">
        <f t="shared" si="141"/>
        <v>0</v>
      </c>
      <c r="W587" s="327">
        <f t="shared" si="141"/>
        <v>53067.176987561732</v>
      </c>
      <c r="X587" s="327">
        <f t="shared" si="141"/>
        <v>731.96106189740317</v>
      </c>
      <c r="Y587" s="327">
        <f t="shared" si="141"/>
        <v>1097.9415928461046</v>
      </c>
      <c r="Z587" s="327">
        <f t="shared" si="141"/>
        <v>731.96106189740317</v>
      </c>
      <c r="AA587" s="327">
        <f t="shared" si="141"/>
        <v>1463.9221237948063</v>
      </c>
      <c r="AB587" s="327">
        <f t="shared" si="141"/>
        <v>4391.7663713844186</v>
      </c>
      <c r="AC587" s="327">
        <f t="shared" si="141"/>
        <v>1097.9415928461046</v>
      </c>
      <c r="AD587" s="327">
        <f t="shared" si="141"/>
        <v>1097.9415928461046</v>
      </c>
      <c r="AE587" s="327">
        <f t="shared" si="141"/>
        <v>731.96106189740317</v>
      </c>
      <c r="AF587" s="327">
        <f t="shared" si="141"/>
        <v>365.98053094870158</v>
      </c>
      <c r="AG587" s="327">
        <f t="shared" si="144"/>
        <v>5123.7274332818224</v>
      </c>
      <c r="AH587" s="327">
        <f t="shared" si="144"/>
        <v>1829.9026547435083</v>
      </c>
      <c r="AI587" s="327">
        <f t="shared" si="144"/>
        <v>1829.9026547435083</v>
      </c>
      <c r="AJ587" s="327">
        <f t="shared" si="144"/>
        <v>1097.9415928461046</v>
      </c>
      <c r="AK587" s="1336" t="s">
        <v>1596</v>
      </c>
      <c r="AL587" s="89" t="s">
        <v>1596</v>
      </c>
      <c r="AM587" s="1336" t="s">
        <v>1596</v>
      </c>
      <c r="AN587" s="327">
        <f t="shared" si="145"/>
        <v>332310.32210142101</v>
      </c>
      <c r="AO587" s="327">
        <f t="shared" si="142"/>
        <v>176768.59644822282</v>
      </c>
      <c r="AP587" s="327">
        <f t="shared" si="142"/>
        <v>7319.6106189740331</v>
      </c>
      <c r="AQ587" s="327">
        <f t="shared" si="142"/>
        <v>73562.086720689011</v>
      </c>
      <c r="AR587" s="327">
        <f t="shared" si="142"/>
        <v>0</v>
      </c>
      <c r="AS587" s="327">
        <f t="shared" si="142"/>
        <v>53067.176987561732</v>
      </c>
      <c r="AT587" s="327">
        <f t="shared" si="142"/>
        <v>731.96106189740317</v>
      </c>
      <c r="AU587" s="327">
        <f t="shared" si="142"/>
        <v>1097.9415928461046</v>
      </c>
      <c r="AV587" s="327">
        <f t="shared" si="142"/>
        <v>731.96106189740317</v>
      </c>
      <c r="AW587" s="327">
        <f t="shared" si="142"/>
        <v>1463.9221237948063</v>
      </c>
      <c r="AX587" s="327">
        <f t="shared" si="142"/>
        <v>4391.7663713844186</v>
      </c>
      <c r="AY587" s="327">
        <f t="shared" si="142"/>
        <v>1097.9415928461046</v>
      </c>
      <c r="AZ587" s="327">
        <f t="shared" si="142"/>
        <v>1097.9415928461046</v>
      </c>
      <c r="BA587" s="327">
        <f t="shared" si="142"/>
        <v>731.96106189740317</v>
      </c>
      <c r="BB587" s="327">
        <f t="shared" si="142"/>
        <v>365.98053094870158</v>
      </c>
      <c r="BC587" s="327">
        <f t="shared" si="146"/>
        <v>5123.7274332818224</v>
      </c>
      <c r="BD587" s="327">
        <f t="shared" si="146"/>
        <v>1829.9026547435083</v>
      </c>
      <c r="BE587" s="327">
        <f t="shared" si="146"/>
        <v>1829.9026547435083</v>
      </c>
      <c r="BF587" s="327">
        <f t="shared" si="146"/>
        <v>1097.9415928461046</v>
      </c>
    </row>
    <row r="588" spans="2:58" ht="14.25">
      <c r="B588" s="6" t="s">
        <v>306</v>
      </c>
      <c r="C588" s="1845" t="s">
        <v>35</v>
      </c>
      <c r="D588" s="1846" t="s">
        <v>23</v>
      </c>
      <c r="E588" s="1845" t="s">
        <v>25</v>
      </c>
      <c r="F588" s="1573" t="s">
        <v>26</v>
      </c>
      <c r="G588" s="1847">
        <v>17.39</v>
      </c>
      <c r="H588" s="1875">
        <v>11824.401092310212</v>
      </c>
      <c r="I588" s="1875">
        <v>11824.401092310212</v>
      </c>
      <c r="J588" s="1875">
        <v>11824.401092310212</v>
      </c>
      <c r="K588" s="1867">
        <v>9.08</v>
      </c>
      <c r="R588" s="327">
        <f t="shared" si="143"/>
        <v>107365.56191817673</v>
      </c>
      <c r="S588" s="327">
        <f t="shared" si="141"/>
        <v>57111.85727585831</v>
      </c>
      <c r="T588" s="327">
        <f t="shared" si="141"/>
        <v>2364.8802184620431</v>
      </c>
      <c r="U588" s="327">
        <f t="shared" si="141"/>
        <v>23767.046195543524</v>
      </c>
      <c r="V588" s="327">
        <f t="shared" si="141"/>
        <v>0</v>
      </c>
      <c r="W588" s="327">
        <f t="shared" si="141"/>
        <v>17145.381583849809</v>
      </c>
      <c r="X588" s="327">
        <f t="shared" si="141"/>
        <v>236.48802184620428</v>
      </c>
      <c r="Y588" s="327">
        <f t="shared" si="141"/>
        <v>354.73203276930633</v>
      </c>
      <c r="Z588" s="327">
        <f t="shared" si="141"/>
        <v>236.48802184620428</v>
      </c>
      <c r="AA588" s="327">
        <f t="shared" si="141"/>
        <v>472.97604369240855</v>
      </c>
      <c r="AB588" s="327">
        <f t="shared" si="141"/>
        <v>1418.9281310772253</v>
      </c>
      <c r="AC588" s="327">
        <f t="shared" si="141"/>
        <v>354.73203276930633</v>
      </c>
      <c r="AD588" s="327">
        <f t="shared" si="141"/>
        <v>354.73203276930633</v>
      </c>
      <c r="AE588" s="327">
        <f t="shared" si="141"/>
        <v>236.48802184620428</v>
      </c>
      <c r="AF588" s="327">
        <f t="shared" si="141"/>
        <v>118.24401092310214</v>
      </c>
      <c r="AG588" s="327">
        <f t="shared" si="144"/>
        <v>1655.41615292343</v>
      </c>
      <c r="AH588" s="327">
        <f t="shared" si="144"/>
        <v>591.22005461551078</v>
      </c>
      <c r="AI588" s="327">
        <f t="shared" si="144"/>
        <v>591.22005461551078</v>
      </c>
      <c r="AJ588" s="327">
        <f t="shared" si="144"/>
        <v>354.73203276930633</v>
      </c>
      <c r="AK588" s="1336" t="s">
        <v>1596</v>
      </c>
      <c r="AL588" s="89" t="s">
        <v>1596</v>
      </c>
      <c r="AM588" s="1336" t="s">
        <v>1596</v>
      </c>
      <c r="AN588" s="327">
        <f t="shared" si="145"/>
        <v>107365.56191817673</v>
      </c>
      <c r="AO588" s="327">
        <f t="shared" si="142"/>
        <v>57111.85727585831</v>
      </c>
      <c r="AP588" s="327">
        <f t="shared" si="142"/>
        <v>2364.8802184620431</v>
      </c>
      <c r="AQ588" s="327">
        <f t="shared" si="142"/>
        <v>23767.046195543524</v>
      </c>
      <c r="AR588" s="327">
        <f t="shared" si="142"/>
        <v>0</v>
      </c>
      <c r="AS588" s="327">
        <f t="shared" si="142"/>
        <v>17145.381583849809</v>
      </c>
      <c r="AT588" s="327">
        <f t="shared" si="142"/>
        <v>236.48802184620428</v>
      </c>
      <c r="AU588" s="327">
        <f t="shared" si="142"/>
        <v>354.73203276930633</v>
      </c>
      <c r="AV588" s="327">
        <f t="shared" si="142"/>
        <v>236.48802184620428</v>
      </c>
      <c r="AW588" s="327">
        <f t="shared" si="142"/>
        <v>472.97604369240855</v>
      </c>
      <c r="AX588" s="327">
        <f t="shared" si="142"/>
        <v>1418.9281310772253</v>
      </c>
      <c r="AY588" s="327">
        <f t="shared" si="142"/>
        <v>354.73203276930633</v>
      </c>
      <c r="AZ588" s="327">
        <f t="shared" si="142"/>
        <v>354.73203276930633</v>
      </c>
      <c r="BA588" s="327">
        <f t="shared" si="142"/>
        <v>236.48802184620428</v>
      </c>
      <c r="BB588" s="327">
        <f t="shared" si="142"/>
        <v>118.24401092310214</v>
      </c>
      <c r="BC588" s="327">
        <f t="shared" si="146"/>
        <v>1655.41615292343</v>
      </c>
      <c r="BD588" s="327">
        <f t="shared" si="146"/>
        <v>591.22005461551078</v>
      </c>
      <c r="BE588" s="327">
        <f t="shared" si="146"/>
        <v>591.22005461551078</v>
      </c>
      <c r="BF588" s="327">
        <f t="shared" si="146"/>
        <v>354.73203276930633</v>
      </c>
    </row>
    <row r="589" spans="2:58" ht="14.25">
      <c r="B589" s="6" t="s">
        <v>306</v>
      </c>
      <c r="C589" s="1845" t="s">
        <v>35</v>
      </c>
      <c r="D589" s="1846" t="s">
        <v>37</v>
      </c>
      <c r="E589" s="1845" t="s">
        <v>25</v>
      </c>
      <c r="F589" s="1573" t="s">
        <v>26</v>
      </c>
      <c r="G589" s="1847">
        <v>17.649999999999999</v>
      </c>
      <c r="H589" s="1875">
        <v>1554.590520083751</v>
      </c>
      <c r="I589" s="1875">
        <v>1554.590520083751</v>
      </c>
      <c r="J589" s="1875">
        <v>1554.590520083751</v>
      </c>
      <c r="K589" s="1867">
        <v>9.08</v>
      </c>
      <c r="R589" s="327">
        <f t="shared" si="143"/>
        <v>14115.68192236046</v>
      </c>
      <c r="S589" s="327">
        <f t="shared" si="141"/>
        <v>7508.672212004516</v>
      </c>
      <c r="T589" s="327">
        <f t="shared" si="141"/>
        <v>310.91810401675031</v>
      </c>
      <c r="U589" s="327">
        <f t="shared" si="141"/>
        <v>3124.7269453683393</v>
      </c>
      <c r="V589" s="327">
        <f t="shared" si="141"/>
        <v>0</v>
      </c>
      <c r="W589" s="327">
        <f t="shared" si="141"/>
        <v>2254.1562541214394</v>
      </c>
      <c r="X589" s="327">
        <f t="shared" si="141"/>
        <v>31.091810401675023</v>
      </c>
      <c r="Y589" s="327">
        <f t="shared" si="141"/>
        <v>46.637715602512529</v>
      </c>
      <c r="Z589" s="327">
        <f t="shared" si="141"/>
        <v>31.091810401675023</v>
      </c>
      <c r="AA589" s="327">
        <f t="shared" si="141"/>
        <v>62.183620803350045</v>
      </c>
      <c r="AB589" s="327">
        <f t="shared" si="141"/>
        <v>186.55086241005012</v>
      </c>
      <c r="AC589" s="327">
        <f t="shared" si="141"/>
        <v>46.637715602512529</v>
      </c>
      <c r="AD589" s="327">
        <f t="shared" si="141"/>
        <v>46.637715602512529</v>
      </c>
      <c r="AE589" s="327">
        <f t="shared" si="141"/>
        <v>31.091810401675023</v>
      </c>
      <c r="AF589" s="327">
        <f t="shared" si="141"/>
        <v>15.545905200837511</v>
      </c>
      <c r="AG589" s="327">
        <f t="shared" si="144"/>
        <v>217.64267281172519</v>
      </c>
      <c r="AH589" s="327">
        <f t="shared" si="144"/>
        <v>77.729526004187576</v>
      </c>
      <c r="AI589" s="327">
        <f t="shared" si="144"/>
        <v>77.729526004187576</v>
      </c>
      <c r="AJ589" s="327">
        <f t="shared" si="144"/>
        <v>46.637715602512529</v>
      </c>
      <c r="AK589" s="1336" t="s">
        <v>1596</v>
      </c>
      <c r="AL589" s="89" t="s">
        <v>1596</v>
      </c>
      <c r="AM589" s="1336" t="s">
        <v>1596</v>
      </c>
      <c r="AN589" s="327">
        <f t="shared" si="145"/>
        <v>14115.68192236046</v>
      </c>
      <c r="AO589" s="327">
        <f t="shared" si="142"/>
        <v>7508.672212004516</v>
      </c>
      <c r="AP589" s="327">
        <f t="shared" si="142"/>
        <v>310.91810401675031</v>
      </c>
      <c r="AQ589" s="327">
        <f t="shared" si="142"/>
        <v>3124.7269453683393</v>
      </c>
      <c r="AR589" s="327">
        <f t="shared" si="142"/>
        <v>0</v>
      </c>
      <c r="AS589" s="327">
        <f t="shared" si="142"/>
        <v>2254.1562541214394</v>
      </c>
      <c r="AT589" s="327">
        <f t="shared" si="142"/>
        <v>31.091810401675023</v>
      </c>
      <c r="AU589" s="327">
        <f t="shared" si="142"/>
        <v>46.637715602512529</v>
      </c>
      <c r="AV589" s="327">
        <f t="shared" si="142"/>
        <v>31.091810401675023</v>
      </c>
      <c r="AW589" s="327">
        <f t="shared" si="142"/>
        <v>62.183620803350045</v>
      </c>
      <c r="AX589" s="327">
        <f t="shared" si="142"/>
        <v>186.55086241005012</v>
      </c>
      <c r="AY589" s="327">
        <f t="shared" si="142"/>
        <v>46.637715602512529</v>
      </c>
      <c r="AZ589" s="327">
        <f t="shared" si="142"/>
        <v>46.637715602512529</v>
      </c>
      <c r="BA589" s="327">
        <f t="shared" si="142"/>
        <v>31.091810401675023</v>
      </c>
      <c r="BB589" s="327">
        <f t="shared" si="142"/>
        <v>15.545905200837511</v>
      </c>
      <c r="BC589" s="327">
        <f t="shared" si="146"/>
        <v>217.64267281172519</v>
      </c>
      <c r="BD589" s="327">
        <f t="shared" si="146"/>
        <v>77.729526004187576</v>
      </c>
      <c r="BE589" s="327">
        <f t="shared" si="146"/>
        <v>77.729526004187576</v>
      </c>
      <c r="BF589" s="327">
        <f t="shared" si="146"/>
        <v>46.637715602512529</v>
      </c>
    </row>
    <row r="590" spans="2:58" ht="14.25">
      <c r="B590" s="6" t="s">
        <v>306</v>
      </c>
      <c r="C590" s="1845" t="s">
        <v>35</v>
      </c>
      <c r="D590" s="1846" t="s">
        <v>38</v>
      </c>
      <c r="E590" s="1845" t="s">
        <v>25</v>
      </c>
      <c r="F590" s="1573" t="s">
        <v>26</v>
      </c>
      <c r="G590" s="1847">
        <v>17.39</v>
      </c>
      <c r="H590" s="1875">
        <v>9094.3727278171064</v>
      </c>
      <c r="I590" s="1875">
        <v>9094.3727278171064</v>
      </c>
      <c r="J590" s="1875">
        <v>9094.3727278171064</v>
      </c>
      <c r="K590" s="1867">
        <v>9.08</v>
      </c>
      <c r="R590" s="327">
        <f t="shared" si="143"/>
        <v>82576.904368579329</v>
      </c>
      <c r="S590" s="327">
        <f t="shared" si="141"/>
        <v>43925.820275356615</v>
      </c>
      <c r="T590" s="327">
        <f t="shared" si="141"/>
        <v>1818.8745455634216</v>
      </c>
      <c r="U590" s="327">
        <f t="shared" si="141"/>
        <v>18279.689182912382</v>
      </c>
      <c r="V590" s="327">
        <f t="shared" si="141"/>
        <v>0</v>
      </c>
      <c r="W590" s="327">
        <f t="shared" si="141"/>
        <v>13186.840455334806</v>
      </c>
      <c r="X590" s="327">
        <f t="shared" si="141"/>
        <v>181.88745455634216</v>
      </c>
      <c r="Y590" s="327">
        <f t="shared" si="141"/>
        <v>272.83118183451319</v>
      </c>
      <c r="Z590" s="327">
        <f t="shared" si="141"/>
        <v>181.88745455634216</v>
      </c>
      <c r="AA590" s="327">
        <f t="shared" si="141"/>
        <v>363.77490911268433</v>
      </c>
      <c r="AB590" s="327">
        <f t="shared" si="141"/>
        <v>1091.3247273380528</v>
      </c>
      <c r="AC590" s="327">
        <f t="shared" si="141"/>
        <v>272.83118183451319</v>
      </c>
      <c r="AD590" s="327">
        <f t="shared" si="141"/>
        <v>272.83118183451319</v>
      </c>
      <c r="AE590" s="327">
        <f t="shared" si="141"/>
        <v>181.88745455634216</v>
      </c>
      <c r="AF590" s="327">
        <f t="shared" si="141"/>
        <v>90.943727278171082</v>
      </c>
      <c r="AG590" s="327">
        <f t="shared" si="144"/>
        <v>1273.2121818943951</v>
      </c>
      <c r="AH590" s="327">
        <f t="shared" si="144"/>
        <v>454.71863639085541</v>
      </c>
      <c r="AI590" s="327">
        <f t="shared" si="144"/>
        <v>454.71863639085541</v>
      </c>
      <c r="AJ590" s="327">
        <f t="shared" si="144"/>
        <v>272.83118183451319</v>
      </c>
      <c r="AK590" s="1336" t="s">
        <v>1596</v>
      </c>
      <c r="AL590" s="89" t="s">
        <v>1596</v>
      </c>
      <c r="AM590" s="1336" t="s">
        <v>1596</v>
      </c>
      <c r="AN590" s="327">
        <f t="shared" si="145"/>
        <v>82576.904368579329</v>
      </c>
      <c r="AO590" s="327">
        <f t="shared" si="142"/>
        <v>43925.820275356615</v>
      </c>
      <c r="AP590" s="327">
        <f t="shared" si="142"/>
        <v>1818.8745455634216</v>
      </c>
      <c r="AQ590" s="327">
        <f t="shared" si="142"/>
        <v>18279.689182912382</v>
      </c>
      <c r="AR590" s="327">
        <f t="shared" si="142"/>
        <v>0</v>
      </c>
      <c r="AS590" s="327">
        <f t="shared" si="142"/>
        <v>13186.840455334806</v>
      </c>
      <c r="AT590" s="327">
        <f t="shared" si="142"/>
        <v>181.88745455634216</v>
      </c>
      <c r="AU590" s="327">
        <f t="shared" si="142"/>
        <v>272.83118183451319</v>
      </c>
      <c r="AV590" s="327">
        <f t="shared" si="142"/>
        <v>181.88745455634216</v>
      </c>
      <c r="AW590" s="327">
        <f t="shared" si="142"/>
        <v>363.77490911268433</v>
      </c>
      <c r="AX590" s="327">
        <f t="shared" si="142"/>
        <v>1091.3247273380528</v>
      </c>
      <c r="AY590" s="327">
        <f t="shared" si="142"/>
        <v>272.83118183451319</v>
      </c>
      <c r="AZ590" s="327">
        <f t="shared" si="142"/>
        <v>272.83118183451319</v>
      </c>
      <c r="BA590" s="327">
        <f t="shared" si="142"/>
        <v>181.88745455634216</v>
      </c>
      <c r="BB590" s="327">
        <f t="shared" si="142"/>
        <v>90.943727278171082</v>
      </c>
      <c r="BC590" s="327">
        <f t="shared" si="146"/>
        <v>1273.2121818943951</v>
      </c>
      <c r="BD590" s="327">
        <f t="shared" si="146"/>
        <v>454.71863639085541</v>
      </c>
      <c r="BE590" s="327">
        <f t="shared" si="146"/>
        <v>454.71863639085541</v>
      </c>
      <c r="BF590" s="327">
        <f t="shared" si="146"/>
        <v>272.83118183451319</v>
      </c>
    </row>
    <row r="591" spans="2:58" ht="14.25">
      <c r="B591" s="6" t="s">
        <v>306</v>
      </c>
      <c r="C591" s="1845" t="s">
        <v>35</v>
      </c>
      <c r="D591" s="1846" t="s">
        <v>36</v>
      </c>
      <c r="E591" s="1845" t="s">
        <v>25</v>
      </c>
      <c r="F591" s="1573" t="s">
        <v>26</v>
      </c>
      <c r="G591" s="1847">
        <v>17.39</v>
      </c>
      <c r="H591" s="1875">
        <v>13847.324550469486</v>
      </c>
      <c r="I591" s="1875">
        <v>13847.324550469486</v>
      </c>
      <c r="J591" s="1875">
        <v>13847.324550469486</v>
      </c>
      <c r="K591" s="1867">
        <v>9.08</v>
      </c>
      <c r="R591" s="327">
        <f t="shared" si="143"/>
        <v>125733.70691826293</v>
      </c>
      <c r="S591" s="327">
        <f t="shared" si="141"/>
        <v>66882.577578767596</v>
      </c>
      <c r="T591" s="327">
        <f t="shared" si="141"/>
        <v>2769.4649100938977</v>
      </c>
      <c r="U591" s="327">
        <f t="shared" si="141"/>
        <v>27833.122346443663</v>
      </c>
      <c r="V591" s="327">
        <f t="shared" si="141"/>
        <v>0</v>
      </c>
      <c r="W591" s="327">
        <f t="shared" si="141"/>
        <v>20078.620598180758</v>
      </c>
      <c r="X591" s="327">
        <f t="shared" si="141"/>
        <v>276.94649100938977</v>
      </c>
      <c r="Y591" s="327">
        <f t="shared" si="141"/>
        <v>415.41973651408455</v>
      </c>
      <c r="Z591" s="327">
        <f t="shared" si="141"/>
        <v>276.94649100938977</v>
      </c>
      <c r="AA591" s="327">
        <f t="shared" si="141"/>
        <v>553.89298201877955</v>
      </c>
      <c r="AB591" s="327">
        <f t="shared" si="141"/>
        <v>1661.6789460563382</v>
      </c>
      <c r="AC591" s="327">
        <f t="shared" si="141"/>
        <v>415.41973651408455</v>
      </c>
      <c r="AD591" s="327">
        <f t="shared" si="141"/>
        <v>415.41973651408455</v>
      </c>
      <c r="AE591" s="327">
        <f t="shared" si="141"/>
        <v>276.94649100938977</v>
      </c>
      <c r="AF591" s="327">
        <f t="shared" si="141"/>
        <v>138.47324550469489</v>
      </c>
      <c r="AG591" s="327">
        <f t="shared" si="144"/>
        <v>1938.6254370657282</v>
      </c>
      <c r="AH591" s="327">
        <f t="shared" si="144"/>
        <v>692.36622752347444</v>
      </c>
      <c r="AI591" s="327">
        <f t="shared" si="144"/>
        <v>692.36622752347444</v>
      </c>
      <c r="AJ591" s="327">
        <f t="shared" si="144"/>
        <v>415.41973651408455</v>
      </c>
      <c r="AK591" s="1336" t="s">
        <v>1596</v>
      </c>
      <c r="AL591" s="89" t="s">
        <v>1596</v>
      </c>
      <c r="AM591" s="1336" t="s">
        <v>1596</v>
      </c>
      <c r="AN591" s="327">
        <f t="shared" si="145"/>
        <v>125733.70691826293</v>
      </c>
      <c r="AO591" s="327">
        <f t="shared" si="142"/>
        <v>66882.577578767596</v>
      </c>
      <c r="AP591" s="327">
        <f t="shared" si="142"/>
        <v>2769.4649100938977</v>
      </c>
      <c r="AQ591" s="327">
        <f t="shared" si="142"/>
        <v>27833.122346443663</v>
      </c>
      <c r="AR591" s="327">
        <f t="shared" si="142"/>
        <v>0</v>
      </c>
      <c r="AS591" s="327">
        <f t="shared" si="142"/>
        <v>20078.620598180758</v>
      </c>
      <c r="AT591" s="327">
        <f t="shared" si="142"/>
        <v>276.94649100938977</v>
      </c>
      <c r="AU591" s="327">
        <f t="shared" si="142"/>
        <v>415.41973651408455</v>
      </c>
      <c r="AV591" s="327">
        <f t="shared" si="142"/>
        <v>276.94649100938977</v>
      </c>
      <c r="AW591" s="327">
        <f t="shared" si="142"/>
        <v>553.89298201877955</v>
      </c>
      <c r="AX591" s="327">
        <f t="shared" si="142"/>
        <v>1661.6789460563382</v>
      </c>
      <c r="AY591" s="327">
        <f t="shared" si="142"/>
        <v>415.41973651408455</v>
      </c>
      <c r="AZ591" s="327">
        <f t="shared" si="142"/>
        <v>415.41973651408455</v>
      </c>
      <c r="BA591" s="327">
        <f t="shared" si="142"/>
        <v>276.94649100938977</v>
      </c>
      <c r="BB591" s="327">
        <f t="shared" si="142"/>
        <v>138.47324550469489</v>
      </c>
      <c r="BC591" s="327">
        <f t="shared" si="146"/>
        <v>1938.6254370657282</v>
      </c>
      <c r="BD591" s="327">
        <f t="shared" si="146"/>
        <v>692.36622752347444</v>
      </c>
      <c r="BE591" s="327">
        <f t="shared" si="146"/>
        <v>692.36622752347444</v>
      </c>
      <c r="BF591" s="327">
        <f t="shared" si="146"/>
        <v>415.41973651408455</v>
      </c>
    </row>
    <row r="592" spans="2:58" ht="14.25">
      <c r="B592" s="6" t="s">
        <v>306</v>
      </c>
      <c r="C592" s="1845" t="s">
        <v>35</v>
      </c>
      <c r="D592" s="1846" t="s">
        <v>23</v>
      </c>
      <c r="E592" s="1845" t="s">
        <v>25</v>
      </c>
      <c r="F592" s="1573" t="s">
        <v>26</v>
      </c>
      <c r="G592" s="1847">
        <v>17.39</v>
      </c>
      <c r="H592" s="1875">
        <v>4473.9079184268376</v>
      </c>
      <c r="I592" s="1875">
        <v>4473.9079184268376</v>
      </c>
      <c r="J592" s="1875">
        <v>4473.9079184268376</v>
      </c>
      <c r="K592" s="1867">
        <v>9.08</v>
      </c>
      <c r="R592" s="327">
        <f t="shared" si="143"/>
        <v>40623.083899315687</v>
      </c>
      <c r="S592" s="327">
        <f t="shared" si="141"/>
        <v>21608.975246001621</v>
      </c>
      <c r="T592" s="327">
        <f t="shared" si="141"/>
        <v>894.78158368536776</v>
      </c>
      <c r="U592" s="327">
        <f t="shared" si="141"/>
        <v>8992.5549160379433</v>
      </c>
      <c r="V592" s="327">
        <f t="shared" si="141"/>
        <v>0</v>
      </c>
      <c r="W592" s="327">
        <f t="shared" si="141"/>
        <v>6487.1664817189157</v>
      </c>
      <c r="X592" s="327">
        <f t="shared" si="141"/>
        <v>89.478158368536768</v>
      </c>
      <c r="Y592" s="327">
        <f t="shared" si="141"/>
        <v>134.21723755280513</v>
      </c>
      <c r="Z592" s="327">
        <f t="shared" si="141"/>
        <v>89.478158368536768</v>
      </c>
      <c r="AA592" s="327">
        <f t="shared" si="141"/>
        <v>178.95631673707354</v>
      </c>
      <c r="AB592" s="327">
        <f t="shared" si="141"/>
        <v>536.86895021122052</v>
      </c>
      <c r="AC592" s="327">
        <f t="shared" si="141"/>
        <v>134.21723755280513</v>
      </c>
      <c r="AD592" s="327">
        <f t="shared" si="141"/>
        <v>134.21723755280513</v>
      </c>
      <c r="AE592" s="327">
        <f t="shared" si="141"/>
        <v>89.478158368536768</v>
      </c>
      <c r="AF592" s="327">
        <f t="shared" si="141"/>
        <v>44.739079184268384</v>
      </c>
      <c r="AG592" s="327">
        <f t="shared" si="144"/>
        <v>626.34710857975733</v>
      </c>
      <c r="AH592" s="327">
        <f t="shared" si="144"/>
        <v>223.69539592134194</v>
      </c>
      <c r="AI592" s="327">
        <f t="shared" si="144"/>
        <v>223.69539592134194</v>
      </c>
      <c r="AJ592" s="327">
        <f t="shared" si="144"/>
        <v>134.21723755280513</v>
      </c>
      <c r="AK592" s="1336" t="s">
        <v>1596</v>
      </c>
      <c r="AL592" s="89" t="s">
        <v>1596</v>
      </c>
      <c r="AM592" s="1336" t="s">
        <v>1596</v>
      </c>
      <c r="AN592" s="327">
        <f t="shared" si="145"/>
        <v>40623.083899315687</v>
      </c>
      <c r="AO592" s="327">
        <f t="shared" si="142"/>
        <v>21608.975246001621</v>
      </c>
      <c r="AP592" s="327">
        <f t="shared" si="142"/>
        <v>894.78158368536776</v>
      </c>
      <c r="AQ592" s="327">
        <f t="shared" si="142"/>
        <v>8992.5549160379433</v>
      </c>
      <c r="AR592" s="327">
        <f t="shared" si="142"/>
        <v>0</v>
      </c>
      <c r="AS592" s="327">
        <f t="shared" si="142"/>
        <v>6487.1664817189157</v>
      </c>
      <c r="AT592" s="327">
        <f t="shared" si="142"/>
        <v>89.478158368536768</v>
      </c>
      <c r="AU592" s="327">
        <f t="shared" si="142"/>
        <v>134.21723755280513</v>
      </c>
      <c r="AV592" s="327">
        <f t="shared" si="142"/>
        <v>89.478158368536768</v>
      </c>
      <c r="AW592" s="327">
        <f t="shared" si="142"/>
        <v>178.95631673707354</v>
      </c>
      <c r="AX592" s="327">
        <f t="shared" si="142"/>
        <v>536.86895021122052</v>
      </c>
      <c r="AY592" s="327">
        <f t="shared" si="142"/>
        <v>134.21723755280513</v>
      </c>
      <c r="AZ592" s="327">
        <f t="shared" si="142"/>
        <v>134.21723755280513</v>
      </c>
      <c r="BA592" s="327">
        <f t="shared" si="142"/>
        <v>89.478158368536768</v>
      </c>
      <c r="BB592" s="327">
        <f t="shared" si="142"/>
        <v>44.739079184268384</v>
      </c>
      <c r="BC592" s="327">
        <f t="shared" si="146"/>
        <v>626.34710857975733</v>
      </c>
      <c r="BD592" s="327">
        <f t="shared" si="146"/>
        <v>223.69539592134194</v>
      </c>
      <c r="BE592" s="327">
        <f t="shared" si="146"/>
        <v>223.69539592134194</v>
      </c>
      <c r="BF592" s="327">
        <f t="shared" si="146"/>
        <v>134.21723755280513</v>
      </c>
    </row>
    <row r="593" spans="2:58" ht="14.25">
      <c r="B593" s="6" t="s">
        <v>306</v>
      </c>
      <c r="C593" s="1845" t="s">
        <v>35</v>
      </c>
      <c r="D593" s="1846" t="s">
        <v>37</v>
      </c>
      <c r="E593" s="1845" t="s">
        <v>25</v>
      </c>
      <c r="F593" s="1573" t="s">
        <v>26</v>
      </c>
      <c r="G593" s="1847">
        <v>17.649999999999999</v>
      </c>
      <c r="H593" s="1875">
        <v>588.19848746818218</v>
      </c>
      <c r="I593" s="1875">
        <v>588.19848746818218</v>
      </c>
      <c r="J593" s="1875">
        <v>588.19848746818218</v>
      </c>
      <c r="K593" s="1867">
        <v>9.08</v>
      </c>
      <c r="R593" s="327">
        <f t="shared" si="143"/>
        <v>5340.8422662110943</v>
      </c>
      <c r="S593" s="327">
        <f t="shared" si="141"/>
        <v>2840.9986944713191</v>
      </c>
      <c r="T593" s="327">
        <f t="shared" si="141"/>
        <v>117.63969749363646</v>
      </c>
      <c r="U593" s="327">
        <f t="shared" si="141"/>
        <v>1182.278959811046</v>
      </c>
      <c r="V593" s="327">
        <f t="shared" si="141"/>
        <v>0</v>
      </c>
      <c r="W593" s="327">
        <f t="shared" si="141"/>
        <v>852.88780682886431</v>
      </c>
      <c r="X593" s="327">
        <f t="shared" si="141"/>
        <v>11.763969749363644</v>
      </c>
      <c r="Y593" s="327">
        <f t="shared" si="141"/>
        <v>17.645954624045462</v>
      </c>
      <c r="Z593" s="327">
        <f t="shared" si="141"/>
        <v>11.763969749363644</v>
      </c>
      <c r="AA593" s="327">
        <f t="shared" si="141"/>
        <v>23.527939498727289</v>
      </c>
      <c r="AB593" s="327">
        <f t="shared" si="141"/>
        <v>70.583818496181848</v>
      </c>
      <c r="AC593" s="327">
        <f t="shared" si="141"/>
        <v>17.645954624045462</v>
      </c>
      <c r="AD593" s="327">
        <f t="shared" si="141"/>
        <v>17.645954624045462</v>
      </c>
      <c r="AE593" s="327">
        <f t="shared" si="141"/>
        <v>11.763969749363644</v>
      </c>
      <c r="AF593" s="327">
        <f t="shared" si="141"/>
        <v>5.8819848746818222</v>
      </c>
      <c r="AG593" s="327">
        <f t="shared" si="144"/>
        <v>82.347788245545516</v>
      </c>
      <c r="AH593" s="327">
        <f t="shared" si="144"/>
        <v>29.409924373409115</v>
      </c>
      <c r="AI593" s="327">
        <f t="shared" si="144"/>
        <v>29.409924373409115</v>
      </c>
      <c r="AJ593" s="327">
        <f t="shared" si="144"/>
        <v>17.645954624045462</v>
      </c>
      <c r="AK593" s="1336" t="s">
        <v>1596</v>
      </c>
      <c r="AL593" s="89" t="s">
        <v>1596</v>
      </c>
      <c r="AM593" s="1336" t="s">
        <v>1596</v>
      </c>
      <c r="AN593" s="327">
        <f t="shared" si="145"/>
        <v>5340.8422662110943</v>
      </c>
      <c r="AO593" s="327">
        <f t="shared" si="142"/>
        <v>2840.9986944713191</v>
      </c>
      <c r="AP593" s="327">
        <f t="shared" si="142"/>
        <v>117.63969749363646</v>
      </c>
      <c r="AQ593" s="327">
        <f t="shared" si="142"/>
        <v>1182.278959811046</v>
      </c>
      <c r="AR593" s="327">
        <f t="shared" si="142"/>
        <v>0</v>
      </c>
      <c r="AS593" s="327">
        <f t="shared" si="142"/>
        <v>852.88780682886431</v>
      </c>
      <c r="AT593" s="327">
        <f t="shared" si="142"/>
        <v>11.763969749363644</v>
      </c>
      <c r="AU593" s="327">
        <f t="shared" si="142"/>
        <v>17.645954624045462</v>
      </c>
      <c r="AV593" s="327">
        <f t="shared" si="142"/>
        <v>11.763969749363644</v>
      </c>
      <c r="AW593" s="327">
        <f t="shared" si="142"/>
        <v>23.527939498727289</v>
      </c>
      <c r="AX593" s="327">
        <f t="shared" si="142"/>
        <v>70.583818496181848</v>
      </c>
      <c r="AY593" s="327">
        <f t="shared" si="142"/>
        <v>17.645954624045462</v>
      </c>
      <c r="AZ593" s="327">
        <f t="shared" si="142"/>
        <v>17.645954624045462</v>
      </c>
      <c r="BA593" s="327">
        <f t="shared" si="142"/>
        <v>11.763969749363644</v>
      </c>
      <c r="BB593" s="327">
        <f t="shared" si="142"/>
        <v>5.8819848746818222</v>
      </c>
      <c r="BC593" s="327">
        <f t="shared" si="146"/>
        <v>82.347788245545516</v>
      </c>
      <c r="BD593" s="327">
        <f t="shared" si="146"/>
        <v>29.409924373409115</v>
      </c>
      <c r="BE593" s="327">
        <f t="shared" si="146"/>
        <v>29.409924373409115</v>
      </c>
      <c r="BF593" s="327">
        <f t="shared" si="146"/>
        <v>17.645954624045462</v>
      </c>
    </row>
    <row r="594" spans="2:58" ht="14.25">
      <c r="B594" s="7" t="s">
        <v>306</v>
      </c>
      <c r="C594" s="1845" t="s">
        <v>35</v>
      </c>
      <c r="D594" s="1846" t="s">
        <v>38</v>
      </c>
      <c r="E594" s="1845" t="s">
        <v>25</v>
      </c>
      <c r="F594" s="1573" t="s">
        <v>26</v>
      </c>
      <c r="G594" s="1847">
        <v>17.39</v>
      </c>
      <c r="H594" s="1875">
        <v>3440.9680323315774</v>
      </c>
      <c r="I594" s="1875">
        <v>3440.9680323315774</v>
      </c>
      <c r="J594" s="1875">
        <v>3440.9680323315774</v>
      </c>
      <c r="K594" s="1867">
        <v>9.08</v>
      </c>
      <c r="R594" s="327">
        <f t="shared" si="143"/>
        <v>31243.989733570725</v>
      </c>
      <c r="S594" s="327">
        <f t="shared" si="141"/>
        <v>16619.875596161517</v>
      </c>
      <c r="T594" s="327">
        <f t="shared" si="141"/>
        <v>688.19360646631571</v>
      </c>
      <c r="U594" s="327">
        <f t="shared" si="141"/>
        <v>6916.34574498647</v>
      </c>
      <c r="V594" s="327">
        <f t="shared" si="141"/>
        <v>0</v>
      </c>
      <c r="W594" s="327">
        <f t="shared" si="141"/>
        <v>4989.4036468807881</v>
      </c>
      <c r="X594" s="327">
        <f t="shared" si="141"/>
        <v>68.819360646631552</v>
      </c>
      <c r="Y594" s="327">
        <f t="shared" si="141"/>
        <v>103.22904096994732</v>
      </c>
      <c r="Z594" s="327">
        <f t="shared" si="141"/>
        <v>68.819360646631552</v>
      </c>
      <c r="AA594" s="327">
        <f t="shared" si="141"/>
        <v>137.6387212932631</v>
      </c>
      <c r="AB594" s="327">
        <f t="shared" si="141"/>
        <v>412.91616387978928</v>
      </c>
      <c r="AC594" s="327">
        <f t="shared" si="141"/>
        <v>103.22904096994732</v>
      </c>
      <c r="AD594" s="327">
        <f t="shared" si="141"/>
        <v>103.22904096994732</v>
      </c>
      <c r="AE594" s="327">
        <f t="shared" si="141"/>
        <v>68.819360646631552</v>
      </c>
      <c r="AF594" s="327">
        <f t="shared" si="141"/>
        <v>34.409680323315776</v>
      </c>
      <c r="AG594" s="327">
        <f t="shared" si="144"/>
        <v>481.73552452642093</v>
      </c>
      <c r="AH594" s="327">
        <f t="shared" si="144"/>
        <v>172.04840161657893</v>
      </c>
      <c r="AI594" s="327">
        <f t="shared" si="144"/>
        <v>172.04840161657893</v>
      </c>
      <c r="AJ594" s="327">
        <f t="shared" si="144"/>
        <v>103.22904096994732</v>
      </c>
      <c r="AK594" s="1336" t="s">
        <v>1596</v>
      </c>
      <c r="AL594" s="89" t="s">
        <v>1596</v>
      </c>
      <c r="AM594" s="1336" t="s">
        <v>1596</v>
      </c>
      <c r="AN594" s="327">
        <f t="shared" si="145"/>
        <v>31243.989733570725</v>
      </c>
      <c r="AO594" s="327">
        <f t="shared" si="142"/>
        <v>16619.875596161517</v>
      </c>
      <c r="AP594" s="327">
        <f t="shared" si="142"/>
        <v>688.19360646631571</v>
      </c>
      <c r="AQ594" s="327">
        <f t="shared" si="142"/>
        <v>6916.34574498647</v>
      </c>
      <c r="AR594" s="327">
        <f t="shared" si="142"/>
        <v>0</v>
      </c>
      <c r="AS594" s="327">
        <f t="shared" si="142"/>
        <v>4989.4036468807881</v>
      </c>
      <c r="AT594" s="327">
        <f t="shared" si="142"/>
        <v>68.819360646631552</v>
      </c>
      <c r="AU594" s="327">
        <f t="shared" si="142"/>
        <v>103.22904096994732</v>
      </c>
      <c r="AV594" s="327">
        <f t="shared" si="142"/>
        <v>68.819360646631552</v>
      </c>
      <c r="AW594" s="327">
        <f t="shared" si="142"/>
        <v>137.6387212932631</v>
      </c>
      <c r="AX594" s="327">
        <f t="shared" si="142"/>
        <v>412.91616387978928</v>
      </c>
      <c r="AY594" s="327">
        <f t="shared" si="142"/>
        <v>103.22904096994732</v>
      </c>
      <c r="AZ594" s="327">
        <f t="shared" si="142"/>
        <v>103.22904096994732</v>
      </c>
      <c r="BA594" s="327">
        <f t="shared" si="142"/>
        <v>68.819360646631552</v>
      </c>
      <c r="BB594" s="327">
        <f t="shared" si="142"/>
        <v>34.409680323315776</v>
      </c>
      <c r="BC594" s="327">
        <f t="shared" si="146"/>
        <v>481.73552452642093</v>
      </c>
      <c r="BD594" s="327">
        <f t="shared" si="146"/>
        <v>172.04840161657893</v>
      </c>
      <c r="BE594" s="327">
        <f t="shared" si="146"/>
        <v>172.04840161657893</v>
      </c>
      <c r="BF594" s="327">
        <f t="shared" si="146"/>
        <v>103.22904096994732</v>
      </c>
    </row>
    <row r="595" spans="2:58" ht="14.25">
      <c r="B595" s="1464" t="s">
        <v>345</v>
      </c>
      <c r="C595" s="1957" t="s">
        <v>24</v>
      </c>
      <c r="D595" s="1958" t="s">
        <v>28</v>
      </c>
      <c r="E595" s="1959" t="s">
        <v>25</v>
      </c>
      <c r="F595" s="1960" t="s">
        <v>16</v>
      </c>
      <c r="G595" s="1961">
        <v>17.39</v>
      </c>
      <c r="H595" s="1858">
        <v>0</v>
      </c>
      <c r="I595" s="1962">
        <v>0</v>
      </c>
      <c r="J595" s="1858">
        <v>0</v>
      </c>
      <c r="K595" s="1963">
        <v>9.08</v>
      </c>
      <c r="Q595" s="329"/>
      <c r="R595" s="327">
        <f t="shared" si="143"/>
        <v>0</v>
      </c>
      <c r="S595" s="327">
        <f t="shared" si="141"/>
        <v>0</v>
      </c>
      <c r="T595" s="327">
        <f t="shared" si="141"/>
        <v>0</v>
      </c>
      <c r="U595" s="327">
        <f t="shared" si="141"/>
        <v>0</v>
      </c>
      <c r="V595" s="327">
        <f t="shared" si="141"/>
        <v>0</v>
      </c>
      <c r="W595" s="327">
        <f t="shared" si="141"/>
        <v>0</v>
      </c>
      <c r="X595" s="327">
        <f t="shared" si="141"/>
        <v>0</v>
      </c>
      <c r="Y595" s="327">
        <f t="shared" si="141"/>
        <v>0</v>
      </c>
      <c r="Z595" s="327">
        <f t="shared" si="141"/>
        <v>0</v>
      </c>
      <c r="AA595" s="327">
        <f t="shared" si="141"/>
        <v>0</v>
      </c>
      <c r="AB595" s="327">
        <f t="shared" si="141"/>
        <v>0</v>
      </c>
      <c r="AC595" s="327">
        <f t="shared" si="141"/>
        <v>0</v>
      </c>
      <c r="AD595" s="327">
        <f t="shared" si="141"/>
        <v>0</v>
      </c>
      <c r="AE595" s="327">
        <f t="shared" si="141"/>
        <v>0</v>
      </c>
      <c r="AF595" s="327">
        <f t="shared" si="141"/>
        <v>0</v>
      </c>
      <c r="AG595" s="327">
        <f t="shared" si="144"/>
        <v>0</v>
      </c>
      <c r="AH595" s="327">
        <f t="shared" si="144"/>
        <v>0</v>
      </c>
      <c r="AI595" s="327">
        <f t="shared" si="144"/>
        <v>0</v>
      </c>
      <c r="AJ595" s="327">
        <f t="shared" si="144"/>
        <v>0</v>
      </c>
      <c r="AK595" s="1336" t="s">
        <v>1596</v>
      </c>
      <c r="AL595" s="89" t="s">
        <v>1596</v>
      </c>
      <c r="AM595" s="1336" t="s">
        <v>1596</v>
      </c>
      <c r="AN595" s="327">
        <f t="shared" si="145"/>
        <v>0</v>
      </c>
      <c r="AO595" s="327">
        <f t="shared" si="142"/>
        <v>0</v>
      </c>
      <c r="AP595" s="327">
        <f t="shared" si="142"/>
        <v>0</v>
      </c>
      <c r="AQ595" s="327">
        <f t="shared" si="142"/>
        <v>0</v>
      </c>
      <c r="AR595" s="327">
        <f t="shared" si="142"/>
        <v>0</v>
      </c>
      <c r="AS595" s="327">
        <f t="shared" si="142"/>
        <v>0</v>
      </c>
      <c r="AT595" s="327">
        <f t="shared" si="142"/>
        <v>0</v>
      </c>
      <c r="AU595" s="327">
        <f t="shared" si="142"/>
        <v>0</v>
      </c>
      <c r="AV595" s="327">
        <f t="shared" si="142"/>
        <v>0</v>
      </c>
      <c r="AW595" s="327">
        <f t="shared" si="142"/>
        <v>0</v>
      </c>
      <c r="AX595" s="327">
        <f t="shared" si="142"/>
        <v>0</v>
      </c>
      <c r="AY595" s="327">
        <f t="shared" si="142"/>
        <v>0</v>
      </c>
      <c r="AZ595" s="327">
        <f t="shared" si="142"/>
        <v>0</v>
      </c>
      <c r="BA595" s="327">
        <f t="shared" si="142"/>
        <v>0</v>
      </c>
      <c r="BB595" s="327">
        <f t="shared" si="142"/>
        <v>0</v>
      </c>
      <c r="BC595" s="327">
        <f t="shared" si="146"/>
        <v>0</v>
      </c>
      <c r="BD595" s="327">
        <f t="shared" si="146"/>
        <v>0</v>
      </c>
      <c r="BE595" s="327">
        <f t="shared" si="146"/>
        <v>0</v>
      </c>
      <c r="BF595" s="327">
        <f t="shared" si="146"/>
        <v>0</v>
      </c>
    </row>
    <row r="596" spans="2:58" ht="14.25">
      <c r="B596" s="6" t="s">
        <v>345</v>
      </c>
      <c r="C596" s="1964" t="s">
        <v>24</v>
      </c>
      <c r="D596" s="1864" t="s">
        <v>28</v>
      </c>
      <c r="E596" s="1948" t="s">
        <v>15</v>
      </c>
      <c r="F596" s="1573" t="s">
        <v>16</v>
      </c>
      <c r="G596" s="1873">
        <v>17.39</v>
      </c>
      <c r="H596" s="1848">
        <v>0</v>
      </c>
      <c r="I596" s="1965">
        <v>0</v>
      </c>
      <c r="J596" s="1848">
        <v>0</v>
      </c>
      <c r="K596" s="1894">
        <v>12.2</v>
      </c>
      <c r="Q596" s="329"/>
      <c r="R596" s="327">
        <f t="shared" si="143"/>
        <v>0</v>
      </c>
      <c r="S596" s="327">
        <f t="shared" si="141"/>
        <v>0</v>
      </c>
      <c r="T596" s="327">
        <f t="shared" si="141"/>
        <v>0</v>
      </c>
      <c r="U596" s="327">
        <f t="shared" si="141"/>
        <v>0</v>
      </c>
      <c r="V596" s="327">
        <f t="shared" si="141"/>
        <v>0</v>
      </c>
      <c r="W596" s="327">
        <f t="shared" si="141"/>
        <v>0</v>
      </c>
      <c r="X596" s="327">
        <f t="shared" si="141"/>
        <v>0</v>
      </c>
      <c r="Y596" s="327">
        <f t="shared" si="141"/>
        <v>0</v>
      </c>
      <c r="Z596" s="327">
        <f t="shared" si="141"/>
        <v>0</v>
      </c>
      <c r="AA596" s="327">
        <f t="shared" si="141"/>
        <v>0</v>
      </c>
      <c r="AB596" s="327">
        <f t="shared" si="141"/>
        <v>0</v>
      </c>
      <c r="AC596" s="327">
        <f t="shared" si="141"/>
        <v>0</v>
      </c>
      <c r="AD596" s="327">
        <f t="shared" si="141"/>
        <v>0</v>
      </c>
      <c r="AE596" s="327">
        <f t="shared" si="141"/>
        <v>0</v>
      </c>
      <c r="AF596" s="327">
        <f t="shared" si="141"/>
        <v>0</v>
      </c>
      <c r="AG596" s="327">
        <f t="shared" si="144"/>
        <v>0</v>
      </c>
      <c r="AH596" s="327">
        <f t="shared" si="144"/>
        <v>0</v>
      </c>
      <c r="AI596" s="327">
        <f t="shared" si="144"/>
        <v>0</v>
      </c>
      <c r="AJ596" s="327">
        <f t="shared" si="144"/>
        <v>0</v>
      </c>
      <c r="AK596" s="1336" t="s">
        <v>1596</v>
      </c>
      <c r="AL596" s="89" t="s">
        <v>1596</v>
      </c>
      <c r="AM596" s="1336" t="s">
        <v>1596</v>
      </c>
      <c r="AN596" s="327">
        <f t="shared" si="145"/>
        <v>0</v>
      </c>
      <c r="AO596" s="327">
        <f t="shared" si="142"/>
        <v>0</v>
      </c>
      <c r="AP596" s="327">
        <f t="shared" si="142"/>
        <v>0</v>
      </c>
      <c r="AQ596" s="327">
        <f t="shared" si="142"/>
        <v>0</v>
      </c>
      <c r="AR596" s="327">
        <f t="shared" si="142"/>
        <v>0</v>
      </c>
      <c r="AS596" s="327">
        <f t="shared" si="142"/>
        <v>0</v>
      </c>
      <c r="AT596" s="327">
        <f t="shared" si="142"/>
        <v>0</v>
      </c>
      <c r="AU596" s="327">
        <f t="shared" si="142"/>
        <v>0</v>
      </c>
      <c r="AV596" s="327">
        <f t="shared" si="142"/>
        <v>0</v>
      </c>
      <c r="AW596" s="327">
        <f t="shared" si="142"/>
        <v>0</v>
      </c>
      <c r="AX596" s="327">
        <f t="shared" si="142"/>
        <v>0</v>
      </c>
      <c r="AY596" s="327">
        <f t="shared" si="142"/>
        <v>0</v>
      </c>
      <c r="AZ596" s="327">
        <f t="shared" si="142"/>
        <v>0</v>
      </c>
      <c r="BA596" s="327">
        <f t="shared" si="142"/>
        <v>0</v>
      </c>
      <c r="BB596" s="327">
        <f t="shared" si="142"/>
        <v>0</v>
      </c>
      <c r="BC596" s="327">
        <f t="shared" si="146"/>
        <v>0</v>
      </c>
      <c r="BD596" s="327">
        <f t="shared" si="146"/>
        <v>0</v>
      </c>
      <c r="BE596" s="327">
        <f t="shared" si="146"/>
        <v>0</v>
      </c>
      <c r="BF596" s="327">
        <f t="shared" si="146"/>
        <v>0</v>
      </c>
    </row>
    <row r="597" spans="2:58" ht="14.25">
      <c r="B597" s="6" t="s">
        <v>345</v>
      </c>
      <c r="C597" s="1964" t="s">
        <v>24</v>
      </c>
      <c r="D597" s="1864" t="s">
        <v>28</v>
      </c>
      <c r="E597" s="1948" t="s">
        <v>19</v>
      </c>
      <c r="F597" s="1573" t="s">
        <v>16</v>
      </c>
      <c r="G597" s="1873">
        <v>17.39</v>
      </c>
      <c r="H597" s="1848">
        <v>181.84109981997432</v>
      </c>
      <c r="I597" s="1965">
        <v>181.84109981997432</v>
      </c>
      <c r="J597" s="1848">
        <v>181.84109981997432</v>
      </c>
      <c r="K597" s="1894">
        <v>17.59</v>
      </c>
      <c r="Q597" s="329"/>
      <c r="R597" s="327">
        <f t="shared" si="143"/>
        <v>3198.5849458333482</v>
      </c>
      <c r="S597" s="327">
        <f t="shared" si="141"/>
        <v>878.29251213047655</v>
      </c>
      <c r="T597" s="327">
        <f t="shared" si="141"/>
        <v>36.368219963994868</v>
      </c>
      <c r="U597" s="327">
        <f t="shared" si="141"/>
        <v>365.50061063814837</v>
      </c>
      <c r="V597" s="327">
        <f t="shared" si="141"/>
        <v>0</v>
      </c>
      <c r="W597" s="327">
        <f t="shared" si="141"/>
        <v>1811.1373542069441</v>
      </c>
      <c r="X597" s="327">
        <f t="shared" si="141"/>
        <v>3.6368219963994868</v>
      </c>
      <c r="Y597" s="327">
        <f t="shared" si="141"/>
        <v>5.4552329945992293</v>
      </c>
      <c r="Z597" s="327">
        <f t="shared" si="141"/>
        <v>3.6368219963994868</v>
      </c>
      <c r="AA597" s="327">
        <f t="shared" si="141"/>
        <v>7.2736439927989736</v>
      </c>
      <c r="AB597" s="327">
        <f t="shared" si="141"/>
        <v>21.820931978396917</v>
      </c>
      <c r="AC597" s="327">
        <f t="shared" si="141"/>
        <v>5.4552329945992293</v>
      </c>
      <c r="AD597" s="327">
        <f t="shared" si="141"/>
        <v>5.4552329945992293</v>
      </c>
      <c r="AE597" s="327">
        <f t="shared" si="141"/>
        <v>3.6368219963994868</v>
      </c>
      <c r="AF597" s="327">
        <f t="shared" si="141"/>
        <v>1.8184109981997434</v>
      </c>
      <c r="AG597" s="327">
        <f t="shared" si="144"/>
        <v>25.457753974796407</v>
      </c>
      <c r="AH597" s="327">
        <f t="shared" si="144"/>
        <v>9.0920549909987169</v>
      </c>
      <c r="AI597" s="327">
        <f t="shared" si="144"/>
        <v>9.0920549909987169</v>
      </c>
      <c r="AJ597" s="327">
        <f t="shared" si="144"/>
        <v>5.4552329945992293</v>
      </c>
      <c r="AK597" s="1336" t="s">
        <v>1596</v>
      </c>
      <c r="AL597" s="89" t="s">
        <v>1596</v>
      </c>
      <c r="AM597" s="1336" t="s">
        <v>1596</v>
      </c>
      <c r="AN597" s="327">
        <f t="shared" si="145"/>
        <v>3198.5849458333482</v>
      </c>
      <c r="AO597" s="327">
        <f t="shared" si="142"/>
        <v>878.29251213047655</v>
      </c>
      <c r="AP597" s="327">
        <f t="shared" si="142"/>
        <v>36.368219963994868</v>
      </c>
      <c r="AQ597" s="327">
        <f t="shared" si="142"/>
        <v>365.50061063814837</v>
      </c>
      <c r="AR597" s="327">
        <f t="shared" si="142"/>
        <v>0</v>
      </c>
      <c r="AS597" s="327">
        <f t="shared" si="142"/>
        <v>1811.1373542069441</v>
      </c>
      <c r="AT597" s="327">
        <f t="shared" si="142"/>
        <v>3.6368219963994868</v>
      </c>
      <c r="AU597" s="327">
        <f t="shared" si="142"/>
        <v>5.4552329945992293</v>
      </c>
      <c r="AV597" s="327">
        <f t="shared" si="142"/>
        <v>3.6368219963994868</v>
      </c>
      <c r="AW597" s="327">
        <f t="shared" si="142"/>
        <v>7.2736439927989736</v>
      </c>
      <c r="AX597" s="327">
        <f t="shared" si="142"/>
        <v>21.820931978396917</v>
      </c>
      <c r="AY597" s="327">
        <f t="shared" si="142"/>
        <v>5.4552329945992293</v>
      </c>
      <c r="AZ597" s="327">
        <f t="shared" si="142"/>
        <v>5.4552329945992293</v>
      </c>
      <c r="BA597" s="327">
        <f t="shared" si="142"/>
        <v>3.6368219963994868</v>
      </c>
      <c r="BB597" s="327">
        <f t="shared" si="142"/>
        <v>1.8184109981997434</v>
      </c>
      <c r="BC597" s="327">
        <f t="shared" si="146"/>
        <v>25.457753974796407</v>
      </c>
      <c r="BD597" s="327">
        <f t="shared" si="146"/>
        <v>9.0920549909987169</v>
      </c>
      <c r="BE597" s="327">
        <f t="shared" si="146"/>
        <v>9.0920549909987169</v>
      </c>
      <c r="BF597" s="327">
        <f t="shared" si="146"/>
        <v>5.4552329945992293</v>
      </c>
    </row>
    <row r="598" spans="2:58" ht="14.25">
      <c r="B598" s="6" t="s">
        <v>345</v>
      </c>
      <c r="C598" s="1964" t="s">
        <v>24</v>
      </c>
      <c r="D598" s="1864" t="s">
        <v>23</v>
      </c>
      <c r="E598" s="1948" t="s">
        <v>25</v>
      </c>
      <c r="F598" s="1573" t="s">
        <v>16</v>
      </c>
      <c r="G598" s="1873">
        <v>17.39</v>
      </c>
      <c r="H598" s="1848">
        <v>0</v>
      </c>
      <c r="I598" s="1965">
        <v>0</v>
      </c>
      <c r="J598" s="1848">
        <v>0</v>
      </c>
      <c r="K598" s="1894">
        <v>9.08</v>
      </c>
      <c r="Q598" s="329"/>
      <c r="R598" s="327">
        <f t="shared" si="143"/>
        <v>0</v>
      </c>
      <c r="S598" s="327">
        <f t="shared" si="141"/>
        <v>0</v>
      </c>
      <c r="T598" s="327">
        <f t="shared" si="141"/>
        <v>0</v>
      </c>
      <c r="U598" s="327">
        <f t="shared" si="141"/>
        <v>0</v>
      </c>
      <c r="V598" s="327">
        <f t="shared" si="141"/>
        <v>0</v>
      </c>
      <c r="W598" s="327">
        <f t="shared" si="141"/>
        <v>0</v>
      </c>
      <c r="X598" s="327">
        <f t="shared" si="141"/>
        <v>0</v>
      </c>
      <c r="Y598" s="327">
        <f t="shared" si="141"/>
        <v>0</v>
      </c>
      <c r="Z598" s="327">
        <f t="shared" si="141"/>
        <v>0</v>
      </c>
      <c r="AA598" s="327">
        <f t="shared" si="141"/>
        <v>0</v>
      </c>
      <c r="AB598" s="327">
        <f t="shared" si="141"/>
        <v>0</v>
      </c>
      <c r="AC598" s="327">
        <f t="shared" si="141"/>
        <v>0</v>
      </c>
      <c r="AD598" s="327">
        <f t="shared" si="141"/>
        <v>0</v>
      </c>
      <c r="AE598" s="327">
        <f t="shared" si="141"/>
        <v>0</v>
      </c>
      <c r="AF598" s="327">
        <f t="shared" si="141"/>
        <v>0</v>
      </c>
      <c r="AG598" s="327">
        <f t="shared" si="144"/>
        <v>0</v>
      </c>
      <c r="AH598" s="327">
        <f t="shared" si="144"/>
        <v>0</v>
      </c>
      <c r="AI598" s="327">
        <f t="shared" si="144"/>
        <v>0</v>
      </c>
      <c r="AJ598" s="327">
        <f t="shared" si="144"/>
        <v>0</v>
      </c>
      <c r="AK598" s="1336" t="s">
        <v>1596</v>
      </c>
      <c r="AL598" s="89" t="s">
        <v>1596</v>
      </c>
      <c r="AM598" s="1336" t="s">
        <v>1596</v>
      </c>
      <c r="AN598" s="327">
        <f t="shared" si="145"/>
        <v>0</v>
      </c>
      <c r="AO598" s="327">
        <f t="shared" si="142"/>
        <v>0</v>
      </c>
      <c r="AP598" s="327">
        <f t="shared" si="142"/>
        <v>0</v>
      </c>
      <c r="AQ598" s="327">
        <f t="shared" si="142"/>
        <v>0</v>
      </c>
      <c r="AR598" s="327">
        <f t="shared" si="142"/>
        <v>0</v>
      </c>
      <c r="AS598" s="327">
        <f t="shared" si="142"/>
        <v>0</v>
      </c>
      <c r="AT598" s="327">
        <f t="shared" si="142"/>
        <v>0</v>
      </c>
      <c r="AU598" s="327">
        <f t="shared" si="142"/>
        <v>0</v>
      </c>
      <c r="AV598" s="327">
        <f t="shared" si="142"/>
        <v>0</v>
      </c>
      <c r="AW598" s="327">
        <f t="shared" si="142"/>
        <v>0</v>
      </c>
      <c r="AX598" s="327">
        <f t="shared" si="142"/>
        <v>0</v>
      </c>
      <c r="AY598" s="327">
        <f t="shared" si="142"/>
        <v>0</v>
      </c>
      <c r="AZ598" s="327">
        <f t="shared" si="142"/>
        <v>0</v>
      </c>
      <c r="BA598" s="327">
        <f t="shared" si="142"/>
        <v>0</v>
      </c>
      <c r="BB598" s="327">
        <f t="shared" si="142"/>
        <v>0</v>
      </c>
      <c r="BC598" s="327">
        <f t="shared" si="146"/>
        <v>0</v>
      </c>
      <c r="BD598" s="327">
        <f t="shared" si="146"/>
        <v>0</v>
      </c>
      <c r="BE598" s="327">
        <f t="shared" si="146"/>
        <v>0</v>
      </c>
      <c r="BF598" s="327">
        <f t="shared" si="146"/>
        <v>0</v>
      </c>
    </row>
    <row r="599" spans="2:58" ht="14.25">
      <c r="B599" s="6" t="s">
        <v>345</v>
      </c>
      <c r="C599" s="1964" t="s">
        <v>24</v>
      </c>
      <c r="D599" s="1864" t="s">
        <v>23</v>
      </c>
      <c r="E599" s="1948" t="s">
        <v>15</v>
      </c>
      <c r="F599" s="1573" t="s">
        <v>16</v>
      </c>
      <c r="G599" s="1873">
        <v>17.39</v>
      </c>
      <c r="H599" s="1848">
        <v>0</v>
      </c>
      <c r="I599" s="1965">
        <v>0</v>
      </c>
      <c r="J599" s="1848">
        <v>0</v>
      </c>
      <c r="K599" s="1894">
        <v>12.2</v>
      </c>
      <c r="Q599" s="329"/>
      <c r="R599" s="327">
        <f t="shared" si="143"/>
        <v>0</v>
      </c>
      <c r="S599" s="327">
        <f t="shared" si="141"/>
        <v>0</v>
      </c>
      <c r="T599" s="327">
        <f t="shared" si="141"/>
        <v>0</v>
      </c>
      <c r="U599" s="327">
        <f t="shared" si="141"/>
        <v>0</v>
      </c>
      <c r="V599" s="327">
        <f t="shared" si="141"/>
        <v>0</v>
      </c>
      <c r="W599" s="327">
        <f t="shared" si="141"/>
        <v>0</v>
      </c>
      <c r="X599" s="327">
        <f t="shared" si="141"/>
        <v>0</v>
      </c>
      <c r="Y599" s="327">
        <f t="shared" si="141"/>
        <v>0</v>
      </c>
      <c r="Z599" s="327">
        <f t="shared" si="141"/>
        <v>0</v>
      </c>
      <c r="AA599" s="327">
        <f t="shared" si="141"/>
        <v>0</v>
      </c>
      <c r="AB599" s="327">
        <f t="shared" si="141"/>
        <v>0</v>
      </c>
      <c r="AC599" s="327">
        <f t="shared" si="141"/>
        <v>0</v>
      </c>
      <c r="AD599" s="327">
        <f t="shared" si="141"/>
        <v>0</v>
      </c>
      <c r="AE599" s="327">
        <f t="shared" si="141"/>
        <v>0</v>
      </c>
      <c r="AF599" s="327">
        <f t="shared" si="141"/>
        <v>0</v>
      </c>
      <c r="AG599" s="327">
        <f t="shared" si="144"/>
        <v>0</v>
      </c>
      <c r="AH599" s="327">
        <f t="shared" si="144"/>
        <v>0</v>
      </c>
      <c r="AI599" s="327">
        <f t="shared" si="144"/>
        <v>0</v>
      </c>
      <c r="AJ599" s="327">
        <f t="shared" si="144"/>
        <v>0</v>
      </c>
      <c r="AK599" s="1336" t="s">
        <v>1596</v>
      </c>
      <c r="AL599" s="89" t="s">
        <v>1596</v>
      </c>
      <c r="AM599" s="1336" t="s">
        <v>1596</v>
      </c>
      <c r="AN599" s="327">
        <f t="shared" si="145"/>
        <v>0</v>
      </c>
      <c r="AO599" s="327">
        <f t="shared" si="142"/>
        <v>0</v>
      </c>
      <c r="AP599" s="327">
        <f t="shared" si="142"/>
        <v>0</v>
      </c>
      <c r="AQ599" s="327">
        <f t="shared" si="142"/>
        <v>0</v>
      </c>
      <c r="AR599" s="327">
        <f t="shared" si="142"/>
        <v>0</v>
      </c>
      <c r="AS599" s="327">
        <f t="shared" si="142"/>
        <v>0</v>
      </c>
      <c r="AT599" s="327">
        <f t="shared" si="142"/>
        <v>0</v>
      </c>
      <c r="AU599" s="327">
        <f t="shared" si="142"/>
        <v>0</v>
      </c>
      <c r="AV599" s="327">
        <f t="shared" si="142"/>
        <v>0</v>
      </c>
      <c r="AW599" s="327">
        <f t="shared" si="142"/>
        <v>0</v>
      </c>
      <c r="AX599" s="327">
        <f t="shared" si="142"/>
        <v>0</v>
      </c>
      <c r="AY599" s="327">
        <f t="shared" si="142"/>
        <v>0</v>
      </c>
      <c r="AZ599" s="327">
        <f t="shared" si="142"/>
        <v>0</v>
      </c>
      <c r="BA599" s="327">
        <f t="shared" si="142"/>
        <v>0</v>
      </c>
      <c r="BB599" s="327">
        <f t="shared" si="142"/>
        <v>0</v>
      </c>
      <c r="BC599" s="327">
        <f t="shared" si="146"/>
        <v>0</v>
      </c>
      <c r="BD599" s="327">
        <f t="shared" si="146"/>
        <v>0</v>
      </c>
      <c r="BE599" s="327">
        <f t="shared" si="146"/>
        <v>0</v>
      </c>
      <c r="BF599" s="327">
        <f t="shared" si="146"/>
        <v>0</v>
      </c>
    </row>
    <row r="600" spans="2:58" ht="14.25">
      <c r="B600" s="6" t="s">
        <v>345</v>
      </c>
      <c r="C600" s="1964" t="s">
        <v>24</v>
      </c>
      <c r="D600" s="1864" t="s">
        <v>23</v>
      </c>
      <c r="E600" s="1948" t="s">
        <v>19</v>
      </c>
      <c r="F600" s="1573" t="s">
        <v>16</v>
      </c>
      <c r="G600" s="1873">
        <v>17.39</v>
      </c>
      <c r="H600" s="1848">
        <v>727.36439927989727</v>
      </c>
      <c r="I600" s="1965">
        <v>727.36439927989727</v>
      </c>
      <c r="J600" s="1848">
        <v>727.36439927989727</v>
      </c>
      <c r="K600" s="1894">
        <v>17.59</v>
      </c>
      <c r="Q600" s="329"/>
      <c r="R600" s="327">
        <f t="shared" si="143"/>
        <v>12794.339783333393</v>
      </c>
      <c r="S600" s="327">
        <f t="shared" si="141"/>
        <v>3513.1700485219062</v>
      </c>
      <c r="T600" s="327">
        <f t="shared" si="141"/>
        <v>145.47287985597947</v>
      </c>
      <c r="U600" s="327">
        <f t="shared" si="141"/>
        <v>1462.0024425525935</v>
      </c>
      <c r="V600" s="327">
        <f t="shared" si="141"/>
        <v>0</v>
      </c>
      <c r="W600" s="327">
        <f t="shared" si="141"/>
        <v>7244.5494168277764</v>
      </c>
      <c r="X600" s="327">
        <f t="shared" si="141"/>
        <v>14.547287985597947</v>
      </c>
      <c r="Y600" s="327">
        <f t="shared" si="141"/>
        <v>21.820931978396917</v>
      </c>
      <c r="Z600" s="327">
        <f t="shared" si="141"/>
        <v>14.547287985597947</v>
      </c>
      <c r="AA600" s="327">
        <f t="shared" si="141"/>
        <v>29.094575971195894</v>
      </c>
      <c r="AB600" s="327">
        <f t="shared" si="141"/>
        <v>87.283727913587668</v>
      </c>
      <c r="AC600" s="327">
        <f t="shared" si="141"/>
        <v>21.820931978396917</v>
      </c>
      <c r="AD600" s="327">
        <f t="shared" si="141"/>
        <v>21.820931978396917</v>
      </c>
      <c r="AE600" s="327">
        <f t="shared" si="141"/>
        <v>14.547287985597947</v>
      </c>
      <c r="AF600" s="327">
        <f t="shared" si="141"/>
        <v>7.2736439927989736</v>
      </c>
      <c r="AG600" s="327">
        <f t="shared" si="144"/>
        <v>101.83101589918563</v>
      </c>
      <c r="AH600" s="327">
        <f t="shared" si="144"/>
        <v>36.368219963994868</v>
      </c>
      <c r="AI600" s="327">
        <f t="shared" si="144"/>
        <v>36.368219963994868</v>
      </c>
      <c r="AJ600" s="327">
        <f t="shared" si="144"/>
        <v>21.820931978396917</v>
      </c>
      <c r="AK600" s="1336" t="s">
        <v>1596</v>
      </c>
      <c r="AL600" s="89" t="s">
        <v>1596</v>
      </c>
      <c r="AM600" s="1336" t="s">
        <v>1596</v>
      </c>
      <c r="AN600" s="327">
        <f t="shared" si="145"/>
        <v>12794.339783333393</v>
      </c>
      <c r="AO600" s="327">
        <f t="shared" si="142"/>
        <v>3513.1700485219062</v>
      </c>
      <c r="AP600" s="327">
        <f t="shared" si="142"/>
        <v>145.47287985597947</v>
      </c>
      <c r="AQ600" s="327">
        <f t="shared" si="142"/>
        <v>1462.0024425525935</v>
      </c>
      <c r="AR600" s="327">
        <f t="shared" si="142"/>
        <v>0</v>
      </c>
      <c r="AS600" s="327">
        <f t="shared" si="142"/>
        <v>7244.5494168277764</v>
      </c>
      <c r="AT600" s="327">
        <f t="shared" si="142"/>
        <v>14.547287985597947</v>
      </c>
      <c r="AU600" s="327">
        <f t="shared" si="142"/>
        <v>21.820931978396917</v>
      </c>
      <c r="AV600" s="327">
        <f t="shared" si="142"/>
        <v>14.547287985597947</v>
      </c>
      <c r="AW600" s="327">
        <f t="shared" si="142"/>
        <v>29.094575971195894</v>
      </c>
      <c r="AX600" s="327">
        <f t="shared" si="142"/>
        <v>87.283727913587668</v>
      </c>
      <c r="AY600" s="327">
        <f t="shared" si="142"/>
        <v>21.820931978396917</v>
      </c>
      <c r="AZ600" s="327">
        <f t="shared" si="142"/>
        <v>21.820931978396917</v>
      </c>
      <c r="BA600" s="327">
        <f t="shared" si="142"/>
        <v>14.547287985597947</v>
      </c>
      <c r="BB600" s="327">
        <f t="shared" si="142"/>
        <v>7.2736439927989736</v>
      </c>
      <c r="BC600" s="327">
        <f t="shared" si="146"/>
        <v>101.83101589918563</v>
      </c>
      <c r="BD600" s="327">
        <f t="shared" si="146"/>
        <v>36.368219963994868</v>
      </c>
      <c r="BE600" s="327">
        <f t="shared" si="146"/>
        <v>36.368219963994868</v>
      </c>
      <c r="BF600" s="327">
        <f t="shared" si="146"/>
        <v>21.820931978396917</v>
      </c>
    </row>
    <row r="601" spans="2:58" ht="14.25">
      <c r="B601" s="6" t="s">
        <v>345</v>
      </c>
      <c r="C601" s="1964" t="s">
        <v>24</v>
      </c>
      <c r="D601" s="1864" t="s">
        <v>27</v>
      </c>
      <c r="E601" s="1948" t="s">
        <v>25</v>
      </c>
      <c r="F601" s="1573" t="s">
        <v>16</v>
      </c>
      <c r="G601" s="1873">
        <v>17.39</v>
      </c>
      <c r="H601" s="1848">
        <v>0</v>
      </c>
      <c r="I601" s="1965">
        <v>0</v>
      </c>
      <c r="J601" s="1848">
        <v>0</v>
      </c>
      <c r="K601" s="1894">
        <v>9.08</v>
      </c>
      <c r="Q601" s="329"/>
      <c r="R601" s="327">
        <f t="shared" si="143"/>
        <v>0</v>
      </c>
      <c r="S601" s="327">
        <f t="shared" si="141"/>
        <v>0</v>
      </c>
      <c r="T601" s="327">
        <f t="shared" si="141"/>
        <v>0</v>
      </c>
      <c r="U601" s="327">
        <f t="shared" si="141"/>
        <v>0</v>
      </c>
      <c r="V601" s="327">
        <f t="shared" si="141"/>
        <v>0</v>
      </c>
      <c r="W601" s="327">
        <f t="shared" si="141"/>
        <v>0</v>
      </c>
      <c r="X601" s="327">
        <f t="shared" si="141"/>
        <v>0</v>
      </c>
      <c r="Y601" s="327">
        <f t="shared" si="141"/>
        <v>0</v>
      </c>
      <c r="Z601" s="327">
        <f t="shared" si="141"/>
        <v>0</v>
      </c>
      <c r="AA601" s="327">
        <f t="shared" si="141"/>
        <v>0</v>
      </c>
      <c r="AB601" s="327">
        <f t="shared" si="141"/>
        <v>0</v>
      </c>
      <c r="AC601" s="327">
        <f t="shared" si="141"/>
        <v>0</v>
      </c>
      <c r="AD601" s="327">
        <f t="shared" si="141"/>
        <v>0</v>
      </c>
      <c r="AE601" s="327">
        <f t="shared" ref="S601:AF619" si="147">+$R601*VLOOKUP($E601,$P$5:$AF$7,AE$1+3,FALSE)</f>
        <v>0</v>
      </c>
      <c r="AF601" s="327">
        <f t="shared" si="147"/>
        <v>0</v>
      </c>
      <c r="AG601" s="327">
        <f t="shared" si="144"/>
        <v>0</v>
      </c>
      <c r="AH601" s="327">
        <f t="shared" si="144"/>
        <v>0</v>
      </c>
      <c r="AI601" s="327">
        <f t="shared" si="144"/>
        <v>0</v>
      </c>
      <c r="AJ601" s="327">
        <f t="shared" si="144"/>
        <v>0</v>
      </c>
      <c r="AK601" s="1336" t="s">
        <v>1596</v>
      </c>
      <c r="AL601" s="89" t="s">
        <v>1596</v>
      </c>
      <c r="AM601" s="1336" t="s">
        <v>1596</v>
      </c>
      <c r="AN601" s="327">
        <f t="shared" si="145"/>
        <v>0</v>
      </c>
      <c r="AO601" s="327">
        <f t="shared" si="142"/>
        <v>0</v>
      </c>
      <c r="AP601" s="327">
        <f t="shared" si="142"/>
        <v>0</v>
      </c>
      <c r="AQ601" s="327">
        <f t="shared" si="142"/>
        <v>0</v>
      </c>
      <c r="AR601" s="327">
        <f t="shared" si="142"/>
        <v>0</v>
      </c>
      <c r="AS601" s="327">
        <f t="shared" si="142"/>
        <v>0</v>
      </c>
      <c r="AT601" s="327">
        <f t="shared" si="142"/>
        <v>0</v>
      </c>
      <c r="AU601" s="327">
        <f t="shared" si="142"/>
        <v>0</v>
      </c>
      <c r="AV601" s="327">
        <f t="shared" si="142"/>
        <v>0</v>
      </c>
      <c r="AW601" s="327">
        <f t="shared" si="142"/>
        <v>0</v>
      </c>
      <c r="AX601" s="327">
        <f t="shared" si="142"/>
        <v>0</v>
      </c>
      <c r="AY601" s="327">
        <f t="shared" si="142"/>
        <v>0</v>
      </c>
      <c r="AZ601" s="327">
        <f t="shared" si="142"/>
        <v>0</v>
      </c>
      <c r="BA601" s="327">
        <f t="shared" ref="AO601:BB619" si="148">+$AN601*VLOOKUP($E601,$AL$5:$BB$7,BA$1+3,FALSE)</f>
        <v>0</v>
      </c>
      <c r="BB601" s="327">
        <f t="shared" si="148"/>
        <v>0</v>
      </c>
      <c r="BC601" s="327">
        <f t="shared" si="146"/>
        <v>0</v>
      </c>
      <c r="BD601" s="327">
        <f t="shared" si="146"/>
        <v>0</v>
      </c>
      <c r="BE601" s="327">
        <f t="shared" si="146"/>
        <v>0</v>
      </c>
      <c r="BF601" s="327">
        <f t="shared" si="146"/>
        <v>0</v>
      </c>
    </row>
    <row r="602" spans="2:58" ht="14.25">
      <c r="B602" s="6" t="s">
        <v>345</v>
      </c>
      <c r="C602" s="1964" t="s">
        <v>24</v>
      </c>
      <c r="D602" s="1864" t="s">
        <v>27</v>
      </c>
      <c r="E602" s="1948" t="s">
        <v>15</v>
      </c>
      <c r="F602" s="1573" t="s">
        <v>16</v>
      </c>
      <c r="G602" s="1873">
        <v>17.39</v>
      </c>
      <c r="H602" s="1848">
        <v>0</v>
      </c>
      <c r="I602" s="1965">
        <v>0</v>
      </c>
      <c r="J602" s="1848">
        <v>0</v>
      </c>
      <c r="K602" s="1894">
        <v>12.2</v>
      </c>
      <c r="Q602" s="329"/>
      <c r="R602" s="327">
        <f t="shared" si="143"/>
        <v>0</v>
      </c>
      <c r="S602" s="327">
        <f t="shared" si="147"/>
        <v>0</v>
      </c>
      <c r="T602" s="327">
        <f t="shared" si="147"/>
        <v>0</v>
      </c>
      <c r="U602" s="327">
        <f t="shared" si="147"/>
        <v>0</v>
      </c>
      <c r="V602" s="327">
        <f t="shared" si="147"/>
        <v>0</v>
      </c>
      <c r="W602" s="327">
        <f t="shared" si="147"/>
        <v>0</v>
      </c>
      <c r="X602" s="327">
        <f t="shared" si="147"/>
        <v>0</v>
      </c>
      <c r="Y602" s="327">
        <f t="shared" si="147"/>
        <v>0</v>
      </c>
      <c r="Z602" s="327">
        <f t="shared" si="147"/>
        <v>0</v>
      </c>
      <c r="AA602" s="327">
        <f t="shared" si="147"/>
        <v>0</v>
      </c>
      <c r="AB602" s="327">
        <f t="shared" si="147"/>
        <v>0</v>
      </c>
      <c r="AC602" s="327">
        <f t="shared" si="147"/>
        <v>0</v>
      </c>
      <c r="AD602" s="327">
        <f t="shared" si="147"/>
        <v>0</v>
      </c>
      <c r="AE602" s="327">
        <f t="shared" si="147"/>
        <v>0</v>
      </c>
      <c r="AF602" s="327">
        <f t="shared" si="147"/>
        <v>0</v>
      </c>
      <c r="AG602" s="327">
        <f t="shared" si="144"/>
        <v>0</v>
      </c>
      <c r="AH602" s="327">
        <f t="shared" si="144"/>
        <v>0</v>
      </c>
      <c r="AI602" s="327">
        <f t="shared" si="144"/>
        <v>0</v>
      </c>
      <c r="AJ602" s="327">
        <f t="shared" si="144"/>
        <v>0</v>
      </c>
      <c r="AK602" s="1336" t="s">
        <v>1596</v>
      </c>
      <c r="AL602" s="89" t="s">
        <v>1596</v>
      </c>
      <c r="AM602" s="1336" t="s">
        <v>1596</v>
      </c>
      <c r="AN602" s="327">
        <f t="shared" si="145"/>
        <v>0</v>
      </c>
      <c r="AO602" s="327">
        <f t="shared" si="148"/>
        <v>0</v>
      </c>
      <c r="AP602" s="327">
        <f t="shared" si="148"/>
        <v>0</v>
      </c>
      <c r="AQ602" s="327">
        <f t="shared" si="148"/>
        <v>0</v>
      </c>
      <c r="AR602" s="327">
        <f t="shared" si="148"/>
        <v>0</v>
      </c>
      <c r="AS602" s="327">
        <f t="shared" si="148"/>
        <v>0</v>
      </c>
      <c r="AT602" s="327">
        <f t="shared" si="148"/>
        <v>0</v>
      </c>
      <c r="AU602" s="327">
        <f t="shared" si="148"/>
        <v>0</v>
      </c>
      <c r="AV602" s="327">
        <f t="shared" si="148"/>
        <v>0</v>
      </c>
      <c r="AW602" s="327">
        <f t="shared" si="148"/>
        <v>0</v>
      </c>
      <c r="AX602" s="327">
        <f t="shared" si="148"/>
        <v>0</v>
      </c>
      <c r="AY602" s="327">
        <f t="shared" si="148"/>
        <v>0</v>
      </c>
      <c r="AZ602" s="327">
        <f t="shared" si="148"/>
        <v>0</v>
      </c>
      <c r="BA602" s="327">
        <f t="shared" si="148"/>
        <v>0</v>
      </c>
      <c r="BB602" s="327">
        <f t="shared" si="148"/>
        <v>0</v>
      </c>
      <c r="BC602" s="327">
        <f t="shared" si="146"/>
        <v>0</v>
      </c>
      <c r="BD602" s="327">
        <f t="shared" si="146"/>
        <v>0</v>
      </c>
      <c r="BE602" s="327">
        <f t="shared" si="146"/>
        <v>0</v>
      </c>
      <c r="BF602" s="327">
        <f t="shared" si="146"/>
        <v>0</v>
      </c>
    </row>
    <row r="603" spans="2:58" ht="14.25">
      <c r="B603" s="6" t="s">
        <v>345</v>
      </c>
      <c r="C603" s="1964" t="s">
        <v>24</v>
      </c>
      <c r="D603" s="1864" t="s">
        <v>27</v>
      </c>
      <c r="E603" s="1948" t="s">
        <v>19</v>
      </c>
      <c r="F603" s="1573" t="s">
        <v>16</v>
      </c>
      <c r="G603" s="1873">
        <v>17.39</v>
      </c>
      <c r="H603" s="1848">
        <v>2727.6164972996148</v>
      </c>
      <c r="I603" s="1965">
        <v>2727.6164972996148</v>
      </c>
      <c r="J603" s="1848">
        <v>2727.6164972996148</v>
      </c>
      <c r="K603" s="1894">
        <v>17.59</v>
      </c>
      <c r="Q603" s="329"/>
      <c r="R603" s="327">
        <f t="shared" si="143"/>
        <v>47978.774187500225</v>
      </c>
      <c r="S603" s="327">
        <f t="shared" si="147"/>
        <v>13174.387681957149</v>
      </c>
      <c r="T603" s="327">
        <f t="shared" si="147"/>
        <v>545.52329945992301</v>
      </c>
      <c r="U603" s="327">
        <f t="shared" si="147"/>
        <v>5482.5091595722251</v>
      </c>
      <c r="V603" s="327">
        <f t="shared" si="147"/>
        <v>0</v>
      </c>
      <c r="W603" s="327">
        <f t="shared" si="147"/>
        <v>27167.060313104161</v>
      </c>
      <c r="X603" s="327">
        <f t="shared" si="147"/>
        <v>54.552329945992305</v>
      </c>
      <c r="Y603" s="327">
        <f t="shared" si="147"/>
        <v>81.82849491898844</v>
      </c>
      <c r="Z603" s="327">
        <f t="shared" si="147"/>
        <v>54.552329945992305</v>
      </c>
      <c r="AA603" s="327">
        <f t="shared" si="147"/>
        <v>109.10465989198461</v>
      </c>
      <c r="AB603" s="327">
        <f t="shared" si="147"/>
        <v>327.31397967595376</v>
      </c>
      <c r="AC603" s="327">
        <f t="shared" si="147"/>
        <v>81.82849491898844</v>
      </c>
      <c r="AD603" s="327">
        <f t="shared" si="147"/>
        <v>81.82849491898844</v>
      </c>
      <c r="AE603" s="327">
        <f t="shared" si="147"/>
        <v>54.552329945992305</v>
      </c>
      <c r="AF603" s="327">
        <f t="shared" si="147"/>
        <v>27.276164972996153</v>
      </c>
      <c r="AG603" s="327">
        <f t="shared" si="144"/>
        <v>381.86630962194613</v>
      </c>
      <c r="AH603" s="327">
        <f t="shared" si="144"/>
        <v>136.38082486498075</v>
      </c>
      <c r="AI603" s="327">
        <f t="shared" si="144"/>
        <v>136.38082486498075</v>
      </c>
      <c r="AJ603" s="327">
        <f t="shared" si="144"/>
        <v>81.82849491898844</v>
      </c>
      <c r="AK603" s="1336" t="s">
        <v>1596</v>
      </c>
      <c r="AL603" s="89" t="s">
        <v>1596</v>
      </c>
      <c r="AM603" s="1336" t="s">
        <v>1596</v>
      </c>
      <c r="AN603" s="327">
        <f t="shared" si="145"/>
        <v>47978.774187500225</v>
      </c>
      <c r="AO603" s="327">
        <f t="shared" si="148"/>
        <v>13174.387681957149</v>
      </c>
      <c r="AP603" s="327">
        <f t="shared" si="148"/>
        <v>545.52329945992301</v>
      </c>
      <c r="AQ603" s="327">
        <f t="shared" si="148"/>
        <v>5482.5091595722251</v>
      </c>
      <c r="AR603" s="327">
        <f t="shared" si="148"/>
        <v>0</v>
      </c>
      <c r="AS603" s="327">
        <f t="shared" si="148"/>
        <v>27167.060313104161</v>
      </c>
      <c r="AT603" s="327">
        <f t="shared" si="148"/>
        <v>54.552329945992305</v>
      </c>
      <c r="AU603" s="327">
        <f t="shared" si="148"/>
        <v>81.82849491898844</v>
      </c>
      <c r="AV603" s="327">
        <f t="shared" si="148"/>
        <v>54.552329945992305</v>
      </c>
      <c r="AW603" s="327">
        <f t="shared" si="148"/>
        <v>109.10465989198461</v>
      </c>
      <c r="AX603" s="327">
        <f t="shared" si="148"/>
        <v>327.31397967595376</v>
      </c>
      <c r="AY603" s="327">
        <f t="shared" si="148"/>
        <v>81.82849491898844</v>
      </c>
      <c r="AZ603" s="327">
        <f t="shared" si="148"/>
        <v>81.82849491898844</v>
      </c>
      <c r="BA603" s="327">
        <f t="shared" si="148"/>
        <v>54.552329945992305</v>
      </c>
      <c r="BB603" s="327">
        <f t="shared" si="148"/>
        <v>27.276164972996153</v>
      </c>
      <c r="BC603" s="327">
        <f t="shared" si="146"/>
        <v>381.86630962194613</v>
      </c>
      <c r="BD603" s="327">
        <f t="shared" si="146"/>
        <v>136.38082486498075</v>
      </c>
      <c r="BE603" s="327">
        <f t="shared" si="146"/>
        <v>136.38082486498075</v>
      </c>
      <c r="BF603" s="327">
        <f t="shared" si="146"/>
        <v>81.82849491898844</v>
      </c>
    </row>
    <row r="604" spans="2:58" ht="14.25">
      <c r="B604" s="6" t="s">
        <v>345</v>
      </c>
      <c r="C604" s="1964" t="s">
        <v>346</v>
      </c>
      <c r="D604" s="1864" t="s">
        <v>347</v>
      </c>
      <c r="E604" s="1948" t="s">
        <v>25</v>
      </c>
      <c r="F604" s="1573" t="s">
        <v>16</v>
      </c>
      <c r="G604" s="1873">
        <v>17.14</v>
      </c>
      <c r="H604" s="1848">
        <v>415.78</v>
      </c>
      <c r="I604" s="1966">
        <v>415.78</v>
      </c>
      <c r="J604" s="1904">
        <v>415.78</v>
      </c>
      <c r="K604" s="1894">
        <v>9.08</v>
      </c>
      <c r="Q604" s="329"/>
      <c r="R604" s="327">
        <f t="shared" si="143"/>
        <v>3775.2823999999996</v>
      </c>
      <c r="S604" s="327">
        <f t="shared" si="147"/>
        <v>2008.2173999999993</v>
      </c>
      <c r="T604" s="327">
        <f t="shared" si="147"/>
        <v>83.156000000000006</v>
      </c>
      <c r="U604" s="327">
        <f t="shared" si="147"/>
        <v>835.71779999999978</v>
      </c>
      <c r="V604" s="327">
        <f t="shared" si="147"/>
        <v>0</v>
      </c>
      <c r="W604" s="327">
        <f t="shared" si="147"/>
        <v>602.88099999999997</v>
      </c>
      <c r="X604" s="327">
        <f t="shared" si="147"/>
        <v>8.3155999999999999</v>
      </c>
      <c r="Y604" s="327">
        <f t="shared" si="147"/>
        <v>12.473399999999998</v>
      </c>
      <c r="Z604" s="327">
        <f t="shared" si="147"/>
        <v>8.3155999999999999</v>
      </c>
      <c r="AA604" s="327">
        <f t="shared" si="147"/>
        <v>16.6312</v>
      </c>
      <c r="AB604" s="327">
        <f t="shared" si="147"/>
        <v>49.893599999999992</v>
      </c>
      <c r="AC604" s="327">
        <f t="shared" si="147"/>
        <v>12.473399999999998</v>
      </c>
      <c r="AD604" s="327">
        <f t="shared" si="147"/>
        <v>12.473399999999998</v>
      </c>
      <c r="AE604" s="327">
        <f t="shared" si="147"/>
        <v>8.3155999999999999</v>
      </c>
      <c r="AF604" s="327">
        <f t="shared" si="147"/>
        <v>4.1577999999999999</v>
      </c>
      <c r="AG604" s="327">
        <f t="shared" si="144"/>
        <v>58.209200000000003</v>
      </c>
      <c r="AH604" s="327">
        <f t="shared" si="144"/>
        <v>20.789000000000001</v>
      </c>
      <c r="AI604" s="327">
        <f t="shared" si="144"/>
        <v>20.789000000000001</v>
      </c>
      <c r="AJ604" s="327">
        <f t="shared" si="144"/>
        <v>12.473399999999998</v>
      </c>
      <c r="AK604" s="1336" t="s">
        <v>1596</v>
      </c>
      <c r="AL604" s="89" t="s">
        <v>1596</v>
      </c>
      <c r="AM604" s="1336" t="s">
        <v>1596</v>
      </c>
      <c r="AN604" s="327">
        <f t="shared" si="145"/>
        <v>3775.2823999999996</v>
      </c>
      <c r="AO604" s="327">
        <f t="shared" si="148"/>
        <v>2008.2173999999993</v>
      </c>
      <c r="AP604" s="327">
        <f t="shared" si="148"/>
        <v>83.156000000000006</v>
      </c>
      <c r="AQ604" s="327">
        <f t="shared" si="148"/>
        <v>835.71779999999978</v>
      </c>
      <c r="AR604" s="327">
        <f t="shared" si="148"/>
        <v>0</v>
      </c>
      <c r="AS604" s="327">
        <f t="shared" si="148"/>
        <v>602.88099999999997</v>
      </c>
      <c r="AT604" s="327">
        <f t="shared" si="148"/>
        <v>8.3155999999999999</v>
      </c>
      <c r="AU604" s="327">
        <f t="shared" si="148"/>
        <v>12.473399999999998</v>
      </c>
      <c r="AV604" s="327">
        <f t="shared" si="148"/>
        <v>8.3155999999999999</v>
      </c>
      <c r="AW604" s="327">
        <f t="shared" si="148"/>
        <v>16.6312</v>
      </c>
      <c r="AX604" s="327">
        <f t="shared" si="148"/>
        <v>49.893599999999992</v>
      </c>
      <c r="AY604" s="327">
        <f t="shared" si="148"/>
        <v>12.473399999999998</v>
      </c>
      <c r="AZ604" s="327">
        <f t="shared" si="148"/>
        <v>12.473399999999998</v>
      </c>
      <c r="BA604" s="327">
        <f t="shared" si="148"/>
        <v>8.3155999999999999</v>
      </c>
      <c r="BB604" s="327">
        <f t="shared" si="148"/>
        <v>4.1577999999999999</v>
      </c>
      <c r="BC604" s="327">
        <f t="shared" si="146"/>
        <v>58.209200000000003</v>
      </c>
      <c r="BD604" s="327">
        <f t="shared" si="146"/>
        <v>20.789000000000001</v>
      </c>
      <c r="BE604" s="327">
        <f t="shared" si="146"/>
        <v>20.789000000000001</v>
      </c>
      <c r="BF604" s="327">
        <f t="shared" si="146"/>
        <v>12.473399999999998</v>
      </c>
    </row>
    <row r="605" spans="2:58" ht="14.25">
      <c r="B605" s="6" t="s">
        <v>345</v>
      </c>
      <c r="C605" s="1964" t="s">
        <v>348</v>
      </c>
      <c r="D605" s="1864" t="s">
        <v>27</v>
      </c>
      <c r="E605" s="1948" t="s">
        <v>19</v>
      </c>
      <c r="F605" s="1573" t="s">
        <v>16</v>
      </c>
      <c r="G605" s="1873">
        <v>17.39</v>
      </c>
      <c r="H605" s="1848">
        <v>9232.33</v>
      </c>
      <c r="I605" s="1966">
        <v>9232.33</v>
      </c>
      <c r="J605" s="1904">
        <v>9232.33</v>
      </c>
      <c r="K605" s="1894">
        <v>17.59</v>
      </c>
      <c r="Q605" s="329"/>
      <c r="R605" s="327">
        <f t="shared" si="143"/>
        <v>162396.68469999998</v>
      </c>
      <c r="S605" s="327">
        <f t="shared" si="147"/>
        <v>44592.153900000027</v>
      </c>
      <c r="T605" s="327">
        <f t="shared" si="147"/>
        <v>1846.4660000000001</v>
      </c>
      <c r="U605" s="327">
        <f t="shared" si="147"/>
        <v>18556.983299999996</v>
      </c>
      <c r="V605" s="327">
        <f t="shared" si="147"/>
        <v>0</v>
      </c>
      <c r="W605" s="327">
        <f t="shared" si="147"/>
        <v>91954.006799999988</v>
      </c>
      <c r="X605" s="327">
        <f t="shared" si="147"/>
        <v>184.64660000000001</v>
      </c>
      <c r="Y605" s="327">
        <f t="shared" si="147"/>
        <v>276.96989999999994</v>
      </c>
      <c r="Z605" s="327">
        <f t="shared" si="147"/>
        <v>184.64660000000001</v>
      </c>
      <c r="AA605" s="327">
        <f t="shared" si="147"/>
        <v>369.29320000000001</v>
      </c>
      <c r="AB605" s="327">
        <f t="shared" si="147"/>
        <v>1107.8795999999998</v>
      </c>
      <c r="AC605" s="327">
        <f t="shared" si="147"/>
        <v>276.96989999999994</v>
      </c>
      <c r="AD605" s="327">
        <f t="shared" si="147"/>
        <v>276.96989999999994</v>
      </c>
      <c r="AE605" s="327">
        <f t="shared" si="147"/>
        <v>184.64660000000001</v>
      </c>
      <c r="AF605" s="327">
        <f t="shared" si="147"/>
        <v>92.323300000000003</v>
      </c>
      <c r="AG605" s="327">
        <f t="shared" si="144"/>
        <v>1292.5262</v>
      </c>
      <c r="AH605" s="327">
        <f t="shared" si="144"/>
        <v>461.61650000000003</v>
      </c>
      <c r="AI605" s="327">
        <f t="shared" si="144"/>
        <v>461.61650000000003</v>
      </c>
      <c r="AJ605" s="327">
        <f t="shared" si="144"/>
        <v>276.96989999999994</v>
      </c>
      <c r="AK605" s="1336" t="s">
        <v>1596</v>
      </c>
      <c r="AL605" s="89" t="s">
        <v>1596</v>
      </c>
      <c r="AM605" s="1336" t="s">
        <v>1596</v>
      </c>
      <c r="AN605" s="327">
        <f t="shared" si="145"/>
        <v>162396.68469999998</v>
      </c>
      <c r="AO605" s="327">
        <f t="shared" si="148"/>
        <v>44592.153900000027</v>
      </c>
      <c r="AP605" s="327">
        <f t="shared" si="148"/>
        <v>1846.4660000000001</v>
      </c>
      <c r="AQ605" s="327">
        <f t="shared" si="148"/>
        <v>18556.983299999996</v>
      </c>
      <c r="AR605" s="327">
        <f t="shared" si="148"/>
        <v>0</v>
      </c>
      <c r="AS605" s="327">
        <f t="shared" si="148"/>
        <v>91954.006799999988</v>
      </c>
      <c r="AT605" s="327">
        <f t="shared" si="148"/>
        <v>184.64660000000001</v>
      </c>
      <c r="AU605" s="327">
        <f t="shared" si="148"/>
        <v>276.96989999999994</v>
      </c>
      <c r="AV605" s="327">
        <f t="shared" si="148"/>
        <v>184.64660000000001</v>
      </c>
      <c r="AW605" s="327">
        <f t="shared" si="148"/>
        <v>369.29320000000001</v>
      </c>
      <c r="AX605" s="327">
        <f t="shared" si="148"/>
        <v>1107.8795999999998</v>
      </c>
      <c r="AY605" s="327">
        <f t="shared" si="148"/>
        <v>276.96989999999994</v>
      </c>
      <c r="AZ605" s="327">
        <f t="shared" si="148"/>
        <v>276.96989999999994</v>
      </c>
      <c r="BA605" s="327">
        <f t="shared" si="148"/>
        <v>184.64660000000001</v>
      </c>
      <c r="BB605" s="327">
        <f t="shared" si="148"/>
        <v>92.323300000000003</v>
      </c>
      <c r="BC605" s="327">
        <f t="shared" si="146"/>
        <v>1292.5262</v>
      </c>
      <c r="BD605" s="327">
        <f t="shared" si="146"/>
        <v>461.61650000000003</v>
      </c>
      <c r="BE605" s="327">
        <f t="shared" si="146"/>
        <v>461.61650000000003</v>
      </c>
      <c r="BF605" s="327">
        <f t="shared" si="146"/>
        <v>276.96989999999994</v>
      </c>
    </row>
    <row r="606" spans="2:58" ht="14.25">
      <c r="B606" s="6" t="s">
        <v>345</v>
      </c>
      <c r="C606" s="1964" t="s">
        <v>283</v>
      </c>
      <c r="D606" s="1864" t="s">
        <v>349</v>
      </c>
      <c r="E606" s="1948" t="s">
        <v>19</v>
      </c>
      <c r="F606" s="1573" t="s">
        <v>16</v>
      </c>
      <c r="G606" s="1873">
        <v>17.39</v>
      </c>
      <c r="H606" s="1848">
        <v>20377.78</v>
      </c>
      <c r="I606" s="1966">
        <v>20377.78</v>
      </c>
      <c r="J606" s="1904">
        <v>20377.78</v>
      </c>
      <c r="K606" s="1894">
        <v>17.59</v>
      </c>
      <c r="Q606" s="329"/>
      <c r="R606" s="327">
        <f t="shared" si="143"/>
        <v>358445.15019999997</v>
      </c>
      <c r="S606" s="327">
        <f t="shared" si="147"/>
        <v>98424.677400000059</v>
      </c>
      <c r="T606" s="327">
        <f t="shared" si="147"/>
        <v>4075.5560000000005</v>
      </c>
      <c r="U606" s="327">
        <f t="shared" si="147"/>
        <v>40959.337799999994</v>
      </c>
      <c r="V606" s="327">
        <f t="shared" si="147"/>
        <v>0</v>
      </c>
      <c r="W606" s="327">
        <f t="shared" si="147"/>
        <v>202962.68879999997</v>
      </c>
      <c r="X606" s="327">
        <f t="shared" si="147"/>
        <v>407.55560000000003</v>
      </c>
      <c r="Y606" s="327">
        <f t="shared" si="147"/>
        <v>611.33339999999987</v>
      </c>
      <c r="Z606" s="327">
        <f t="shared" si="147"/>
        <v>407.55560000000003</v>
      </c>
      <c r="AA606" s="327">
        <f t="shared" si="147"/>
        <v>815.11120000000005</v>
      </c>
      <c r="AB606" s="327">
        <f t="shared" si="147"/>
        <v>2445.3335999999995</v>
      </c>
      <c r="AC606" s="327">
        <f t="shared" si="147"/>
        <v>611.33339999999987</v>
      </c>
      <c r="AD606" s="327">
        <f t="shared" si="147"/>
        <v>611.33339999999987</v>
      </c>
      <c r="AE606" s="327">
        <f t="shared" si="147"/>
        <v>407.55560000000003</v>
      </c>
      <c r="AF606" s="327">
        <f t="shared" si="147"/>
        <v>203.77780000000001</v>
      </c>
      <c r="AG606" s="327">
        <f t="shared" si="144"/>
        <v>2852.8892000000001</v>
      </c>
      <c r="AH606" s="327">
        <f t="shared" si="144"/>
        <v>1018.8890000000001</v>
      </c>
      <c r="AI606" s="327">
        <f t="shared" si="144"/>
        <v>1018.8890000000001</v>
      </c>
      <c r="AJ606" s="327">
        <f t="shared" si="144"/>
        <v>611.33339999999987</v>
      </c>
      <c r="AK606" s="1336" t="s">
        <v>1596</v>
      </c>
      <c r="AL606" s="89" t="s">
        <v>1596</v>
      </c>
      <c r="AM606" s="1336" t="s">
        <v>1596</v>
      </c>
      <c r="AN606" s="327">
        <f t="shared" si="145"/>
        <v>358445.15019999997</v>
      </c>
      <c r="AO606" s="327">
        <f t="shared" si="148"/>
        <v>98424.677400000059</v>
      </c>
      <c r="AP606" s="327">
        <f t="shared" si="148"/>
        <v>4075.5560000000005</v>
      </c>
      <c r="AQ606" s="327">
        <f t="shared" si="148"/>
        <v>40959.337799999994</v>
      </c>
      <c r="AR606" s="327">
        <f t="shared" si="148"/>
        <v>0</v>
      </c>
      <c r="AS606" s="327">
        <f t="shared" si="148"/>
        <v>202962.68879999997</v>
      </c>
      <c r="AT606" s="327">
        <f t="shared" si="148"/>
        <v>407.55560000000003</v>
      </c>
      <c r="AU606" s="327">
        <f t="shared" si="148"/>
        <v>611.33339999999987</v>
      </c>
      <c r="AV606" s="327">
        <f t="shared" si="148"/>
        <v>407.55560000000003</v>
      </c>
      <c r="AW606" s="327">
        <f t="shared" si="148"/>
        <v>815.11120000000005</v>
      </c>
      <c r="AX606" s="327">
        <f t="shared" si="148"/>
        <v>2445.3335999999995</v>
      </c>
      <c r="AY606" s="327">
        <f t="shared" si="148"/>
        <v>611.33339999999987</v>
      </c>
      <c r="AZ606" s="327">
        <f t="shared" si="148"/>
        <v>611.33339999999987</v>
      </c>
      <c r="BA606" s="327">
        <f t="shared" si="148"/>
        <v>407.55560000000003</v>
      </c>
      <c r="BB606" s="327">
        <f t="shared" si="148"/>
        <v>203.77780000000001</v>
      </c>
      <c r="BC606" s="327">
        <f t="shared" si="146"/>
        <v>2852.8892000000001</v>
      </c>
      <c r="BD606" s="327">
        <f t="shared" si="146"/>
        <v>1018.8890000000001</v>
      </c>
      <c r="BE606" s="327">
        <f t="shared" si="146"/>
        <v>1018.8890000000001</v>
      </c>
      <c r="BF606" s="327">
        <f t="shared" si="146"/>
        <v>611.33339999999987</v>
      </c>
    </row>
    <row r="607" spans="2:58" ht="14.25">
      <c r="B607" s="6" t="s">
        <v>345</v>
      </c>
      <c r="C607" s="1964" t="s">
        <v>1662</v>
      </c>
      <c r="D607" s="1864" t="s">
        <v>21</v>
      </c>
      <c r="E607" s="1948" t="s">
        <v>15</v>
      </c>
      <c r="F607" s="1573" t="s">
        <v>16</v>
      </c>
      <c r="G607" s="1873">
        <v>17.39</v>
      </c>
      <c r="H607" s="1848">
        <v>1133.78</v>
      </c>
      <c r="I607" s="1966">
        <v>1133.78</v>
      </c>
      <c r="J607" s="1904">
        <v>1133.78</v>
      </c>
      <c r="K607" s="1894">
        <v>12.2</v>
      </c>
      <c r="Q607" s="329"/>
      <c r="R607" s="327">
        <f t="shared" si="143"/>
        <v>13832.115999999998</v>
      </c>
      <c r="S607" s="327">
        <f t="shared" si="147"/>
        <v>5476.1574000000037</v>
      </c>
      <c r="T607" s="327">
        <f t="shared" si="147"/>
        <v>226.75600000000003</v>
      </c>
      <c r="U607" s="327">
        <f t="shared" si="147"/>
        <v>2278.8977999999997</v>
      </c>
      <c r="V607" s="327">
        <f t="shared" si="147"/>
        <v>0</v>
      </c>
      <c r="W607" s="327">
        <f t="shared" si="147"/>
        <v>5181.3746000000001</v>
      </c>
      <c r="X607" s="327">
        <f t="shared" si="147"/>
        <v>22.675600000000003</v>
      </c>
      <c r="Y607" s="327">
        <f t="shared" si="147"/>
        <v>34.013399999999997</v>
      </c>
      <c r="Z607" s="327">
        <f t="shared" si="147"/>
        <v>22.675600000000003</v>
      </c>
      <c r="AA607" s="327">
        <f t="shared" si="147"/>
        <v>45.351200000000006</v>
      </c>
      <c r="AB607" s="327">
        <f t="shared" si="147"/>
        <v>136.05359999999999</v>
      </c>
      <c r="AC607" s="327">
        <f t="shared" si="147"/>
        <v>34.013399999999997</v>
      </c>
      <c r="AD607" s="327">
        <f t="shared" si="147"/>
        <v>34.013399999999997</v>
      </c>
      <c r="AE607" s="327">
        <f t="shared" si="147"/>
        <v>22.675600000000003</v>
      </c>
      <c r="AF607" s="327">
        <f t="shared" si="147"/>
        <v>11.337800000000001</v>
      </c>
      <c r="AG607" s="327">
        <f t="shared" si="144"/>
        <v>158.72919999999999</v>
      </c>
      <c r="AH607" s="327">
        <f t="shared" si="144"/>
        <v>56.689000000000007</v>
      </c>
      <c r="AI607" s="327">
        <f t="shared" si="144"/>
        <v>56.689000000000007</v>
      </c>
      <c r="AJ607" s="327">
        <f t="shared" si="144"/>
        <v>34.013399999999997</v>
      </c>
      <c r="AK607" s="1336" t="s">
        <v>1596</v>
      </c>
      <c r="AL607" s="89" t="s">
        <v>1596</v>
      </c>
      <c r="AM607" s="1336" t="s">
        <v>1596</v>
      </c>
      <c r="AN607" s="327">
        <f t="shared" si="145"/>
        <v>13832.115999999998</v>
      </c>
      <c r="AO607" s="327">
        <f t="shared" si="148"/>
        <v>5476.1574000000037</v>
      </c>
      <c r="AP607" s="327">
        <f t="shared" si="148"/>
        <v>226.75600000000003</v>
      </c>
      <c r="AQ607" s="327">
        <f t="shared" si="148"/>
        <v>2278.8977999999997</v>
      </c>
      <c r="AR607" s="327">
        <f t="shared" si="148"/>
        <v>0</v>
      </c>
      <c r="AS607" s="327">
        <f t="shared" si="148"/>
        <v>5181.3746000000001</v>
      </c>
      <c r="AT607" s="327">
        <f t="shared" si="148"/>
        <v>22.675600000000003</v>
      </c>
      <c r="AU607" s="327">
        <f t="shared" si="148"/>
        <v>34.013399999999997</v>
      </c>
      <c r="AV607" s="327">
        <f t="shared" si="148"/>
        <v>22.675600000000003</v>
      </c>
      <c r="AW607" s="327">
        <f t="shared" si="148"/>
        <v>45.351200000000006</v>
      </c>
      <c r="AX607" s="327">
        <f t="shared" si="148"/>
        <v>136.05359999999999</v>
      </c>
      <c r="AY607" s="327">
        <f t="shared" si="148"/>
        <v>34.013399999999997</v>
      </c>
      <c r="AZ607" s="327">
        <f t="shared" si="148"/>
        <v>34.013399999999997</v>
      </c>
      <c r="BA607" s="327">
        <f t="shared" si="148"/>
        <v>22.675600000000003</v>
      </c>
      <c r="BB607" s="327">
        <f t="shared" si="148"/>
        <v>11.337800000000001</v>
      </c>
      <c r="BC607" s="327">
        <f t="shared" si="146"/>
        <v>158.72919999999999</v>
      </c>
      <c r="BD607" s="327">
        <f t="shared" si="146"/>
        <v>56.689000000000007</v>
      </c>
      <c r="BE607" s="327">
        <f t="shared" si="146"/>
        <v>56.689000000000007</v>
      </c>
      <c r="BF607" s="327">
        <f t="shared" si="146"/>
        <v>34.013399999999997</v>
      </c>
    </row>
    <row r="608" spans="2:58" ht="14.25">
      <c r="B608" s="6" t="s">
        <v>345</v>
      </c>
      <c r="C608" s="1964" t="s">
        <v>350</v>
      </c>
      <c r="D608" s="1864" t="s">
        <v>351</v>
      </c>
      <c r="E608" s="1948" t="s">
        <v>15</v>
      </c>
      <c r="F608" s="1573" t="s">
        <v>16</v>
      </c>
      <c r="G608" s="1873">
        <v>17.39</v>
      </c>
      <c r="H608" s="1848">
        <v>220.0952591240669</v>
      </c>
      <c r="I608" s="1966">
        <v>220.0952591240669</v>
      </c>
      <c r="J608" s="1904">
        <v>220.0952591240669</v>
      </c>
      <c r="K608" s="1894">
        <v>12.2</v>
      </c>
      <c r="Q608" s="329"/>
      <c r="R608" s="327">
        <f t="shared" si="143"/>
        <v>2685.1621613136158</v>
      </c>
      <c r="S608" s="327">
        <f t="shared" si="147"/>
        <v>1063.0601015692437</v>
      </c>
      <c r="T608" s="327">
        <f t="shared" si="147"/>
        <v>44.019051824813388</v>
      </c>
      <c r="U608" s="327">
        <f t="shared" si="147"/>
        <v>442.39147083937439</v>
      </c>
      <c r="V608" s="327">
        <f t="shared" si="147"/>
        <v>0</v>
      </c>
      <c r="W608" s="327">
        <f t="shared" si="147"/>
        <v>1005.8353341969857</v>
      </c>
      <c r="X608" s="327">
        <f t="shared" si="147"/>
        <v>4.4019051824813387</v>
      </c>
      <c r="Y608" s="327">
        <f t="shared" si="147"/>
        <v>6.6028577737220067</v>
      </c>
      <c r="Z608" s="327">
        <f t="shared" si="147"/>
        <v>4.4019051824813387</v>
      </c>
      <c r="AA608" s="327">
        <f t="shared" si="147"/>
        <v>8.8038103649626773</v>
      </c>
      <c r="AB608" s="327">
        <f t="shared" si="147"/>
        <v>26.411431094888027</v>
      </c>
      <c r="AC608" s="327">
        <f t="shared" si="147"/>
        <v>6.6028577737220067</v>
      </c>
      <c r="AD608" s="327">
        <f t="shared" si="147"/>
        <v>6.6028577737220067</v>
      </c>
      <c r="AE608" s="327">
        <f t="shared" si="147"/>
        <v>4.4019051824813387</v>
      </c>
      <c r="AF608" s="327">
        <f t="shared" si="147"/>
        <v>2.2009525912406693</v>
      </c>
      <c r="AG608" s="327">
        <f t="shared" si="144"/>
        <v>30.813336277369366</v>
      </c>
      <c r="AH608" s="327">
        <f t="shared" si="144"/>
        <v>11.004762956203347</v>
      </c>
      <c r="AI608" s="327">
        <f t="shared" si="144"/>
        <v>11.004762956203347</v>
      </c>
      <c r="AJ608" s="327">
        <f t="shared" si="144"/>
        <v>6.6028577737220067</v>
      </c>
      <c r="AK608" s="1336" t="s">
        <v>1596</v>
      </c>
      <c r="AL608" s="89" t="s">
        <v>1596</v>
      </c>
      <c r="AM608" s="1336" t="s">
        <v>1596</v>
      </c>
      <c r="AN608" s="327">
        <f t="shared" si="145"/>
        <v>2685.1621613136158</v>
      </c>
      <c r="AO608" s="327">
        <f t="shared" si="148"/>
        <v>1063.0601015692437</v>
      </c>
      <c r="AP608" s="327">
        <f t="shared" si="148"/>
        <v>44.019051824813388</v>
      </c>
      <c r="AQ608" s="327">
        <f t="shared" si="148"/>
        <v>442.39147083937439</v>
      </c>
      <c r="AR608" s="327">
        <f t="shared" si="148"/>
        <v>0</v>
      </c>
      <c r="AS608" s="327">
        <f t="shared" si="148"/>
        <v>1005.8353341969857</v>
      </c>
      <c r="AT608" s="327">
        <f t="shared" si="148"/>
        <v>4.4019051824813387</v>
      </c>
      <c r="AU608" s="327">
        <f t="shared" si="148"/>
        <v>6.6028577737220067</v>
      </c>
      <c r="AV608" s="327">
        <f t="shared" si="148"/>
        <v>4.4019051824813387</v>
      </c>
      <c r="AW608" s="327">
        <f t="shared" si="148"/>
        <v>8.8038103649626773</v>
      </c>
      <c r="AX608" s="327">
        <f t="shared" si="148"/>
        <v>26.411431094888027</v>
      </c>
      <c r="AY608" s="327">
        <f t="shared" si="148"/>
        <v>6.6028577737220067</v>
      </c>
      <c r="AZ608" s="327">
        <f t="shared" si="148"/>
        <v>6.6028577737220067</v>
      </c>
      <c r="BA608" s="327">
        <f t="shared" si="148"/>
        <v>4.4019051824813387</v>
      </c>
      <c r="BB608" s="327">
        <f t="shared" si="148"/>
        <v>2.2009525912406693</v>
      </c>
      <c r="BC608" s="327">
        <f t="shared" si="146"/>
        <v>30.813336277369366</v>
      </c>
      <c r="BD608" s="327">
        <f t="shared" si="146"/>
        <v>11.004762956203347</v>
      </c>
      <c r="BE608" s="327">
        <f t="shared" si="146"/>
        <v>11.004762956203347</v>
      </c>
      <c r="BF608" s="327">
        <f t="shared" si="146"/>
        <v>6.6028577737220067</v>
      </c>
    </row>
    <row r="609" spans="2:58" ht="14.25">
      <c r="B609" s="6" t="s">
        <v>345</v>
      </c>
      <c r="C609" s="1964" t="s">
        <v>352</v>
      </c>
      <c r="D609" s="1864" t="s">
        <v>27</v>
      </c>
      <c r="E609" s="1948" t="s">
        <v>19</v>
      </c>
      <c r="F609" s="1573" t="s">
        <v>16</v>
      </c>
      <c r="G609" s="1873">
        <v>17.39</v>
      </c>
      <c r="H609" s="1848">
        <v>4955.0453151848906</v>
      </c>
      <c r="I609" s="1966">
        <v>4955.0453151848906</v>
      </c>
      <c r="J609" s="1904">
        <v>4955.0453151848906</v>
      </c>
      <c r="K609" s="1894">
        <v>17.59</v>
      </c>
      <c r="Q609" s="329"/>
      <c r="R609" s="327">
        <f t="shared" si="143"/>
        <v>87159.247094102218</v>
      </c>
      <c r="S609" s="327">
        <f t="shared" si="147"/>
        <v>23932.868872343035</v>
      </c>
      <c r="T609" s="327">
        <f t="shared" si="147"/>
        <v>991.0090630369782</v>
      </c>
      <c r="U609" s="327">
        <f t="shared" si="147"/>
        <v>9959.6410835216284</v>
      </c>
      <c r="V609" s="327">
        <f t="shared" si="147"/>
        <v>0</v>
      </c>
      <c r="W609" s="327">
        <f t="shared" si="147"/>
        <v>49352.251339241506</v>
      </c>
      <c r="X609" s="327">
        <f t="shared" si="147"/>
        <v>99.100906303697812</v>
      </c>
      <c r="Y609" s="327">
        <f t="shared" si="147"/>
        <v>148.6513594555467</v>
      </c>
      <c r="Z609" s="327">
        <f t="shared" si="147"/>
        <v>99.100906303697812</v>
      </c>
      <c r="AA609" s="327">
        <f t="shared" si="147"/>
        <v>198.20181260739562</v>
      </c>
      <c r="AB609" s="327">
        <f t="shared" si="147"/>
        <v>594.60543782218679</v>
      </c>
      <c r="AC609" s="327">
        <f t="shared" si="147"/>
        <v>148.6513594555467</v>
      </c>
      <c r="AD609" s="327">
        <f t="shared" si="147"/>
        <v>148.6513594555467</v>
      </c>
      <c r="AE609" s="327">
        <f t="shared" si="147"/>
        <v>99.100906303697812</v>
      </c>
      <c r="AF609" s="327">
        <f t="shared" si="147"/>
        <v>49.550453151848906</v>
      </c>
      <c r="AG609" s="327">
        <f t="shared" si="144"/>
        <v>693.7063441258847</v>
      </c>
      <c r="AH609" s="327">
        <f t="shared" si="144"/>
        <v>247.75226575924455</v>
      </c>
      <c r="AI609" s="327">
        <f t="shared" si="144"/>
        <v>247.75226575924455</v>
      </c>
      <c r="AJ609" s="327">
        <f t="shared" si="144"/>
        <v>148.6513594555467</v>
      </c>
      <c r="AK609" s="1336" t="s">
        <v>1596</v>
      </c>
      <c r="AL609" s="89" t="s">
        <v>1596</v>
      </c>
      <c r="AM609" s="1336" t="s">
        <v>1596</v>
      </c>
      <c r="AN609" s="327">
        <f t="shared" si="145"/>
        <v>87159.247094102218</v>
      </c>
      <c r="AO609" s="327">
        <f t="shared" si="148"/>
        <v>23932.868872343035</v>
      </c>
      <c r="AP609" s="327">
        <f t="shared" si="148"/>
        <v>991.0090630369782</v>
      </c>
      <c r="AQ609" s="327">
        <f t="shared" si="148"/>
        <v>9959.6410835216284</v>
      </c>
      <c r="AR609" s="327">
        <f t="shared" si="148"/>
        <v>0</v>
      </c>
      <c r="AS609" s="327">
        <f t="shared" si="148"/>
        <v>49352.251339241506</v>
      </c>
      <c r="AT609" s="327">
        <f t="shared" si="148"/>
        <v>99.100906303697812</v>
      </c>
      <c r="AU609" s="327">
        <f t="shared" si="148"/>
        <v>148.6513594555467</v>
      </c>
      <c r="AV609" s="327">
        <f t="shared" si="148"/>
        <v>99.100906303697812</v>
      </c>
      <c r="AW609" s="327">
        <f t="shared" si="148"/>
        <v>198.20181260739562</v>
      </c>
      <c r="AX609" s="327">
        <f t="shared" si="148"/>
        <v>594.60543782218679</v>
      </c>
      <c r="AY609" s="327">
        <f t="shared" si="148"/>
        <v>148.6513594555467</v>
      </c>
      <c r="AZ609" s="327">
        <f t="shared" si="148"/>
        <v>148.6513594555467</v>
      </c>
      <c r="BA609" s="327">
        <f t="shared" si="148"/>
        <v>99.100906303697812</v>
      </c>
      <c r="BB609" s="327">
        <f t="shared" si="148"/>
        <v>49.550453151848906</v>
      </c>
      <c r="BC609" s="327">
        <f t="shared" si="146"/>
        <v>693.7063441258847</v>
      </c>
      <c r="BD609" s="327">
        <f t="shared" si="146"/>
        <v>247.75226575924455</v>
      </c>
      <c r="BE609" s="327">
        <f t="shared" si="146"/>
        <v>247.75226575924455</v>
      </c>
      <c r="BF609" s="327">
        <f t="shared" si="146"/>
        <v>148.6513594555467</v>
      </c>
    </row>
    <row r="610" spans="2:58" ht="14.25">
      <c r="B610" s="6" t="s">
        <v>345</v>
      </c>
      <c r="C610" s="1964" t="s">
        <v>85</v>
      </c>
      <c r="D610" s="1864" t="s">
        <v>86</v>
      </c>
      <c r="E610" s="1948" t="s">
        <v>25</v>
      </c>
      <c r="F610" s="1573" t="s">
        <v>16</v>
      </c>
      <c r="G610" s="1873">
        <v>17.940000000000001</v>
      </c>
      <c r="H610" s="1848">
        <v>0</v>
      </c>
      <c r="I610" s="1966">
        <v>0</v>
      </c>
      <c r="J610" s="1904">
        <v>0</v>
      </c>
      <c r="K610" s="1894">
        <v>9.3699999999999992</v>
      </c>
      <c r="Q610" s="329"/>
      <c r="R610" s="327">
        <f t="shared" si="143"/>
        <v>0</v>
      </c>
      <c r="S610" s="327">
        <f t="shared" si="147"/>
        <v>0</v>
      </c>
      <c r="T610" s="327">
        <f t="shared" si="147"/>
        <v>0</v>
      </c>
      <c r="U610" s="327">
        <f t="shared" si="147"/>
        <v>0</v>
      </c>
      <c r="V610" s="327">
        <f t="shared" si="147"/>
        <v>0</v>
      </c>
      <c r="W610" s="327">
        <f t="shared" si="147"/>
        <v>0</v>
      </c>
      <c r="X610" s="327">
        <f t="shared" si="147"/>
        <v>0</v>
      </c>
      <c r="Y610" s="327">
        <f t="shared" si="147"/>
        <v>0</v>
      </c>
      <c r="Z610" s="327">
        <f t="shared" si="147"/>
        <v>0</v>
      </c>
      <c r="AA610" s="327">
        <f t="shared" si="147"/>
        <v>0</v>
      </c>
      <c r="AB610" s="327">
        <f t="shared" si="147"/>
        <v>0</v>
      </c>
      <c r="AC610" s="327">
        <f t="shared" si="147"/>
        <v>0</v>
      </c>
      <c r="AD610" s="327">
        <f t="shared" si="147"/>
        <v>0</v>
      </c>
      <c r="AE610" s="327">
        <f t="shared" si="147"/>
        <v>0</v>
      </c>
      <c r="AF610" s="327">
        <f t="shared" si="147"/>
        <v>0</v>
      </c>
      <c r="AG610" s="327">
        <f t="shared" si="144"/>
        <v>0</v>
      </c>
      <c r="AH610" s="327">
        <f t="shared" si="144"/>
        <v>0</v>
      </c>
      <c r="AI610" s="327">
        <f t="shared" si="144"/>
        <v>0</v>
      </c>
      <c r="AJ610" s="327">
        <f t="shared" si="144"/>
        <v>0</v>
      </c>
      <c r="AK610" s="1336" t="s">
        <v>1596</v>
      </c>
      <c r="AL610" s="89" t="s">
        <v>1596</v>
      </c>
      <c r="AM610" s="1336" t="s">
        <v>1596</v>
      </c>
      <c r="AN610" s="327">
        <f t="shared" si="145"/>
        <v>0</v>
      </c>
      <c r="AO610" s="327">
        <f t="shared" si="148"/>
        <v>0</v>
      </c>
      <c r="AP610" s="327">
        <f t="shared" si="148"/>
        <v>0</v>
      </c>
      <c r="AQ610" s="327">
        <f t="shared" si="148"/>
        <v>0</v>
      </c>
      <c r="AR610" s="327">
        <f t="shared" si="148"/>
        <v>0</v>
      </c>
      <c r="AS610" s="327">
        <f t="shared" si="148"/>
        <v>0</v>
      </c>
      <c r="AT610" s="327">
        <f t="shared" si="148"/>
        <v>0</v>
      </c>
      <c r="AU610" s="327">
        <f t="shared" si="148"/>
        <v>0</v>
      </c>
      <c r="AV610" s="327">
        <f t="shared" si="148"/>
        <v>0</v>
      </c>
      <c r="AW610" s="327">
        <f t="shared" si="148"/>
        <v>0</v>
      </c>
      <c r="AX610" s="327">
        <f t="shared" si="148"/>
        <v>0</v>
      </c>
      <c r="AY610" s="327">
        <f t="shared" si="148"/>
        <v>0</v>
      </c>
      <c r="AZ610" s="327">
        <f t="shared" si="148"/>
        <v>0</v>
      </c>
      <c r="BA610" s="327">
        <f t="shared" si="148"/>
        <v>0</v>
      </c>
      <c r="BB610" s="327">
        <f t="shared" si="148"/>
        <v>0</v>
      </c>
      <c r="BC610" s="327">
        <f t="shared" si="146"/>
        <v>0</v>
      </c>
      <c r="BD610" s="327">
        <f t="shared" si="146"/>
        <v>0</v>
      </c>
      <c r="BE610" s="327">
        <f t="shared" si="146"/>
        <v>0</v>
      </c>
      <c r="BF610" s="327">
        <f t="shared" si="146"/>
        <v>0</v>
      </c>
    </row>
    <row r="611" spans="2:58" ht="14.25">
      <c r="B611" s="6" t="s">
        <v>345</v>
      </c>
      <c r="C611" s="1964" t="s">
        <v>85</v>
      </c>
      <c r="D611" s="1864" t="s">
        <v>87</v>
      </c>
      <c r="E611" s="1948" t="s">
        <v>25</v>
      </c>
      <c r="F611" s="1573" t="s">
        <v>16</v>
      </c>
      <c r="G611" s="1873">
        <v>18.010000000000002</v>
      </c>
      <c r="H611" s="1848">
        <v>0</v>
      </c>
      <c r="I611" s="1966">
        <v>0</v>
      </c>
      <c r="J611" s="1904">
        <v>0</v>
      </c>
      <c r="K611" s="1894">
        <v>9.41</v>
      </c>
      <c r="Q611" s="329"/>
      <c r="R611" s="327">
        <f t="shared" si="143"/>
        <v>0</v>
      </c>
      <c r="S611" s="327">
        <f t="shared" si="147"/>
        <v>0</v>
      </c>
      <c r="T611" s="327">
        <f t="shared" si="147"/>
        <v>0</v>
      </c>
      <c r="U611" s="327">
        <f t="shared" si="147"/>
        <v>0</v>
      </c>
      <c r="V611" s="327">
        <f t="shared" si="147"/>
        <v>0</v>
      </c>
      <c r="W611" s="327">
        <f t="shared" si="147"/>
        <v>0</v>
      </c>
      <c r="X611" s="327">
        <f t="shared" si="147"/>
        <v>0</v>
      </c>
      <c r="Y611" s="327">
        <f t="shared" si="147"/>
        <v>0</v>
      </c>
      <c r="Z611" s="327">
        <f t="shared" si="147"/>
        <v>0</v>
      </c>
      <c r="AA611" s="327">
        <f t="shared" si="147"/>
        <v>0</v>
      </c>
      <c r="AB611" s="327">
        <f t="shared" si="147"/>
        <v>0</v>
      </c>
      <c r="AC611" s="327">
        <f t="shared" si="147"/>
        <v>0</v>
      </c>
      <c r="AD611" s="327">
        <f t="shared" si="147"/>
        <v>0</v>
      </c>
      <c r="AE611" s="327">
        <f t="shared" si="147"/>
        <v>0</v>
      </c>
      <c r="AF611" s="327">
        <f t="shared" si="147"/>
        <v>0</v>
      </c>
      <c r="AG611" s="327">
        <f t="shared" si="144"/>
        <v>0</v>
      </c>
      <c r="AH611" s="327">
        <f t="shared" si="144"/>
        <v>0</v>
      </c>
      <c r="AI611" s="327">
        <f t="shared" si="144"/>
        <v>0</v>
      </c>
      <c r="AJ611" s="327">
        <f t="shared" si="144"/>
        <v>0</v>
      </c>
      <c r="AK611" s="1336" t="s">
        <v>1596</v>
      </c>
      <c r="AL611" s="89" t="s">
        <v>1596</v>
      </c>
      <c r="AM611" s="1336" t="s">
        <v>1596</v>
      </c>
      <c r="AN611" s="327">
        <f t="shared" si="145"/>
        <v>0</v>
      </c>
      <c r="AO611" s="327">
        <f t="shared" si="148"/>
        <v>0</v>
      </c>
      <c r="AP611" s="327">
        <f t="shared" si="148"/>
        <v>0</v>
      </c>
      <c r="AQ611" s="327">
        <f t="shared" si="148"/>
        <v>0</v>
      </c>
      <c r="AR611" s="327">
        <f t="shared" si="148"/>
        <v>0</v>
      </c>
      <c r="AS611" s="327">
        <f t="shared" si="148"/>
        <v>0</v>
      </c>
      <c r="AT611" s="327">
        <f t="shared" si="148"/>
        <v>0</v>
      </c>
      <c r="AU611" s="327">
        <f t="shared" si="148"/>
        <v>0</v>
      </c>
      <c r="AV611" s="327">
        <f t="shared" si="148"/>
        <v>0</v>
      </c>
      <c r="AW611" s="327">
        <f t="shared" si="148"/>
        <v>0</v>
      </c>
      <c r="AX611" s="327">
        <f t="shared" si="148"/>
        <v>0</v>
      </c>
      <c r="AY611" s="327">
        <f t="shared" si="148"/>
        <v>0</v>
      </c>
      <c r="AZ611" s="327">
        <f t="shared" si="148"/>
        <v>0</v>
      </c>
      <c r="BA611" s="327">
        <f t="shared" si="148"/>
        <v>0</v>
      </c>
      <c r="BB611" s="327">
        <f t="shared" si="148"/>
        <v>0</v>
      </c>
      <c r="BC611" s="327">
        <f t="shared" si="146"/>
        <v>0</v>
      </c>
      <c r="BD611" s="327">
        <f t="shared" si="146"/>
        <v>0</v>
      </c>
      <c r="BE611" s="327">
        <f t="shared" si="146"/>
        <v>0</v>
      </c>
      <c r="BF611" s="327">
        <f t="shared" si="146"/>
        <v>0</v>
      </c>
    </row>
    <row r="612" spans="2:58" ht="14.25">
      <c r="B612" s="6" t="s">
        <v>345</v>
      </c>
      <c r="C612" s="1964" t="s">
        <v>85</v>
      </c>
      <c r="D612" s="1864" t="s">
        <v>88</v>
      </c>
      <c r="E612" s="1948" t="s">
        <v>25</v>
      </c>
      <c r="F612" s="1573" t="s">
        <v>16</v>
      </c>
      <c r="G612" s="1873">
        <v>17.940000000000001</v>
      </c>
      <c r="H612" s="1848">
        <v>0</v>
      </c>
      <c r="I612" s="1966">
        <v>0</v>
      </c>
      <c r="J612" s="1904">
        <v>0</v>
      </c>
      <c r="K612" s="1894">
        <v>9.3699999999999992</v>
      </c>
      <c r="Q612" s="329"/>
      <c r="R612" s="327">
        <f t="shared" si="143"/>
        <v>0</v>
      </c>
      <c r="S612" s="327">
        <f t="shared" si="147"/>
        <v>0</v>
      </c>
      <c r="T612" s="327">
        <f t="shared" si="147"/>
        <v>0</v>
      </c>
      <c r="U612" s="327">
        <f t="shared" si="147"/>
        <v>0</v>
      </c>
      <c r="V612" s="327">
        <f t="shared" si="147"/>
        <v>0</v>
      </c>
      <c r="W612" s="327">
        <f t="shared" si="147"/>
        <v>0</v>
      </c>
      <c r="X612" s="327">
        <f t="shared" si="147"/>
        <v>0</v>
      </c>
      <c r="Y612" s="327">
        <f t="shared" si="147"/>
        <v>0</v>
      </c>
      <c r="Z612" s="327">
        <f t="shared" si="147"/>
        <v>0</v>
      </c>
      <c r="AA612" s="327">
        <f t="shared" si="147"/>
        <v>0</v>
      </c>
      <c r="AB612" s="327">
        <f t="shared" si="147"/>
        <v>0</v>
      </c>
      <c r="AC612" s="327">
        <f t="shared" si="147"/>
        <v>0</v>
      </c>
      <c r="AD612" s="327">
        <f t="shared" si="147"/>
        <v>0</v>
      </c>
      <c r="AE612" s="327">
        <f t="shared" si="147"/>
        <v>0</v>
      </c>
      <c r="AF612" s="327">
        <f t="shared" si="147"/>
        <v>0</v>
      </c>
      <c r="AG612" s="327">
        <f t="shared" si="144"/>
        <v>0</v>
      </c>
      <c r="AH612" s="327">
        <f t="shared" si="144"/>
        <v>0</v>
      </c>
      <c r="AI612" s="327">
        <f t="shared" si="144"/>
        <v>0</v>
      </c>
      <c r="AJ612" s="327">
        <f t="shared" si="144"/>
        <v>0</v>
      </c>
      <c r="AK612" s="1336" t="s">
        <v>1596</v>
      </c>
      <c r="AL612" s="89" t="s">
        <v>1596</v>
      </c>
      <c r="AM612" s="1336" t="s">
        <v>1596</v>
      </c>
      <c r="AN612" s="327">
        <f t="shared" si="145"/>
        <v>0</v>
      </c>
      <c r="AO612" s="327">
        <f t="shared" si="148"/>
        <v>0</v>
      </c>
      <c r="AP612" s="327">
        <f t="shared" si="148"/>
        <v>0</v>
      </c>
      <c r="AQ612" s="327">
        <f t="shared" si="148"/>
        <v>0</v>
      </c>
      <c r="AR612" s="327">
        <f t="shared" si="148"/>
        <v>0</v>
      </c>
      <c r="AS612" s="327">
        <f t="shared" si="148"/>
        <v>0</v>
      </c>
      <c r="AT612" s="327">
        <f t="shared" si="148"/>
        <v>0</v>
      </c>
      <c r="AU612" s="327">
        <f t="shared" si="148"/>
        <v>0</v>
      </c>
      <c r="AV612" s="327">
        <f t="shared" si="148"/>
        <v>0</v>
      </c>
      <c r="AW612" s="327">
        <f t="shared" si="148"/>
        <v>0</v>
      </c>
      <c r="AX612" s="327">
        <f t="shared" si="148"/>
        <v>0</v>
      </c>
      <c r="AY612" s="327">
        <f t="shared" si="148"/>
        <v>0</v>
      </c>
      <c r="AZ612" s="327">
        <f t="shared" si="148"/>
        <v>0</v>
      </c>
      <c r="BA612" s="327">
        <f t="shared" si="148"/>
        <v>0</v>
      </c>
      <c r="BB612" s="327">
        <f t="shared" si="148"/>
        <v>0</v>
      </c>
      <c r="BC612" s="327">
        <f t="shared" si="146"/>
        <v>0</v>
      </c>
      <c r="BD612" s="327">
        <f t="shared" si="146"/>
        <v>0</v>
      </c>
      <c r="BE612" s="327">
        <f t="shared" si="146"/>
        <v>0</v>
      </c>
      <c r="BF612" s="327">
        <f t="shared" si="146"/>
        <v>0</v>
      </c>
    </row>
    <row r="613" spans="2:58" ht="14.25">
      <c r="B613" s="6" t="s">
        <v>345</v>
      </c>
      <c r="C613" s="1964" t="s">
        <v>85</v>
      </c>
      <c r="D613" s="1864" t="s">
        <v>89</v>
      </c>
      <c r="E613" s="1948" t="s">
        <v>25</v>
      </c>
      <c r="F613" s="1573" t="s">
        <v>16</v>
      </c>
      <c r="G613" s="1873">
        <v>18.010000000000002</v>
      </c>
      <c r="H613" s="1848">
        <v>0</v>
      </c>
      <c r="I613" s="1966">
        <v>0</v>
      </c>
      <c r="J613" s="1904">
        <v>0</v>
      </c>
      <c r="K613" s="1894">
        <v>9.41</v>
      </c>
      <c r="Q613" s="329"/>
      <c r="R613" s="327">
        <f t="shared" si="143"/>
        <v>0</v>
      </c>
      <c r="S613" s="327">
        <f t="shared" si="147"/>
        <v>0</v>
      </c>
      <c r="T613" s="327">
        <f t="shared" si="147"/>
        <v>0</v>
      </c>
      <c r="U613" s="327">
        <f t="shared" si="147"/>
        <v>0</v>
      </c>
      <c r="V613" s="327">
        <f t="shared" si="147"/>
        <v>0</v>
      </c>
      <c r="W613" s="327">
        <f t="shared" si="147"/>
        <v>0</v>
      </c>
      <c r="X613" s="327">
        <f t="shared" si="147"/>
        <v>0</v>
      </c>
      <c r="Y613" s="327">
        <f t="shared" si="147"/>
        <v>0</v>
      </c>
      <c r="Z613" s="327">
        <f t="shared" si="147"/>
        <v>0</v>
      </c>
      <c r="AA613" s="327">
        <f t="shared" si="147"/>
        <v>0</v>
      </c>
      <c r="AB613" s="327">
        <f t="shared" si="147"/>
        <v>0</v>
      </c>
      <c r="AC613" s="327">
        <f t="shared" si="147"/>
        <v>0</v>
      </c>
      <c r="AD613" s="327">
        <f t="shared" si="147"/>
        <v>0</v>
      </c>
      <c r="AE613" s="327">
        <f t="shared" si="147"/>
        <v>0</v>
      </c>
      <c r="AF613" s="327">
        <f t="shared" si="147"/>
        <v>0</v>
      </c>
      <c r="AG613" s="327">
        <f t="shared" si="144"/>
        <v>0</v>
      </c>
      <c r="AH613" s="327">
        <f t="shared" si="144"/>
        <v>0</v>
      </c>
      <c r="AI613" s="327">
        <f t="shared" si="144"/>
        <v>0</v>
      </c>
      <c r="AJ613" s="327">
        <f t="shared" si="144"/>
        <v>0</v>
      </c>
      <c r="AK613" s="1336" t="s">
        <v>1596</v>
      </c>
      <c r="AL613" s="89" t="s">
        <v>1596</v>
      </c>
      <c r="AM613" s="1336" t="s">
        <v>1596</v>
      </c>
      <c r="AN613" s="327">
        <f t="shared" si="145"/>
        <v>0</v>
      </c>
      <c r="AO613" s="327">
        <f t="shared" si="148"/>
        <v>0</v>
      </c>
      <c r="AP613" s="327">
        <f t="shared" si="148"/>
        <v>0</v>
      </c>
      <c r="AQ613" s="327">
        <f t="shared" si="148"/>
        <v>0</v>
      </c>
      <c r="AR613" s="327">
        <f t="shared" si="148"/>
        <v>0</v>
      </c>
      <c r="AS613" s="327">
        <f t="shared" si="148"/>
        <v>0</v>
      </c>
      <c r="AT613" s="327">
        <f t="shared" si="148"/>
        <v>0</v>
      </c>
      <c r="AU613" s="327">
        <f t="shared" si="148"/>
        <v>0</v>
      </c>
      <c r="AV613" s="327">
        <f t="shared" si="148"/>
        <v>0</v>
      </c>
      <c r="AW613" s="327">
        <f t="shared" si="148"/>
        <v>0</v>
      </c>
      <c r="AX613" s="327">
        <f t="shared" si="148"/>
        <v>0</v>
      </c>
      <c r="AY613" s="327">
        <f t="shared" si="148"/>
        <v>0</v>
      </c>
      <c r="AZ613" s="327">
        <f t="shared" si="148"/>
        <v>0</v>
      </c>
      <c r="BA613" s="327">
        <f t="shared" si="148"/>
        <v>0</v>
      </c>
      <c r="BB613" s="327">
        <f t="shared" si="148"/>
        <v>0</v>
      </c>
      <c r="BC613" s="327">
        <f t="shared" si="146"/>
        <v>0</v>
      </c>
      <c r="BD613" s="327">
        <f t="shared" si="146"/>
        <v>0</v>
      </c>
      <c r="BE613" s="327">
        <f t="shared" si="146"/>
        <v>0</v>
      </c>
      <c r="BF613" s="327">
        <f t="shared" si="146"/>
        <v>0</v>
      </c>
    </row>
    <row r="614" spans="2:58" ht="14.25">
      <c r="B614" s="6" t="s">
        <v>345</v>
      </c>
      <c r="C614" s="1964" t="s">
        <v>85</v>
      </c>
      <c r="D614" s="1864" t="s">
        <v>90</v>
      </c>
      <c r="E614" s="1948" t="s">
        <v>25</v>
      </c>
      <c r="F614" s="1573" t="s">
        <v>16</v>
      </c>
      <c r="G614" s="1873">
        <v>17.940000000000001</v>
      </c>
      <c r="H614" s="1848">
        <v>0</v>
      </c>
      <c r="I614" s="1966">
        <v>0</v>
      </c>
      <c r="J614" s="1904">
        <v>0</v>
      </c>
      <c r="K614" s="1894">
        <v>9.3699999999999992</v>
      </c>
      <c r="Q614" s="329"/>
      <c r="R614" s="327">
        <f t="shared" si="143"/>
        <v>0</v>
      </c>
      <c r="S614" s="327">
        <f t="shared" si="147"/>
        <v>0</v>
      </c>
      <c r="T614" s="327">
        <f t="shared" si="147"/>
        <v>0</v>
      </c>
      <c r="U614" s="327">
        <f t="shared" si="147"/>
        <v>0</v>
      </c>
      <c r="V614" s="327">
        <f t="shared" si="147"/>
        <v>0</v>
      </c>
      <c r="W614" s="327">
        <f t="shared" si="147"/>
        <v>0</v>
      </c>
      <c r="X614" s="327">
        <f t="shared" si="147"/>
        <v>0</v>
      </c>
      <c r="Y614" s="327">
        <f t="shared" si="147"/>
        <v>0</v>
      </c>
      <c r="Z614" s="327">
        <f t="shared" si="147"/>
        <v>0</v>
      </c>
      <c r="AA614" s="327">
        <f t="shared" si="147"/>
        <v>0</v>
      </c>
      <c r="AB614" s="327">
        <f t="shared" si="147"/>
        <v>0</v>
      </c>
      <c r="AC614" s="327">
        <f t="shared" si="147"/>
        <v>0</v>
      </c>
      <c r="AD614" s="327">
        <f t="shared" si="147"/>
        <v>0</v>
      </c>
      <c r="AE614" s="327">
        <f t="shared" si="147"/>
        <v>0</v>
      </c>
      <c r="AF614" s="327">
        <f t="shared" si="147"/>
        <v>0</v>
      </c>
      <c r="AG614" s="327">
        <f t="shared" si="144"/>
        <v>0</v>
      </c>
      <c r="AH614" s="327">
        <f t="shared" si="144"/>
        <v>0</v>
      </c>
      <c r="AI614" s="327">
        <f t="shared" si="144"/>
        <v>0</v>
      </c>
      <c r="AJ614" s="327">
        <f t="shared" si="144"/>
        <v>0</v>
      </c>
      <c r="AK614" s="1336" t="s">
        <v>1596</v>
      </c>
      <c r="AL614" s="89" t="s">
        <v>1596</v>
      </c>
      <c r="AM614" s="1336" t="s">
        <v>1596</v>
      </c>
      <c r="AN614" s="327">
        <f t="shared" si="145"/>
        <v>0</v>
      </c>
      <c r="AO614" s="327">
        <f t="shared" si="148"/>
        <v>0</v>
      </c>
      <c r="AP614" s="327">
        <f t="shared" si="148"/>
        <v>0</v>
      </c>
      <c r="AQ614" s="327">
        <f t="shared" si="148"/>
        <v>0</v>
      </c>
      <c r="AR614" s="327">
        <f t="shared" si="148"/>
        <v>0</v>
      </c>
      <c r="AS614" s="327">
        <f t="shared" si="148"/>
        <v>0</v>
      </c>
      <c r="AT614" s="327">
        <f t="shared" si="148"/>
        <v>0</v>
      </c>
      <c r="AU614" s="327">
        <f t="shared" si="148"/>
        <v>0</v>
      </c>
      <c r="AV614" s="327">
        <f t="shared" si="148"/>
        <v>0</v>
      </c>
      <c r="AW614" s="327">
        <f t="shared" si="148"/>
        <v>0</v>
      </c>
      <c r="AX614" s="327">
        <f t="shared" si="148"/>
        <v>0</v>
      </c>
      <c r="AY614" s="327">
        <f t="shared" si="148"/>
        <v>0</v>
      </c>
      <c r="AZ614" s="327">
        <f t="shared" si="148"/>
        <v>0</v>
      </c>
      <c r="BA614" s="327">
        <f t="shared" si="148"/>
        <v>0</v>
      </c>
      <c r="BB614" s="327">
        <f t="shared" si="148"/>
        <v>0</v>
      </c>
      <c r="BC614" s="327">
        <f t="shared" si="146"/>
        <v>0</v>
      </c>
      <c r="BD614" s="327">
        <f t="shared" si="146"/>
        <v>0</v>
      </c>
      <c r="BE614" s="327">
        <f t="shared" si="146"/>
        <v>0</v>
      </c>
      <c r="BF614" s="327">
        <f t="shared" si="146"/>
        <v>0</v>
      </c>
    </row>
    <row r="615" spans="2:58" ht="14.25">
      <c r="B615" s="6" t="s">
        <v>345</v>
      </c>
      <c r="C615" s="1964" t="s">
        <v>353</v>
      </c>
      <c r="D615" s="1864" t="s">
        <v>109</v>
      </c>
      <c r="E615" s="1948" t="s">
        <v>15</v>
      </c>
      <c r="F615" s="1573" t="s">
        <v>16</v>
      </c>
      <c r="G615" s="1873">
        <v>17.39</v>
      </c>
      <c r="H615" s="1848">
        <v>8018.4209771503192</v>
      </c>
      <c r="I615" s="1966">
        <v>8018.4209771503192</v>
      </c>
      <c r="J615" s="1904">
        <v>8018.4209771503192</v>
      </c>
      <c r="K615" s="1894">
        <v>12.2</v>
      </c>
      <c r="Q615" s="329"/>
      <c r="R615" s="327">
        <f t="shared" si="143"/>
        <v>97824.735921233892</v>
      </c>
      <c r="S615" s="327">
        <f t="shared" si="147"/>
        <v>38728.973319636068</v>
      </c>
      <c r="T615" s="327">
        <f t="shared" si="147"/>
        <v>1603.6841954300642</v>
      </c>
      <c r="U615" s="327">
        <f t="shared" si="147"/>
        <v>16117.026164072142</v>
      </c>
      <c r="V615" s="327">
        <f t="shared" si="147"/>
        <v>0</v>
      </c>
      <c r="W615" s="327">
        <f t="shared" si="147"/>
        <v>36644.183865576961</v>
      </c>
      <c r="X615" s="327">
        <f t="shared" si="147"/>
        <v>160.36841954300641</v>
      </c>
      <c r="Y615" s="327">
        <f t="shared" si="147"/>
        <v>240.5526293145096</v>
      </c>
      <c r="Z615" s="327">
        <f t="shared" si="147"/>
        <v>160.36841954300641</v>
      </c>
      <c r="AA615" s="327">
        <f t="shared" si="147"/>
        <v>320.73683908601282</v>
      </c>
      <c r="AB615" s="327">
        <f t="shared" si="147"/>
        <v>962.21051725803841</v>
      </c>
      <c r="AC615" s="327">
        <f t="shared" si="147"/>
        <v>240.5526293145096</v>
      </c>
      <c r="AD615" s="327">
        <f t="shared" si="147"/>
        <v>240.5526293145096</v>
      </c>
      <c r="AE615" s="327">
        <f t="shared" si="147"/>
        <v>160.36841954300641</v>
      </c>
      <c r="AF615" s="327">
        <f t="shared" si="147"/>
        <v>80.184209771503205</v>
      </c>
      <c r="AG615" s="327">
        <f t="shared" si="144"/>
        <v>1122.5789368010448</v>
      </c>
      <c r="AH615" s="327">
        <f t="shared" si="144"/>
        <v>400.92104885751604</v>
      </c>
      <c r="AI615" s="327">
        <f t="shared" si="144"/>
        <v>400.92104885751604</v>
      </c>
      <c r="AJ615" s="327">
        <f t="shared" si="144"/>
        <v>240.5526293145096</v>
      </c>
      <c r="AK615" s="1336" t="s">
        <v>1596</v>
      </c>
      <c r="AL615" s="89" t="s">
        <v>1596</v>
      </c>
      <c r="AM615" s="1336" t="s">
        <v>1596</v>
      </c>
      <c r="AN615" s="327">
        <f t="shared" si="145"/>
        <v>97824.735921233892</v>
      </c>
      <c r="AO615" s="327">
        <f t="shared" si="148"/>
        <v>38728.973319636068</v>
      </c>
      <c r="AP615" s="327">
        <f t="shared" si="148"/>
        <v>1603.6841954300642</v>
      </c>
      <c r="AQ615" s="327">
        <f t="shared" si="148"/>
        <v>16117.026164072142</v>
      </c>
      <c r="AR615" s="327">
        <f t="shared" si="148"/>
        <v>0</v>
      </c>
      <c r="AS615" s="327">
        <f t="shared" si="148"/>
        <v>36644.183865576961</v>
      </c>
      <c r="AT615" s="327">
        <f t="shared" si="148"/>
        <v>160.36841954300641</v>
      </c>
      <c r="AU615" s="327">
        <f t="shared" si="148"/>
        <v>240.5526293145096</v>
      </c>
      <c r="AV615" s="327">
        <f t="shared" si="148"/>
        <v>160.36841954300641</v>
      </c>
      <c r="AW615" s="327">
        <f t="shared" si="148"/>
        <v>320.73683908601282</v>
      </c>
      <c r="AX615" s="327">
        <f t="shared" si="148"/>
        <v>962.21051725803841</v>
      </c>
      <c r="AY615" s="327">
        <f t="shared" si="148"/>
        <v>240.5526293145096</v>
      </c>
      <c r="AZ615" s="327">
        <f t="shared" si="148"/>
        <v>240.5526293145096</v>
      </c>
      <c r="BA615" s="327">
        <f t="shared" si="148"/>
        <v>160.36841954300641</v>
      </c>
      <c r="BB615" s="327">
        <f t="shared" si="148"/>
        <v>80.184209771503205</v>
      </c>
      <c r="BC615" s="327">
        <f t="shared" si="146"/>
        <v>1122.5789368010448</v>
      </c>
      <c r="BD615" s="327">
        <f t="shared" si="146"/>
        <v>400.92104885751604</v>
      </c>
      <c r="BE615" s="327">
        <f t="shared" si="146"/>
        <v>400.92104885751604</v>
      </c>
      <c r="BF615" s="327">
        <f t="shared" si="146"/>
        <v>240.5526293145096</v>
      </c>
    </row>
    <row r="616" spans="2:58" ht="14.25">
      <c r="B616" s="6" t="s">
        <v>345</v>
      </c>
      <c r="C616" s="1964" t="s">
        <v>1617</v>
      </c>
      <c r="D616" s="1864" t="s">
        <v>229</v>
      </c>
      <c r="E616" s="1948" t="s">
        <v>15</v>
      </c>
      <c r="F616" s="1573" t="s">
        <v>16</v>
      </c>
      <c r="G616" s="1873">
        <v>17.711715000000002</v>
      </c>
      <c r="H616" s="1848">
        <v>4329.8847828571425</v>
      </c>
      <c r="I616" s="1966">
        <v>4329.8847828571425</v>
      </c>
      <c r="J616" s="1904">
        <v>4329.8847828571425</v>
      </c>
      <c r="K616" s="1894">
        <v>12.425699999999999</v>
      </c>
      <c r="Q616" s="329"/>
      <c r="R616" s="327">
        <f t="shared" si="143"/>
        <v>52824.594350857136</v>
      </c>
      <c r="S616" s="327">
        <f t="shared" si="147"/>
        <v>20913.343501200012</v>
      </c>
      <c r="T616" s="327">
        <f t="shared" si="147"/>
        <v>865.97695657142867</v>
      </c>
      <c r="U616" s="327">
        <f t="shared" si="147"/>
        <v>8703.0684135428564</v>
      </c>
      <c r="V616" s="327">
        <f t="shared" si="147"/>
        <v>0</v>
      </c>
      <c r="W616" s="327">
        <f t="shared" si="147"/>
        <v>19787.573457657145</v>
      </c>
      <c r="X616" s="327">
        <f t="shared" si="147"/>
        <v>86.597695657142864</v>
      </c>
      <c r="Y616" s="327">
        <f t="shared" si="147"/>
        <v>129.89654348571429</v>
      </c>
      <c r="Z616" s="327">
        <f t="shared" si="147"/>
        <v>86.597695657142864</v>
      </c>
      <c r="AA616" s="327">
        <f t="shared" si="147"/>
        <v>173.19539131428573</v>
      </c>
      <c r="AB616" s="327">
        <f t="shared" si="147"/>
        <v>519.58617394285716</v>
      </c>
      <c r="AC616" s="327">
        <f t="shared" si="147"/>
        <v>129.89654348571429</v>
      </c>
      <c r="AD616" s="327">
        <f t="shared" si="147"/>
        <v>129.89654348571429</v>
      </c>
      <c r="AE616" s="327">
        <f t="shared" si="147"/>
        <v>86.597695657142864</v>
      </c>
      <c r="AF616" s="327">
        <f t="shared" si="147"/>
        <v>43.298847828571432</v>
      </c>
      <c r="AG616" s="327">
        <f t="shared" si="144"/>
        <v>606.18386959999998</v>
      </c>
      <c r="AH616" s="327">
        <f t="shared" si="144"/>
        <v>216.49423914285717</v>
      </c>
      <c r="AI616" s="327">
        <f t="shared" si="144"/>
        <v>216.49423914285717</v>
      </c>
      <c r="AJ616" s="327">
        <f t="shared" si="144"/>
        <v>129.89654348571429</v>
      </c>
      <c r="AK616" s="1336" t="s">
        <v>1596</v>
      </c>
      <c r="AL616" s="89" t="s">
        <v>1596</v>
      </c>
      <c r="AM616" s="1336" t="s">
        <v>1596</v>
      </c>
      <c r="AN616" s="327">
        <f t="shared" si="145"/>
        <v>53801.84934634799</v>
      </c>
      <c r="AO616" s="327">
        <f t="shared" si="148"/>
        <v>21300.240355972212</v>
      </c>
      <c r="AP616" s="327">
        <f t="shared" si="148"/>
        <v>881.99753026800011</v>
      </c>
      <c r="AQ616" s="327">
        <f t="shared" si="148"/>
        <v>8864.0751791933981</v>
      </c>
      <c r="AR616" s="327">
        <f t="shared" si="148"/>
        <v>0</v>
      </c>
      <c r="AS616" s="327">
        <f t="shared" si="148"/>
        <v>20153.643566623799</v>
      </c>
      <c r="AT616" s="327">
        <f t="shared" si="148"/>
        <v>88.199753026800011</v>
      </c>
      <c r="AU616" s="327">
        <f t="shared" si="148"/>
        <v>132.29962954019999</v>
      </c>
      <c r="AV616" s="327">
        <f t="shared" si="148"/>
        <v>88.199753026800011</v>
      </c>
      <c r="AW616" s="327">
        <f t="shared" si="148"/>
        <v>176.39950605360002</v>
      </c>
      <c r="AX616" s="327">
        <f t="shared" si="148"/>
        <v>529.19851816079995</v>
      </c>
      <c r="AY616" s="327">
        <f t="shared" si="148"/>
        <v>132.29962954019999</v>
      </c>
      <c r="AZ616" s="327">
        <f t="shared" si="148"/>
        <v>132.29962954019999</v>
      </c>
      <c r="BA616" s="327">
        <f t="shared" si="148"/>
        <v>88.199753026800011</v>
      </c>
      <c r="BB616" s="327">
        <f t="shared" si="148"/>
        <v>44.099876513400005</v>
      </c>
      <c r="BC616" s="327">
        <f t="shared" si="146"/>
        <v>617.3982711875999</v>
      </c>
      <c r="BD616" s="327">
        <f t="shared" si="146"/>
        <v>220.49938256700003</v>
      </c>
      <c r="BE616" s="327">
        <f t="shared" si="146"/>
        <v>220.49938256700003</v>
      </c>
      <c r="BF616" s="327">
        <f t="shared" si="146"/>
        <v>132.29962954019999</v>
      </c>
    </row>
    <row r="617" spans="2:58" ht="14.25">
      <c r="B617" s="6" t="s">
        <v>345</v>
      </c>
      <c r="C617" s="1964" t="s">
        <v>1647</v>
      </c>
      <c r="D617" s="1864" t="s">
        <v>1648</v>
      </c>
      <c r="E617" s="1948" t="s">
        <v>15</v>
      </c>
      <c r="F617" s="1573" t="s">
        <v>16</v>
      </c>
      <c r="G617" s="1873">
        <v>17.39</v>
      </c>
      <c r="H617" s="1848">
        <v>221</v>
      </c>
      <c r="I617" s="1966">
        <v>221</v>
      </c>
      <c r="J617" s="1904">
        <v>221</v>
      </c>
      <c r="K617" s="1894">
        <v>12.2</v>
      </c>
      <c r="Q617" s="329"/>
      <c r="R617" s="327">
        <f t="shared" si="143"/>
        <v>2696.2</v>
      </c>
      <c r="S617" s="327">
        <f t="shared" si="147"/>
        <v>1067.4300000000007</v>
      </c>
      <c r="T617" s="327">
        <f t="shared" si="147"/>
        <v>44.20000000000001</v>
      </c>
      <c r="U617" s="327">
        <f t="shared" si="147"/>
        <v>444.21</v>
      </c>
      <c r="V617" s="327">
        <f t="shared" si="147"/>
        <v>0</v>
      </c>
      <c r="W617" s="327">
        <f t="shared" si="147"/>
        <v>1009.9700000000001</v>
      </c>
      <c r="X617" s="327">
        <f t="shared" si="147"/>
        <v>4.4200000000000008</v>
      </c>
      <c r="Y617" s="327">
        <f t="shared" si="147"/>
        <v>6.63</v>
      </c>
      <c r="Z617" s="327">
        <f t="shared" si="147"/>
        <v>4.4200000000000008</v>
      </c>
      <c r="AA617" s="327">
        <f t="shared" si="147"/>
        <v>8.8400000000000016</v>
      </c>
      <c r="AB617" s="327">
        <f t="shared" si="147"/>
        <v>26.52</v>
      </c>
      <c r="AC617" s="327">
        <f t="shared" si="147"/>
        <v>6.63</v>
      </c>
      <c r="AD617" s="327">
        <f t="shared" si="147"/>
        <v>6.63</v>
      </c>
      <c r="AE617" s="327">
        <f t="shared" si="147"/>
        <v>4.4200000000000008</v>
      </c>
      <c r="AF617" s="327">
        <f t="shared" si="147"/>
        <v>2.2100000000000004</v>
      </c>
      <c r="AG617" s="327">
        <f t="shared" si="144"/>
        <v>30.94</v>
      </c>
      <c r="AH617" s="327">
        <f t="shared" si="144"/>
        <v>11.050000000000002</v>
      </c>
      <c r="AI617" s="327">
        <f t="shared" si="144"/>
        <v>11.050000000000002</v>
      </c>
      <c r="AJ617" s="327">
        <f t="shared" si="144"/>
        <v>6.63</v>
      </c>
      <c r="AK617" s="1336" t="s">
        <v>1596</v>
      </c>
      <c r="AL617" s="89" t="s">
        <v>1596</v>
      </c>
      <c r="AM617" s="1336" t="s">
        <v>1596</v>
      </c>
      <c r="AN617" s="327">
        <f t="shared" si="145"/>
        <v>2696.2</v>
      </c>
      <c r="AO617" s="327">
        <f t="shared" si="148"/>
        <v>1067.4300000000007</v>
      </c>
      <c r="AP617" s="327">
        <f t="shared" si="148"/>
        <v>44.20000000000001</v>
      </c>
      <c r="AQ617" s="327">
        <f t="shared" si="148"/>
        <v>444.21</v>
      </c>
      <c r="AR617" s="327">
        <f t="shared" si="148"/>
        <v>0</v>
      </c>
      <c r="AS617" s="327">
        <f t="shared" si="148"/>
        <v>1009.9700000000001</v>
      </c>
      <c r="AT617" s="327">
        <f t="shared" si="148"/>
        <v>4.4200000000000008</v>
      </c>
      <c r="AU617" s="327">
        <f t="shared" si="148"/>
        <v>6.63</v>
      </c>
      <c r="AV617" s="327">
        <f t="shared" si="148"/>
        <v>4.4200000000000008</v>
      </c>
      <c r="AW617" s="327">
        <f t="shared" si="148"/>
        <v>8.8400000000000016</v>
      </c>
      <c r="AX617" s="327">
        <f t="shared" si="148"/>
        <v>26.52</v>
      </c>
      <c r="AY617" s="327">
        <f t="shared" si="148"/>
        <v>6.63</v>
      </c>
      <c r="AZ617" s="327">
        <f t="shared" si="148"/>
        <v>6.63</v>
      </c>
      <c r="BA617" s="327">
        <f t="shared" si="148"/>
        <v>4.4200000000000008</v>
      </c>
      <c r="BB617" s="327">
        <f t="shared" si="148"/>
        <v>2.2100000000000004</v>
      </c>
      <c r="BC617" s="327">
        <f t="shared" si="146"/>
        <v>30.94</v>
      </c>
      <c r="BD617" s="327">
        <f t="shared" si="146"/>
        <v>11.050000000000002</v>
      </c>
      <c r="BE617" s="327">
        <f t="shared" si="146"/>
        <v>11.050000000000002</v>
      </c>
      <c r="BF617" s="327">
        <f t="shared" si="146"/>
        <v>6.63</v>
      </c>
    </row>
    <row r="618" spans="2:58" ht="14.25">
      <c r="B618" s="9" t="s">
        <v>345</v>
      </c>
      <c r="C618" s="1868" t="s">
        <v>1701</v>
      </c>
      <c r="D618" s="1868" t="s">
        <v>265</v>
      </c>
      <c r="E618" s="1949" t="s">
        <v>15</v>
      </c>
      <c r="F618" s="1876" t="s">
        <v>16</v>
      </c>
      <c r="G618" s="1870">
        <v>17.39</v>
      </c>
      <c r="H618" s="1879">
        <v>0</v>
      </c>
      <c r="I618" s="1967">
        <v>0</v>
      </c>
      <c r="J618" s="1909">
        <v>0</v>
      </c>
      <c r="K618" s="1947">
        <v>12.2</v>
      </c>
      <c r="Q618" s="329"/>
      <c r="R618" s="327">
        <f t="shared" si="143"/>
        <v>0</v>
      </c>
      <c r="S618" s="327">
        <f t="shared" si="147"/>
        <v>0</v>
      </c>
      <c r="T618" s="327">
        <f t="shared" si="147"/>
        <v>0</v>
      </c>
      <c r="U618" s="327">
        <f t="shared" si="147"/>
        <v>0</v>
      </c>
      <c r="V618" s="327">
        <f t="shared" si="147"/>
        <v>0</v>
      </c>
      <c r="W618" s="327">
        <f t="shared" si="147"/>
        <v>0</v>
      </c>
      <c r="X618" s="327">
        <f t="shared" si="147"/>
        <v>0</v>
      </c>
      <c r="Y618" s="327">
        <f t="shared" si="147"/>
        <v>0</v>
      </c>
      <c r="Z618" s="327">
        <f t="shared" si="147"/>
        <v>0</v>
      </c>
      <c r="AA618" s="327">
        <f t="shared" si="147"/>
        <v>0</v>
      </c>
      <c r="AB618" s="327">
        <f t="shared" si="147"/>
        <v>0</v>
      </c>
      <c r="AC618" s="327">
        <f t="shared" si="147"/>
        <v>0</v>
      </c>
      <c r="AD618" s="327">
        <f t="shared" si="147"/>
        <v>0</v>
      </c>
      <c r="AE618" s="327">
        <f t="shared" si="147"/>
        <v>0</v>
      </c>
      <c r="AF618" s="327">
        <f t="shared" si="147"/>
        <v>0</v>
      </c>
      <c r="AG618" s="327">
        <f t="shared" si="144"/>
        <v>0</v>
      </c>
      <c r="AH618" s="327">
        <f t="shared" si="144"/>
        <v>0</v>
      </c>
      <c r="AI618" s="327">
        <f t="shared" si="144"/>
        <v>0</v>
      </c>
      <c r="AJ618" s="327">
        <f t="shared" si="144"/>
        <v>0</v>
      </c>
      <c r="AK618" s="1336" t="s">
        <v>1596</v>
      </c>
      <c r="AL618" s="89" t="s">
        <v>1596</v>
      </c>
      <c r="AM618" s="1336" t="s">
        <v>1596</v>
      </c>
      <c r="AN618" s="327">
        <f t="shared" si="145"/>
        <v>0</v>
      </c>
      <c r="AO618" s="327">
        <f t="shared" si="148"/>
        <v>0</v>
      </c>
      <c r="AP618" s="327">
        <f t="shared" si="148"/>
        <v>0</v>
      </c>
      <c r="AQ618" s="327">
        <f t="shared" si="148"/>
        <v>0</v>
      </c>
      <c r="AR618" s="327">
        <f t="shared" si="148"/>
        <v>0</v>
      </c>
      <c r="AS618" s="327">
        <f t="shared" si="148"/>
        <v>0</v>
      </c>
      <c r="AT618" s="327">
        <f t="shared" si="148"/>
        <v>0</v>
      </c>
      <c r="AU618" s="327">
        <f t="shared" si="148"/>
        <v>0</v>
      </c>
      <c r="AV618" s="327">
        <f t="shared" si="148"/>
        <v>0</v>
      </c>
      <c r="AW618" s="327">
        <f t="shared" si="148"/>
        <v>0</v>
      </c>
      <c r="AX618" s="327">
        <f t="shared" si="148"/>
        <v>0</v>
      </c>
      <c r="AY618" s="327">
        <f t="shared" si="148"/>
        <v>0</v>
      </c>
      <c r="AZ618" s="327">
        <f t="shared" si="148"/>
        <v>0</v>
      </c>
      <c r="BA618" s="327">
        <f t="shared" si="148"/>
        <v>0</v>
      </c>
      <c r="BB618" s="327">
        <f t="shared" si="148"/>
        <v>0</v>
      </c>
      <c r="BC618" s="327">
        <f t="shared" si="146"/>
        <v>0</v>
      </c>
      <c r="BD618" s="327">
        <f t="shared" si="146"/>
        <v>0</v>
      </c>
      <c r="BE618" s="327">
        <f t="shared" si="146"/>
        <v>0</v>
      </c>
      <c r="BF618" s="327">
        <f t="shared" si="146"/>
        <v>0</v>
      </c>
    </row>
    <row r="619" spans="2:58" ht="14.25">
      <c r="B619" s="1547" t="s">
        <v>354</v>
      </c>
      <c r="C619" s="1855" t="s">
        <v>355</v>
      </c>
      <c r="D619" s="1949" t="s">
        <v>109</v>
      </c>
      <c r="E619" s="1855" t="s">
        <v>15</v>
      </c>
      <c r="F619" s="1876" t="s">
        <v>16</v>
      </c>
      <c r="G619" s="1870">
        <v>17.39</v>
      </c>
      <c r="H619" s="1878">
        <v>6671.1448588967241</v>
      </c>
      <c r="I619" s="1884">
        <v>6671.1448588967241</v>
      </c>
      <c r="J619" s="1884">
        <v>6671.1448588967241</v>
      </c>
      <c r="K619" s="1891">
        <v>12.2</v>
      </c>
      <c r="R619" s="327">
        <f t="shared" si="143"/>
        <v>81387.967278540033</v>
      </c>
      <c r="S619" s="327">
        <f t="shared" si="147"/>
        <v>32221.6296684712</v>
      </c>
      <c r="T619" s="327">
        <f t="shared" si="147"/>
        <v>1334.2289717793451</v>
      </c>
      <c r="U619" s="327">
        <f t="shared" si="147"/>
        <v>13409.001166382415</v>
      </c>
      <c r="V619" s="327">
        <f t="shared" si="147"/>
        <v>0</v>
      </c>
      <c r="W619" s="327">
        <f t="shared" si="147"/>
        <v>30487.132005158033</v>
      </c>
      <c r="X619" s="327">
        <f t="shared" si="147"/>
        <v>133.42289717793452</v>
      </c>
      <c r="Y619" s="327">
        <f t="shared" si="147"/>
        <v>200.13434576690173</v>
      </c>
      <c r="Z619" s="327">
        <f t="shared" si="147"/>
        <v>133.42289717793452</v>
      </c>
      <c r="AA619" s="327">
        <f t="shared" si="147"/>
        <v>266.84579435586903</v>
      </c>
      <c r="AB619" s="327">
        <f t="shared" si="147"/>
        <v>800.53738306760692</v>
      </c>
      <c r="AC619" s="327">
        <f t="shared" si="147"/>
        <v>200.13434576690173</v>
      </c>
      <c r="AD619" s="327">
        <f t="shared" si="147"/>
        <v>200.13434576690173</v>
      </c>
      <c r="AE619" s="327">
        <f t="shared" si="147"/>
        <v>133.42289717793452</v>
      </c>
      <c r="AF619" s="327">
        <f t="shared" si="147"/>
        <v>66.711448588967258</v>
      </c>
      <c r="AG619" s="327">
        <f t="shared" si="144"/>
        <v>933.96028024554141</v>
      </c>
      <c r="AH619" s="327">
        <f t="shared" si="144"/>
        <v>333.55724294483628</v>
      </c>
      <c r="AI619" s="327">
        <f t="shared" si="144"/>
        <v>333.55724294483628</v>
      </c>
      <c r="AJ619" s="327">
        <f t="shared" si="144"/>
        <v>200.13434576690173</v>
      </c>
      <c r="AK619" s="1336" t="s">
        <v>1596</v>
      </c>
      <c r="AL619" s="89" t="s">
        <v>1596</v>
      </c>
      <c r="AM619" s="1336" t="s">
        <v>1596</v>
      </c>
      <c r="AN619" s="327">
        <f t="shared" si="145"/>
        <v>81387.967278540033</v>
      </c>
      <c r="AO619" s="327">
        <f t="shared" si="148"/>
        <v>32221.6296684712</v>
      </c>
      <c r="AP619" s="327">
        <f t="shared" si="148"/>
        <v>1334.2289717793451</v>
      </c>
      <c r="AQ619" s="327">
        <f t="shared" si="148"/>
        <v>13409.001166382415</v>
      </c>
      <c r="AR619" s="327">
        <f t="shared" si="148"/>
        <v>0</v>
      </c>
      <c r="AS619" s="327">
        <f t="shared" si="148"/>
        <v>30487.132005158033</v>
      </c>
      <c r="AT619" s="327">
        <f t="shared" si="148"/>
        <v>133.42289717793452</v>
      </c>
      <c r="AU619" s="327">
        <f t="shared" si="148"/>
        <v>200.13434576690173</v>
      </c>
      <c r="AV619" s="327">
        <f t="shared" si="148"/>
        <v>133.42289717793452</v>
      </c>
      <c r="AW619" s="327">
        <f t="shared" si="148"/>
        <v>266.84579435586903</v>
      </c>
      <c r="AX619" s="327">
        <f t="shared" si="148"/>
        <v>800.53738306760692</v>
      </c>
      <c r="AY619" s="327">
        <f t="shared" si="148"/>
        <v>200.13434576690173</v>
      </c>
      <c r="AZ619" s="327">
        <f t="shared" si="148"/>
        <v>200.13434576690173</v>
      </c>
      <c r="BA619" s="327">
        <f t="shared" si="148"/>
        <v>133.42289717793452</v>
      </c>
      <c r="BB619" s="327">
        <f t="shared" si="148"/>
        <v>66.711448588967258</v>
      </c>
      <c r="BC619" s="327">
        <f t="shared" si="146"/>
        <v>933.96028024554141</v>
      </c>
      <c r="BD619" s="327">
        <f t="shared" si="146"/>
        <v>333.55724294483628</v>
      </c>
      <c r="BE619" s="327">
        <f t="shared" si="146"/>
        <v>333.55724294483628</v>
      </c>
      <c r="BF619" s="327">
        <f t="shared" si="146"/>
        <v>200.13434576690173</v>
      </c>
    </row>
    <row r="623" spans="2:58">
      <c r="H623" s="1581"/>
      <c r="I623" s="1581"/>
    </row>
    <row r="624" spans="2:58">
      <c r="B624" s="1336"/>
      <c r="H624" s="1582"/>
      <c r="I624" s="1582"/>
      <c r="J624" s="1582"/>
    </row>
    <row r="625" spans="2:12">
      <c r="B625" s="1336"/>
      <c r="H625" s="1582"/>
      <c r="I625" s="1582"/>
      <c r="J625" s="1582"/>
      <c r="L625" s="1336"/>
    </row>
    <row r="626" spans="2:12">
      <c r="B626" s="1336"/>
      <c r="H626" s="1582"/>
      <c r="I626" s="1582"/>
      <c r="J626" s="1582"/>
    </row>
    <row r="627" spans="2:12">
      <c r="B627" s="1336"/>
      <c r="H627" s="1582"/>
      <c r="I627" s="1582"/>
      <c r="J627" s="1582"/>
    </row>
    <row r="628" spans="2:12">
      <c r="B628" s="1336"/>
      <c r="H628" s="1582"/>
      <c r="I628" s="1582"/>
      <c r="J628" s="1582"/>
    </row>
    <row r="629" spans="2:12">
      <c r="H629" s="1582"/>
      <c r="I629" s="1582"/>
      <c r="J629" s="1582"/>
    </row>
    <row r="630" spans="2:12">
      <c r="H630" s="1582"/>
      <c r="I630" s="1582"/>
      <c r="J630" s="1582"/>
    </row>
    <row r="631" spans="2:12">
      <c r="H631" s="1582"/>
      <c r="I631" s="1582"/>
      <c r="J631" s="1582"/>
    </row>
    <row r="632" spans="2:12">
      <c r="H632" s="1582"/>
      <c r="I632" s="1582"/>
      <c r="J632" s="1582"/>
    </row>
    <row r="633" spans="2:12">
      <c r="H633" s="1582"/>
      <c r="I633" s="1582"/>
      <c r="J633" s="1582"/>
    </row>
    <row r="634" spans="2:12">
      <c r="H634" s="1582"/>
      <c r="I634" s="1582"/>
      <c r="J634" s="1582"/>
    </row>
    <row r="635" spans="2:12">
      <c r="H635" s="1582"/>
      <c r="I635" s="1582"/>
      <c r="J635" s="1582"/>
    </row>
    <row r="636" spans="2:12">
      <c r="H636" s="1582"/>
      <c r="I636" s="1582"/>
      <c r="J636" s="1582"/>
    </row>
    <row r="637" spans="2:12">
      <c r="H637" s="1582"/>
      <c r="I637" s="1582"/>
      <c r="J637" s="1582"/>
    </row>
    <row r="638" spans="2:12">
      <c r="H638" s="1582"/>
      <c r="I638" s="1582"/>
      <c r="J638" s="1582"/>
    </row>
    <row r="639" spans="2:12">
      <c r="H639" s="1582"/>
      <c r="I639" s="1582"/>
      <c r="J639" s="1582"/>
    </row>
    <row r="640" spans="2:12">
      <c r="H640" s="1582"/>
      <c r="I640" s="1582"/>
      <c r="J640" s="1582"/>
    </row>
    <row r="641" spans="8:10">
      <c r="H641" s="1582"/>
      <c r="I641" s="1582"/>
      <c r="J641" s="1582"/>
    </row>
    <row r="642" spans="8:10">
      <c r="H642" s="1582"/>
      <c r="I642" s="1582"/>
      <c r="J642" s="1582"/>
    </row>
    <row r="643" spans="8:10">
      <c r="H643" s="1582"/>
      <c r="I643" s="1582"/>
      <c r="J643" s="1582"/>
    </row>
    <row r="644" spans="8:10">
      <c r="I644" s="1582"/>
      <c r="J644" s="1582"/>
    </row>
    <row r="645" spans="8:10">
      <c r="I645" s="1582"/>
      <c r="J645" s="1582"/>
    </row>
    <row r="646" spans="8:10">
      <c r="I646" s="1582"/>
      <c r="J646" s="1582"/>
    </row>
    <row r="647" spans="8:10">
      <c r="I647" s="1582"/>
      <c r="J647" s="1582"/>
    </row>
    <row r="648" spans="8:10">
      <c r="I648" s="1582"/>
      <c r="J648" s="1582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55118110236220474" bottom="0.27559055118110237" header="0" footer="0"/>
  <pageSetup paperSize="9" scale="65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COES/D/DO/STR-INF-087-2012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88" min="1" max="10" man="1"/>
    <brk id="169" min="1" max="10" man="1"/>
    <brk id="250" min="1" max="10" man="1"/>
    <brk id="331" min="1" max="10" man="1"/>
    <brk id="412" min="1" max="10" man="1"/>
    <brk id="493" min="1" max="10" man="1"/>
    <brk id="574" min="1" max="10" man="1"/>
  </rowBreaks>
  <colBreaks count="2" manualBreakCount="2">
    <brk id="3" min="8" max="598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42"/>
  <sheetViews>
    <sheetView showGridLines="0" view="pageBreakPreview" zoomScale="71" zoomScaleNormal="73" zoomScaleSheetLayoutView="71" workbookViewId="0">
      <selection activeCell="G35" sqref="G35"/>
    </sheetView>
  </sheetViews>
  <sheetFormatPr defaultColWidth="9.140625" defaultRowHeight="12.75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3" width="13.42578125" customWidth="1"/>
    <col min="14" max="14" width="11.42578125" customWidth="1"/>
    <col min="15" max="15" width="11.140625" customWidth="1"/>
    <col min="16" max="16" width="10.42578125" style="18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>
      <c r="B1" s="2235"/>
      <c r="C1" s="2235"/>
      <c r="D1" s="2235"/>
      <c r="E1" s="2235"/>
      <c r="F1" s="2235"/>
      <c r="G1" s="2235"/>
      <c r="H1" s="2235"/>
      <c r="I1" s="2235"/>
      <c r="J1" s="2235"/>
      <c r="K1" s="2235"/>
      <c r="L1" s="2235"/>
      <c r="M1" s="2235"/>
      <c r="N1" s="2235"/>
      <c r="O1" s="2235"/>
      <c r="P1" s="2235"/>
      <c r="Q1" s="2235"/>
    </row>
    <row r="2" spans="1:36" ht="15.75">
      <c r="B2" s="2241"/>
      <c r="C2" s="2241"/>
      <c r="D2" s="2241"/>
      <c r="E2" s="2241"/>
      <c r="F2" s="2241"/>
      <c r="G2" s="2241"/>
      <c r="H2" s="2241"/>
      <c r="I2" s="2241"/>
      <c r="J2" s="2241"/>
      <c r="K2" s="2241"/>
      <c r="L2" s="2241"/>
      <c r="M2" s="2241"/>
      <c r="N2" s="2241"/>
      <c r="O2" s="2241"/>
      <c r="P2" s="2241"/>
      <c r="Q2" s="1260"/>
    </row>
    <row r="3" spans="1:36">
      <c r="P3" s="19" t="str">
        <f>+RELACION!C65</f>
        <v>COES/D/DO/STR-INF-087-2012 Revision 2</v>
      </c>
    </row>
    <row r="4" spans="1:36" ht="15.75">
      <c r="B4" s="163" t="s">
        <v>441</v>
      </c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</row>
    <row r="5" spans="1:36" ht="13.5" thickBot="1">
      <c r="B5" s="34"/>
      <c r="C5" s="23"/>
      <c r="D5" s="81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34"/>
    </row>
    <row r="6" spans="1:36">
      <c r="A6">
        <v>1</v>
      </c>
      <c r="B6" s="166"/>
      <c r="C6" s="167"/>
      <c r="D6" s="190" t="s">
        <v>4</v>
      </c>
      <c r="E6" s="2239" t="s">
        <v>442</v>
      </c>
      <c r="F6" s="2240"/>
      <c r="G6" s="2240"/>
      <c r="H6" s="2240"/>
      <c r="I6" s="2240"/>
      <c r="J6" s="2240"/>
      <c r="K6" s="2240"/>
      <c r="L6" s="2240"/>
      <c r="M6" s="2240"/>
      <c r="N6" s="2240"/>
      <c r="O6" s="2240"/>
      <c r="P6" s="1270"/>
    </row>
    <row r="7" spans="1:36">
      <c r="A7" s="1267">
        <v>1</v>
      </c>
      <c r="B7" s="168" t="s">
        <v>443</v>
      </c>
      <c r="C7" s="169" t="s">
        <v>1</v>
      </c>
      <c r="D7" s="191" t="s">
        <v>5</v>
      </c>
      <c r="E7" s="170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271"/>
    </row>
    <row r="8" spans="1:36" ht="22.5">
      <c r="A8" s="1267">
        <v>1</v>
      </c>
      <c r="B8" s="172"/>
      <c r="C8" s="169" t="s">
        <v>6</v>
      </c>
      <c r="D8" s="191" t="s">
        <v>402</v>
      </c>
      <c r="E8" s="1269" t="str">
        <f>+SC!B100</f>
        <v>TERMOSELVA</v>
      </c>
      <c r="F8" s="1269" t="str">
        <f>+SC!C100</f>
        <v>EDEGEL</v>
      </c>
      <c r="G8" s="1269" t="str">
        <f>+SC!D100</f>
        <v>EEPSA</v>
      </c>
      <c r="H8" s="1269" t="str">
        <f>+SC!E100</f>
        <v>EGENOR</v>
      </c>
      <c r="I8" s="1269" t="str">
        <f>+SC!F100</f>
        <v>EGESUR</v>
      </c>
      <c r="J8" s="1269" t="str">
        <f>+SC!G100</f>
        <v>CHINANGO</v>
      </c>
      <c r="K8" s="1269" t="str">
        <f>+SC!H100</f>
        <v>AGUAS Y ENERGIA PERU</v>
      </c>
      <c r="L8" s="1269" t="str">
        <f>+SC!I100</f>
        <v xml:space="preserve"> </v>
      </c>
      <c r="M8" s="1269">
        <f>+SC!J100</f>
        <v>0</v>
      </c>
      <c r="N8" s="1269">
        <f>+SC!K100</f>
        <v>0</v>
      </c>
      <c r="O8" s="1269">
        <f>+SC!L100</f>
        <v>0</v>
      </c>
      <c r="P8" s="1272" t="s">
        <v>373</v>
      </c>
    </row>
    <row r="9" spans="1:36">
      <c r="A9" s="1267">
        <v>1</v>
      </c>
      <c r="B9" s="172"/>
      <c r="C9" s="103"/>
      <c r="D9" s="191" t="s">
        <v>10</v>
      </c>
      <c r="E9" s="23"/>
      <c r="F9" s="34"/>
      <c r="G9" s="34"/>
      <c r="H9" s="34"/>
      <c r="I9" s="173"/>
      <c r="J9" s="34"/>
      <c r="K9" s="34"/>
      <c r="L9" s="34"/>
      <c r="M9" s="34"/>
      <c r="N9" s="34"/>
      <c r="O9" s="34"/>
      <c r="P9" s="1272"/>
    </row>
    <row r="10" spans="1:36" ht="13.5" thickBot="1">
      <c r="A10" s="1267">
        <v>1</v>
      </c>
      <c r="B10" s="174"/>
      <c r="C10" s="175"/>
      <c r="D10" s="176"/>
      <c r="E10" s="1278">
        <f>+SC!B101</f>
        <v>0.18613264963486814</v>
      </c>
      <c r="F10" s="1278">
        <f>+SC!C101</f>
        <v>9.8984192073606536E-2</v>
      </c>
      <c r="G10" s="1278">
        <f>+SC!D101</f>
        <v>4.0986956433415066E-2</v>
      </c>
      <c r="H10" s="1278">
        <f>+SC!E101</f>
        <v>0.50793004979858569</v>
      </c>
      <c r="I10" s="1278">
        <f>+SC!F101</f>
        <v>1.1082990281166804E-2</v>
      </c>
      <c r="J10" s="1278">
        <f>+SC!G101</f>
        <v>0.153651888488545</v>
      </c>
      <c r="K10" s="1278">
        <f>+SC!H101</f>
        <v>1.2312732898127083E-3</v>
      </c>
      <c r="L10" s="1278">
        <f>+SC!I101</f>
        <v>0</v>
      </c>
      <c r="M10" s="1278">
        <f>+SC!J101</f>
        <v>0</v>
      </c>
      <c r="N10" s="1278">
        <f>+SC!K101</f>
        <v>0</v>
      </c>
      <c r="O10" s="1278">
        <f>+SC!L101</f>
        <v>0</v>
      </c>
      <c r="P10" s="1279">
        <f t="shared" ref="P10:P43" si="0">SUM(E10:O10)</f>
        <v>1</v>
      </c>
    </row>
    <row r="11" spans="1:36">
      <c r="A11" s="1267">
        <f>+IF(SC!F4&lt;&gt;0,1,0)</f>
        <v>1</v>
      </c>
      <c r="B11" s="177" t="str">
        <f>+SC!A4</f>
        <v>Electronoroeste</v>
      </c>
      <c r="C11" s="178" t="str">
        <f>+SC!C4</f>
        <v>Nueva Zorritos 60</v>
      </c>
      <c r="D11" s="180">
        <f>+SC!E4</f>
        <v>17.77</v>
      </c>
      <c r="E11" s="76">
        <f>+SC!$F4*'2'!E$10</f>
        <v>446.0342646094</v>
      </c>
      <c r="F11" s="76">
        <f>+SC!$F4*'2'!F$10</f>
        <v>237.19826374424548</v>
      </c>
      <c r="G11" s="76">
        <f>+SC!$F4*'2'!G$10</f>
        <v>98.218055817817813</v>
      </c>
      <c r="H11" s="76">
        <f>+SC!$F4*'2'!H$10</f>
        <v>1217.1653209652036</v>
      </c>
      <c r="I11" s="76">
        <f>+SC!$F4*'2'!I$10</f>
        <v>26.558443289937024</v>
      </c>
      <c r="J11" s="76">
        <f>+SC!$F4*'2'!J$10</f>
        <v>368.19981460681498</v>
      </c>
      <c r="K11" s="76">
        <f>+SC!$F4*'2'!K$10</f>
        <v>2.9505305889758766</v>
      </c>
      <c r="L11" s="76">
        <f>+SC!$F4*'2'!L$10</f>
        <v>0</v>
      </c>
      <c r="M11" s="76">
        <f>+SC!$F4*'2'!M$10</f>
        <v>0</v>
      </c>
      <c r="N11" s="76">
        <f>+SC!$F4*'2'!N$10</f>
        <v>0</v>
      </c>
      <c r="O11" s="76">
        <f>+SC!$F4*'2'!O$10</f>
        <v>0</v>
      </c>
      <c r="P11" s="1273">
        <f t="shared" si="0"/>
        <v>2396.3246936223945</v>
      </c>
    </row>
    <row r="12" spans="1:36">
      <c r="A12" s="1267">
        <f>+IF(SC!F5&lt;&gt;0,1,0)</f>
        <v>1</v>
      </c>
      <c r="B12" s="1268" t="str">
        <f>+SC!A5</f>
        <v>Electronoroeste</v>
      </c>
      <c r="C12" s="178" t="str">
        <f>+SC!C5</f>
        <v>Zorritos 33</v>
      </c>
      <c r="D12" s="180">
        <f>+SC!E5</f>
        <v>17.77</v>
      </c>
      <c r="E12" s="76">
        <f>+SC!$F5*'2'!E$10</f>
        <v>524.87040845772401</v>
      </c>
      <c r="F12" s="76">
        <f>+SC!$F5*'2'!F$10</f>
        <v>279.12283753789734</v>
      </c>
      <c r="G12" s="76">
        <f>+SC!$F5*'2'!G$10</f>
        <v>115.57800636721562</v>
      </c>
      <c r="H12" s="76">
        <f>+SC!$F5*'2'!H$10</f>
        <v>1432.2981660053379</v>
      </c>
      <c r="I12" s="76">
        <f>+SC!$F5*'2'!I$10</f>
        <v>31.252623584418611</v>
      </c>
      <c r="J12" s="76">
        <f>+SC!$F5*'2'!J$10</f>
        <v>433.2787913860742</v>
      </c>
      <c r="K12" s="76">
        <f>+SC!$F5*'2'!K$10</f>
        <v>3.472034142397006</v>
      </c>
      <c r="L12" s="76">
        <f>+SC!$F5*'2'!L$10</f>
        <v>0</v>
      </c>
      <c r="M12" s="76">
        <f>+SC!$F5*'2'!M$10</f>
        <v>0</v>
      </c>
      <c r="N12" s="76">
        <f>+SC!$F5*'2'!N$10</f>
        <v>0</v>
      </c>
      <c r="O12" s="76">
        <f>+SC!$F5*'2'!O$10</f>
        <v>0</v>
      </c>
      <c r="P12" s="1273">
        <f t="shared" si="0"/>
        <v>2819.8728674810645</v>
      </c>
    </row>
    <row r="13" spans="1:36">
      <c r="A13" s="1267">
        <f>+IF(SC!F6&lt;&gt;0,1,0)</f>
        <v>1</v>
      </c>
      <c r="B13" s="1268" t="str">
        <f>+SC!A6</f>
        <v>Electronoroeste</v>
      </c>
      <c r="C13" s="178" t="str">
        <f>+SC!C6</f>
        <v>Mancora 22.9</v>
      </c>
      <c r="D13" s="180">
        <f>+SC!E6</f>
        <v>17.87</v>
      </c>
      <c r="E13" s="76">
        <f>+SC!$F6*'2'!E$10</f>
        <v>222.81321571490528</v>
      </c>
      <c r="F13" s="76">
        <f>+SC!$F6*'2'!F$10</f>
        <v>118.49069029064398</v>
      </c>
      <c r="G13" s="76">
        <f>+SC!$F6*'2'!G$10</f>
        <v>49.064124876591023</v>
      </c>
      <c r="H13" s="76">
        <f>+SC!$F6*'2'!H$10</f>
        <v>608.02620053958606</v>
      </c>
      <c r="I13" s="76">
        <f>+SC!$F6*'2'!I$10</f>
        <v>13.267079736564495</v>
      </c>
      <c r="J13" s="76">
        <f>+SC!$F6*'2'!J$10</f>
        <v>183.93157483096073</v>
      </c>
      <c r="K13" s="76">
        <f>+SC!$F6*'2'!K$10</f>
        <v>1.4739163798786181</v>
      </c>
      <c r="L13" s="76">
        <f>+SC!$F6*'2'!L$10</f>
        <v>0</v>
      </c>
      <c r="M13" s="76">
        <f>+SC!$F6*'2'!M$10</f>
        <v>0</v>
      </c>
      <c r="N13" s="76">
        <f>+SC!$F6*'2'!N$10</f>
        <v>0</v>
      </c>
      <c r="O13" s="76">
        <f>+SC!$F6*'2'!O$10</f>
        <v>0</v>
      </c>
      <c r="P13" s="1273">
        <f t="shared" si="0"/>
        <v>1197.0668023691301</v>
      </c>
    </row>
    <row r="14" spans="1:36">
      <c r="A14" s="1267">
        <f>+IF(SC!F7&lt;&gt;0,1,0)</f>
        <v>1</v>
      </c>
      <c r="B14" s="1268" t="str">
        <f>+SC!A7</f>
        <v>Electronoroeste</v>
      </c>
      <c r="C14" s="178" t="str">
        <f>+SC!C7</f>
        <v>Mancora 10</v>
      </c>
      <c r="D14" s="180">
        <f>+SC!E7</f>
        <v>17.87</v>
      </c>
      <c r="E14" s="76">
        <f>+SC!$F7*'2'!E$10</f>
        <v>144.03659273266746</v>
      </c>
      <c r="F14" s="76">
        <f>+SC!$F7*'2'!F$10</f>
        <v>76.597769325513184</v>
      </c>
      <c r="G14" s="76">
        <f>+SC!$F7*'2'!G$10</f>
        <v>31.717280996818022</v>
      </c>
      <c r="H14" s="76">
        <f>+SC!$F7*'2'!H$10</f>
        <v>393.05577964446093</v>
      </c>
      <c r="I14" s="76">
        <f>+SC!$F7*'2'!I$10</f>
        <v>8.5764435230469633</v>
      </c>
      <c r="J14" s="76">
        <f>+SC!$F7*'2'!J$10</f>
        <v>118.90173233038159</v>
      </c>
      <c r="K14" s="76">
        <f>+SC!$F7*'2'!K$10</f>
        <v>0.95280655884534349</v>
      </c>
      <c r="L14" s="76">
        <f>+SC!$F7*'2'!L$10</f>
        <v>0</v>
      </c>
      <c r="M14" s="76">
        <f>+SC!$F7*'2'!M$10</f>
        <v>0</v>
      </c>
      <c r="N14" s="76">
        <f>+SC!$F7*'2'!N$10</f>
        <v>0</v>
      </c>
      <c r="O14" s="76">
        <f>+SC!$F7*'2'!O$10</f>
        <v>0</v>
      </c>
      <c r="P14" s="1273">
        <f t="shared" si="0"/>
        <v>773.83840511173355</v>
      </c>
    </row>
    <row r="15" spans="1:36">
      <c r="A15" s="1267">
        <f>+IF(SC!F8&lt;&gt;0,1,0)</f>
        <v>1</v>
      </c>
      <c r="B15" s="1268" t="str">
        <f>+SC!A8</f>
        <v>Electronoroeste</v>
      </c>
      <c r="C15" s="178" t="str">
        <f>+SC!C8</f>
        <v>Piura 60</v>
      </c>
      <c r="D15" s="180">
        <f>+SC!E8</f>
        <v>17.77</v>
      </c>
      <c r="E15" s="76">
        <f>+SC!$F8*'2'!E$10</f>
        <v>9646.0652411437932</v>
      </c>
      <c r="F15" s="76">
        <f>+SC!$F8*'2'!F$10</f>
        <v>5129.7178461540225</v>
      </c>
      <c r="G15" s="76">
        <f>+SC!$F8*'2'!G$10</f>
        <v>2124.0919127741086</v>
      </c>
      <c r="H15" s="76">
        <f>+SC!$F8*'2'!H$10</f>
        <v>26322.767165813493</v>
      </c>
      <c r="I15" s="76">
        <f>+SC!$F8*'2'!I$10</f>
        <v>574.36053013168259</v>
      </c>
      <c r="J15" s="76">
        <f>+SC!$F8*'2'!J$10</f>
        <v>7962.7950480097197</v>
      </c>
      <c r="K15" s="76">
        <f>+SC!$F8*'2'!K$10</f>
        <v>63.809022793743289</v>
      </c>
      <c r="L15" s="76">
        <f>+SC!$F8*'2'!L$10</f>
        <v>0</v>
      </c>
      <c r="M15" s="76">
        <f>+SC!$F8*'2'!M$10</f>
        <v>0</v>
      </c>
      <c r="N15" s="76">
        <f>+SC!$F8*'2'!N$10</f>
        <v>0</v>
      </c>
      <c r="O15" s="76">
        <f>+SC!$F8*'2'!O$10</f>
        <v>0</v>
      </c>
      <c r="P15" s="1273">
        <f t="shared" si="0"/>
        <v>51823.606766820565</v>
      </c>
    </row>
    <row r="16" spans="1:36">
      <c r="A16" s="1267">
        <f>+IF(SC!F9&lt;&gt;0,1,0)</f>
        <v>1</v>
      </c>
      <c r="B16" s="1268" t="str">
        <f>+SC!A9</f>
        <v>Electronoroeste</v>
      </c>
      <c r="C16" s="178" t="str">
        <f>+SC!C9</f>
        <v>Piura 10</v>
      </c>
      <c r="D16" s="180">
        <f>+SC!E9</f>
        <v>17.87</v>
      </c>
      <c r="E16" s="76">
        <f>+SC!$F9*'2'!E$10</f>
        <v>452.71416967628397</v>
      </c>
      <c r="F16" s="76">
        <f>+SC!$F9*'2'!F$10</f>
        <v>240.75059595179192</v>
      </c>
      <c r="G16" s="76">
        <f>+SC!$F9*'2'!G$10</f>
        <v>99.688990543631945</v>
      </c>
      <c r="H16" s="76">
        <f>+SC!$F9*'2'!H$10</f>
        <v>1235.3938505645406</v>
      </c>
      <c r="I16" s="76">
        <f>+SC!$F9*'2'!I$10</f>
        <v>26.956188248065658</v>
      </c>
      <c r="J16" s="76">
        <f>+SC!$F9*'2'!J$10</f>
        <v>373.7140542120876</v>
      </c>
      <c r="K16" s="76">
        <f>+SC!$F9*'2'!K$10</f>
        <v>2.9947183695907937</v>
      </c>
      <c r="L16" s="76">
        <f>+SC!$F9*'2'!L$10</f>
        <v>0</v>
      </c>
      <c r="M16" s="76">
        <f>+SC!$F9*'2'!M$10</f>
        <v>0</v>
      </c>
      <c r="N16" s="76">
        <f>+SC!$F9*'2'!N$10</f>
        <v>0</v>
      </c>
      <c r="O16" s="76">
        <f>+SC!$F9*'2'!O$10</f>
        <v>0</v>
      </c>
      <c r="P16" s="1273">
        <f t="shared" si="0"/>
        <v>2432.2125675659922</v>
      </c>
    </row>
    <row r="17" spans="1:16">
      <c r="A17" s="1267">
        <f>+IF(SC!F10&lt;&gt;0,1,0)</f>
        <v>1</v>
      </c>
      <c r="B17" s="1268" t="str">
        <f>+SC!A10</f>
        <v>Electronoroeste</v>
      </c>
      <c r="C17" s="178" t="str">
        <f>+SC!C10</f>
        <v>Talara 13.2</v>
      </c>
      <c r="D17" s="180">
        <f>+SC!E10</f>
        <v>17.87</v>
      </c>
      <c r="E17" s="76">
        <f>+SC!$F10*'2'!E$10</f>
        <v>246.33974696232224</v>
      </c>
      <c r="F17" s="76">
        <f>+SC!$F10*'2'!F$10</f>
        <v>131.001954125271</v>
      </c>
      <c r="G17" s="76">
        <f>+SC!$F10*'2'!G$10</f>
        <v>54.244736194158705</v>
      </c>
      <c r="H17" s="76">
        <f>+SC!$F10*'2'!H$10</f>
        <v>672.22682418906493</v>
      </c>
      <c r="I17" s="76">
        <f>+SC!$F10*'2'!I$10</f>
        <v>14.667931858296953</v>
      </c>
      <c r="J17" s="76">
        <f>+SC!$F10*'2'!J$10</f>
        <v>203.35264879537073</v>
      </c>
      <c r="K17" s="76">
        <f>+SC!$F10*'2'!K$10</f>
        <v>1.6295451187576573</v>
      </c>
      <c r="L17" s="76">
        <f>+SC!$F10*'2'!L$10</f>
        <v>0</v>
      </c>
      <c r="M17" s="76">
        <f>+SC!$F10*'2'!M$10</f>
        <v>0</v>
      </c>
      <c r="N17" s="76">
        <f>+SC!$F10*'2'!N$10</f>
        <v>0</v>
      </c>
      <c r="O17" s="76">
        <f>+SC!$F10*'2'!O$10</f>
        <v>0</v>
      </c>
      <c r="P17" s="1273">
        <f t="shared" si="0"/>
        <v>1323.4633872432423</v>
      </c>
    </row>
    <row r="18" spans="1:16">
      <c r="A18" s="1267">
        <f>+IF(SC!F11&lt;&gt;0,1,0)</f>
        <v>1</v>
      </c>
      <c r="B18" s="1268" t="str">
        <f>+SC!A11</f>
        <v>Electronoroeste</v>
      </c>
      <c r="C18" s="178" t="str">
        <f>+SC!C11</f>
        <v>Puerto Rico 22,9</v>
      </c>
      <c r="D18" s="180">
        <f>+SC!E11</f>
        <v>17.87</v>
      </c>
      <c r="E18" s="76">
        <f>+SC!$F11*'2'!E$10</f>
        <v>16.785442344072408</v>
      </c>
      <c r="F18" s="76">
        <f>+SC!$F11*'2'!F$10</f>
        <v>8.9263944411978375</v>
      </c>
      <c r="G18" s="76">
        <f>+SC!$F11*'2'!G$10</f>
        <v>3.6962037311653702</v>
      </c>
      <c r="H18" s="76">
        <f>+SC!$F11*'2'!H$10</f>
        <v>45.805131890836456</v>
      </c>
      <c r="I18" s="76">
        <f>+SC!$F11*'2'!I$10</f>
        <v>0.99946406355562234</v>
      </c>
      <c r="J18" s="76">
        <f>+SC!$F11*'2'!J$10</f>
        <v>13.856327303896986</v>
      </c>
      <c r="K18" s="76">
        <f>+SC!$F11*'2'!K$10</f>
        <v>0.11103622527531003</v>
      </c>
      <c r="L18" s="76">
        <f>+SC!$F11*'2'!L$10</f>
        <v>0</v>
      </c>
      <c r="M18" s="76">
        <f>+SC!$F11*'2'!M$10</f>
        <v>0</v>
      </c>
      <c r="N18" s="76">
        <f>+SC!$F11*'2'!N$10</f>
        <v>0</v>
      </c>
      <c r="O18" s="76">
        <f>+SC!$F11*'2'!O$10</f>
        <v>0</v>
      </c>
      <c r="P18" s="1273">
        <f t="shared" ref="P18" si="1">SUM(E18:O18)</f>
        <v>90.179999999999993</v>
      </c>
    </row>
    <row r="19" spans="1:16" hidden="1">
      <c r="A19" s="1267">
        <f>+IF(SC!F12&lt;&gt;0,1,0)</f>
        <v>0</v>
      </c>
      <c r="B19" s="1268" t="str">
        <f>+SC!A12</f>
        <v>Electronorte</v>
      </c>
      <c r="C19" s="178" t="str">
        <f>+SC!C12</f>
        <v>Carhuaquero 220</v>
      </c>
      <c r="D19" s="180">
        <f>+SC!E12</f>
        <v>17.39</v>
      </c>
      <c r="E19" s="76">
        <f>+SC!$F12*'2'!E$10</f>
        <v>0</v>
      </c>
      <c r="F19" s="76">
        <f>+SC!$F12*'2'!F$10</f>
        <v>0</v>
      </c>
      <c r="G19" s="76">
        <f>+SC!$F12*'2'!G$10</f>
        <v>0</v>
      </c>
      <c r="H19" s="76">
        <f>+SC!$F12*'2'!H$10</f>
        <v>0</v>
      </c>
      <c r="I19" s="76">
        <f>+SC!$F12*'2'!I$10</f>
        <v>0</v>
      </c>
      <c r="J19" s="76">
        <f>+SC!$F12*'2'!J$10</f>
        <v>0</v>
      </c>
      <c r="K19" s="76">
        <f>+SC!$F12*'2'!K$10</f>
        <v>0</v>
      </c>
      <c r="L19" s="76">
        <f>+SC!$F12*'2'!L$10</f>
        <v>0</v>
      </c>
      <c r="M19" s="76">
        <f>+SC!$F12*'2'!M$10</f>
        <v>0</v>
      </c>
      <c r="N19" s="76">
        <f>+SC!$F12*'2'!N$10</f>
        <v>0</v>
      </c>
      <c r="O19" s="76">
        <f>+SC!$F12*'2'!O$10</f>
        <v>0</v>
      </c>
      <c r="P19" s="1273">
        <f t="shared" si="0"/>
        <v>0</v>
      </c>
    </row>
    <row r="20" spans="1:16" hidden="1">
      <c r="A20" s="1267">
        <f>+IF(SC!F13&lt;&gt;0,1,0)</f>
        <v>0</v>
      </c>
      <c r="B20" s="1268" t="str">
        <f>+SC!A13</f>
        <v>Electronorte</v>
      </c>
      <c r="C20" s="178" t="str">
        <f>+SC!C13</f>
        <v>Chiclayo 60</v>
      </c>
      <c r="D20" s="180">
        <f>+SC!E13</f>
        <v>17.809999999999999</v>
      </c>
      <c r="E20" s="76">
        <f>+SC!$F13*'2'!E$10</f>
        <v>0</v>
      </c>
      <c r="F20" s="76">
        <f>+SC!$F13*'2'!F$10</f>
        <v>0</v>
      </c>
      <c r="G20" s="76">
        <f>+SC!$F13*'2'!G$10</f>
        <v>0</v>
      </c>
      <c r="H20" s="76">
        <f>+SC!$F13*'2'!H$10</f>
        <v>0</v>
      </c>
      <c r="I20" s="76">
        <f>+SC!$F13*'2'!I$10</f>
        <v>0</v>
      </c>
      <c r="J20" s="76">
        <f>+SC!$F13*'2'!J$10</f>
        <v>0</v>
      </c>
      <c r="K20" s="76">
        <f>+SC!$F13*'2'!K$10</f>
        <v>0</v>
      </c>
      <c r="L20" s="76">
        <f>+SC!$F13*'2'!L$10</f>
        <v>0</v>
      </c>
      <c r="M20" s="76">
        <f>+SC!$F13*'2'!M$10</f>
        <v>0</v>
      </c>
      <c r="N20" s="76">
        <f>+SC!$F13*'2'!N$10</f>
        <v>0</v>
      </c>
      <c r="O20" s="76">
        <f>+SC!$F13*'2'!O$10</f>
        <v>0</v>
      </c>
      <c r="P20" s="1273">
        <f t="shared" si="0"/>
        <v>0</v>
      </c>
    </row>
    <row r="21" spans="1:16">
      <c r="A21" s="1267">
        <f>+IF(SC!F14&lt;&gt;0,1,0)</f>
        <v>1</v>
      </c>
      <c r="B21" s="1268" t="str">
        <f>+SC!A14</f>
        <v>Electronorte</v>
      </c>
      <c r="C21" s="178" t="str">
        <f>+SC!C14</f>
        <v>Cerro Corona 220</v>
      </c>
      <c r="D21" s="180">
        <f>+SC!E14</f>
        <v>17.39</v>
      </c>
      <c r="E21" s="76">
        <f>+SC!$F14*'2'!E$10</f>
        <v>170.37465951678024</v>
      </c>
      <c r="F21" s="76">
        <f>+SC!$F14*'2'!F$10</f>
        <v>90.604190372655026</v>
      </c>
      <c r="G21" s="76">
        <f>+SC!$F14*'2'!G$10</f>
        <v>37.51700070176215</v>
      </c>
      <c r="H21" s="76">
        <f>+SC!$F14*'2'!H$10</f>
        <v>464.92869178263749</v>
      </c>
      <c r="I21" s="76">
        <f>+SC!$F14*'2'!I$10</f>
        <v>10.144704323963225</v>
      </c>
      <c r="J21" s="76">
        <f>+SC!$F14*'2'!J$10</f>
        <v>140.64371960910481</v>
      </c>
      <c r="K21" s="76">
        <f>+SC!$F14*'2'!K$10</f>
        <v>1.1270336930971645</v>
      </c>
      <c r="L21" s="76">
        <f>+SC!$F14*'2'!L$10</f>
        <v>0</v>
      </c>
      <c r="M21" s="76">
        <f>+SC!$F14*'2'!M$10</f>
        <v>0</v>
      </c>
      <c r="N21" s="76">
        <f>+SC!$F14*'2'!N$10</f>
        <v>0</v>
      </c>
      <c r="O21" s="76">
        <f>+SC!$F14*'2'!O$10</f>
        <v>0</v>
      </c>
      <c r="P21" s="1273">
        <f t="shared" si="0"/>
        <v>915.33999999999992</v>
      </c>
    </row>
    <row r="22" spans="1:16">
      <c r="A22" s="1267">
        <f>+IF(SC!F15&lt;&gt;0,1,0)</f>
        <v>1</v>
      </c>
      <c r="B22" s="1268" t="str">
        <f>+SC!A15</f>
        <v>Hidrandina</v>
      </c>
      <c r="C22" s="178" t="str">
        <f>+SC!C15</f>
        <v>Chimbote 1 138</v>
      </c>
      <c r="D22" s="180">
        <f>+SC!E15</f>
        <v>17.39</v>
      </c>
      <c r="E22" s="76">
        <f>+SC!$F15*'2'!E$10</f>
        <v>495.22628942474375</v>
      </c>
      <c r="F22" s="76">
        <f>+SC!$F15*'2'!F$10</f>
        <v>263.35827834868729</v>
      </c>
      <c r="G22" s="76">
        <f>+SC!$F15*'2'!G$10</f>
        <v>109.05028424164973</v>
      </c>
      <c r="H22" s="76">
        <f>+SC!$F15*'2'!H$10</f>
        <v>1351.4034982176388</v>
      </c>
      <c r="I22" s="76">
        <f>+SC!$F15*'2'!I$10</f>
        <v>29.487508846188796</v>
      </c>
      <c r="J22" s="76">
        <f>+SC!$F15*'2'!J$10</f>
        <v>408.80766887784245</v>
      </c>
      <c r="K22" s="76">
        <f>+SC!$F15*'2'!K$10</f>
        <v>3.2759373692788114</v>
      </c>
      <c r="L22" s="76">
        <f>+SC!$F15*'2'!L$10</f>
        <v>0</v>
      </c>
      <c r="M22" s="76">
        <f>+SC!$F15*'2'!M$10</f>
        <v>0</v>
      </c>
      <c r="N22" s="76">
        <f>+SC!$F15*'2'!N$10</f>
        <v>0</v>
      </c>
      <c r="O22" s="76">
        <f>+SC!$F15*'2'!O$10</f>
        <v>0</v>
      </c>
      <c r="P22" s="1273">
        <f t="shared" si="0"/>
        <v>2660.6094653260293</v>
      </c>
    </row>
    <row r="23" spans="1:16">
      <c r="A23" s="1267">
        <f>+IF(SC!F16&lt;&gt;0,1,0)</f>
        <v>1</v>
      </c>
      <c r="B23" s="1268" t="str">
        <f>+SC!A16</f>
        <v>Hidrandina</v>
      </c>
      <c r="C23" s="178" t="str">
        <f>+SC!C16</f>
        <v>Chimbote 2 138</v>
      </c>
      <c r="D23" s="180">
        <f>+SC!E16</f>
        <v>17.46</v>
      </c>
      <c r="E23" s="76">
        <f>+SC!$F16*'2'!E$10</f>
        <v>212.21447040959504</v>
      </c>
      <c r="F23" s="76">
        <f>+SC!$F16*'2'!F$10</f>
        <v>112.85434307752435</v>
      </c>
      <c r="G23" s="76">
        <f>+SC!$F16*'2'!G$10</f>
        <v>46.730250014068062</v>
      </c>
      <c r="H23" s="76">
        <f>+SC!$F16*'2'!H$10</f>
        <v>579.10370230357387</v>
      </c>
      <c r="I23" s="76">
        <f>+SC!$F16*'2'!I$10</f>
        <v>12.635993296642507</v>
      </c>
      <c r="J23" s="76">
        <f>+SC!$F16*'2'!J$10</f>
        <v>175.18234553150876</v>
      </c>
      <c r="K23" s="76">
        <f>+SC!$F16*'2'!K$10</f>
        <v>1.4038053487104911</v>
      </c>
      <c r="L23" s="76">
        <f>+SC!$F16*'2'!L$10</f>
        <v>0</v>
      </c>
      <c r="M23" s="76">
        <f>+SC!$F16*'2'!M$10</f>
        <v>0</v>
      </c>
      <c r="N23" s="76">
        <f>+SC!$F16*'2'!N$10</f>
        <v>0</v>
      </c>
      <c r="O23" s="76">
        <f>+SC!$F16*'2'!O$10</f>
        <v>0</v>
      </c>
      <c r="P23" s="1273">
        <f t="shared" si="0"/>
        <v>1140.124909981623</v>
      </c>
    </row>
    <row r="24" spans="1:16" hidden="1">
      <c r="A24" s="1267">
        <f>+IF(SC!F17&lt;&gt;0,1,0)</f>
        <v>0</v>
      </c>
      <c r="B24" s="1268" t="str">
        <f>+SC!A17</f>
        <v>Hidrandina</v>
      </c>
      <c r="C24" s="178" t="str">
        <f>+SC!C17</f>
        <v>Chimbote 13.8</v>
      </c>
      <c r="D24" s="180">
        <f>+SC!E17</f>
        <v>17.79</v>
      </c>
      <c r="E24" s="76">
        <f>+SC!$F17*'2'!E$10</f>
        <v>0</v>
      </c>
      <c r="F24" s="76">
        <f>+SC!$F17*'2'!F$10</f>
        <v>0</v>
      </c>
      <c r="G24" s="76">
        <f>+SC!$F17*'2'!G$10</f>
        <v>0</v>
      </c>
      <c r="H24" s="76">
        <f>+SC!$F17*'2'!H$10</f>
        <v>0</v>
      </c>
      <c r="I24" s="76">
        <f>+SC!$F17*'2'!I$10</f>
        <v>0</v>
      </c>
      <c r="J24" s="76">
        <f>+SC!$F17*'2'!J$10</f>
        <v>0</v>
      </c>
      <c r="K24" s="76">
        <f>+SC!$F17*'2'!K$10</f>
        <v>0</v>
      </c>
      <c r="L24" s="76">
        <f>+SC!$F17*'2'!L$10</f>
        <v>0</v>
      </c>
      <c r="M24" s="76">
        <f>+SC!$F17*'2'!M$10</f>
        <v>0</v>
      </c>
      <c r="N24" s="76">
        <f>+SC!$F17*'2'!N$10</f>
        <v>0</v>
      </c>
      <c r="O24" s="76">
        <f>+SC!$F17*'2'!O$10</f>
        <v>0</v>
      </c>
      <c r="P24" s="1273">
        <f t="shared" si="0"/>
        <v>0</v>
      </c>
    </row>
    <row r="25" spans="1:16">
      <c r="A25" s="1267">
        <f>+IF(SC!F18&lt;&gt;0,1,0)</f>
        <v>1</v>
      </c>
      <c r="B25" s="1268" t="str">
        <f>+SC!A18</f>
        <v>Hidrandina</v>
      </c>
      <c r="C25" s="178" t="str">
        <f>+SC!C18</f>
        <v>Guadalupe 60</v>
      </c>
      <c r="D25" s="180">
        <f>+SC!E18</f>
        <v>17.39</v>
      </c>
      <c r="E25" s="76">
        <f>+SC!$F18*'2'!E$10</f>
        <v>517.13830821160582</v>
      </c>
      <c r="F25" s="76">
        <f>+SC!$F18*'2'!F$10</f>
        <v>275.01095444057125</v>
      </c>
      <c r="G25" s="76">
        <f>+SC!$F18*'2'!G$10</f>
        <v>113.87537517087189</v>
      </c>
      <c r="H25" s="76">
        <f>+SC!$F18*'2'!H$10</f>
        <v>1411.1983424614155</v>
      </c>
      <c r="I25" s="76">
        <f>+SC!$F18*'2'!I$10</f>
        <v>30.792227237787106</v>
      </c>
      <c r="J25" s="76">
        <f>+SC!$F18*'2'!J$10</f>
        <v>426.89596813002873</v>
      </c>
      <c r="K25" s="76">
        <f>+SC!$F18*'2'!K$10</f>
        <v>3.4208860578139126</v>
      </c>
      <c r="L25" s="76">
        <f>+SC!$F18*'2'!L$10</f>
        <v>0</v>
      </c>
      <c r="M25" s="76">
        <f>+SC!$F18*'2'!M$10</f>
        <v>0</v>
      </c>
      <c r="N25" s="76">
        <f>+SC!$F18*'2'!N$10</f>
        <v>0</v>
      </c>
      <c r="O25" s="76">
        <f>+SC!$F18*'2'!O$10</f>
        <v>0</v>
      </c>
      <c r="P25" s="1273">
        <f t="shared" si="0"/>
        <v>2778.3320617100944</v>
      </c>
    </row>
    <row r="26" spans="1:16">
      <c r="A26" s="1267">
        <f>+IF(SC!F19&lt;&gt;0,1,0)</f>
        <v>1</v>
      </c>
      <c r="B26" s="1268" t="str">
        <f>+SC!A19</f>
        <v>Hidrandina</v>
      </c>
      <c r="C26" s="178" t="str">
        <f>+SC!C19</f>
        <v>Guadalupe 10</v>
      </c>
      <c r="D26" s="180">
        <f>+SC!E19</f>
        <v>17.48</v>
      </c>
      <c r="E26" s="76">
        <f>+SC!$F19*'2'!E$10</f>
        <v>149.98958026053282</v>
      </c>
      <c r="F26" s="76">
        <f>+SC!$F19*'2'!F$10</f>
        <v>79.763531280903209</v>
      </c>
      <c r="G26" s="76">
        <f>+SC!$F19*'2'!G$10</f>
        <v>33.028146344364082</v>
      </c>
      <c r="H26" s="76">
        <f>+SC!$F19*'2'!H$10</f>
        <v>409.30065262838144</v>
      </c>
      <c r="I26" s="76">
        <f>+SC!$F19*'2'!I$10</f>
        <v>8.9309052633416623</v>
      </c>
      <c r="J26" s="76">
        <f>+SC!$F19*'2'!J$10</f>
        <v>123.81590390425424</v>
      </c>
      <c r="K26" s="76">
        <f>+SC!$F19*'2'!K$10</f>
        <v>0.99218575723975411</v>
      </c>
      <c r="L26" s="76">
        <f>+SC!$F19*'2'!L$10</f>
        <v>0</v>
      </c>
      <c r="M26" s="76">
        <f>+SC!$F19*'2'!M$10</f>
        <v>0</v>
      </c>
      <c r="N26" s="76">
        <f>+SC!$F19*'2'!N$10</f>
        <v>0</v>
      </c>
      <c r="O26" s="76">
        <f>+SC!$F19*'2'!O$10</f>
        <v>0</v>
      </c>
      <c r="P26" s="1273">
        <f t="shared" si="0"/>
        <v>805.82090543901722</v>
      </c>
    </row>
    <row r="27" spans="1:16" hidden="1">
      <c r="A27" s="1267">
        <f>+IF(SC!F20&lt;&gt;0,1,0)</f>
        <v>0</v>
      </c>
      <c r="B27" s="1268" t="str">
        <f>+SC!A20</f>
        <v>Hidrandina</v>
      </c>
      <c r="C27" s="178" t="str">
        <f>+SC!C20</f>
        <v>Huallanca  138</v>
      </c>
      <c r="D27" s="180">
        <f>+SC!E20</f>
        <v>17.39</v>
      </c>
      <c r="E27" s="76">
        <f>+SC!$F20*'2'!E$10</f>
        <v>0</v>
      </c>
      <c r="F27" s="76">
        <f>+SC!$F20*'2'!F$10</f>
        <v>0</v>
      </c>
      <c r="G27" s="76">
        <f>+SC!$F20*'2'!G$10</f>
        <v>0</v>
      </c>
      <c r="H27" s="76">
        <f>+SC!$F20*'2'!H$10</f>
        <v>0</v>
      </c>
      <c r="I27" s="76">
        <f>+SC!$F20*'2'!I$10</f>
        <v>0</v>
      </c>
      <c r="J27" s="76">
        <f>+SC!$F20*'2'!J$10</f>
        <v>0</v>
      </c>
      <c r="K27" s="76">
        <f>+SC!$F20*'2'!K$10</f>
        <v>0</v>
      </c>
      <c r="L27" s="76">
        <f>+SC!$F20*'2'!L$10</f>
        <v>0</v>
      </c>
      <c r="M27" s="76">
        <f>+SC!$F20*'2'!M$10</f>
        <v>0</v>
      </c>
      <c r="N27" s="76">
        <f>+SC!$F20*'2'!N$10</f>
        <v>0</v>
      </c>
      <c r="O27" s="76">
        <f>+SC!$F20*'2'!O$10</f>
        <v>0</v>
      </c>
      <c r="P27" s="1273">
        <f t="shared" si="0"/>
        <v>0</v>
      </c>
    </row>
    <row r="28" spans="1:16" hidden="1">
      <c r="A28" s="1267">
        <f>+IF(SC!F21&lt;&gt;0,1,0)</f>
        <v>0</v>
      </c>
      <c r="B28" s="1268" t="str">
        <f>+SC!A21</f>
        <v>Hidrandina</v>
      </c>
      <c r="C28" s="178" t="str">
        <f>+SC!C21</f>
        <v>Huallanca  66</v>
      </c>
      <c r="D28" s="180">
        <f>+SC!E21</f>
        <v>17.7</v>
      </c>
      <c r="E28" s="76">
        <f>+SC!$F21*'2'!E$10</f>
        <v>0</v>
      </c>
      <c r="F28" s="76">
        <f>+SC!$F21*'2'!F$10</f>
        <v>0</v>
      </c>
      <c r="G28" s="76">
        <f>+SC!$F21*'2'!G$10</f>
        <v>0</v>
      </c>
      <c r="H28" s="76">
        <f>+SC!$F21*'2'!H$10</f>
        <v>0</v>
      </c>
      <c r="I28" s="76">
        <f>+SC!$F21*'2'!I$10</f>
        <v>0</v>
      </c>
      <c r="J28" s="76">
        <f>+SC!$F21*'2'!J$10</f>
        <v>0</v>
      </c>
      <c r="K28" s="76">
        <f>+SC!$F21*'2'!K$10</f>
        <v>0</v>
      </c>
      <c r="L28" s="76">
        <f>+SC!$F21*'2'!L$10</f>
        <v>0</v>
      </c>
      <c r="M28" s="76">
        <f>+SC!$F21*'2'!M$10</f>
        <v>0</v>
      </c>
      <c r="N28" s="76">
        <f>+SC!$F21*'2'!N$10</f>
        <v>0</v>
      </c>
      <c r="O28" s="76">
        <f>+SC!$F21*'2'!O$10</f>
        <v>0</v>
      </c>
      <c r="P28" s="1273">
        <f t="shared" si="0"/>
        <v>0</v>
      </c>
    </row>
    <row r="29" spans="1:16">
      <c r="A29" s="1267">
        <f>+IF(SC!F22&lt;&gt;0,1,0)</f>
        <v>1</v>
      </c>
      <c r="B29" s="1268" t="str">
        <f>+SC!A22</f>
        <v>Hidrandina</v>
      </c>
      <c r="C29" s="178" t="str">
        <f>+SC!C22</f>
        <v>Huallanca 66</v>
      </c>
      <c r="D29" s="180">
        <f>+SC!E22</f>
        <v>17.7</v>
      </c>
      <c r="E29" s="76">
        <f>+SC!$F22*'2'!E$10</f>
        <v>254.78622683260159</v>
      </c>
      <c r="F29" s="76">
        <f>+SC!$F22*'2'!F$10</f>
        <v>135.49373988916398</v>
      </c>
      <c r="G29" s="76">
        <f>+SC!$F22*'2'!G$10</f>
        <v>56.104675883074002</v>
      </c>
      <c r="H29" s="76">
        <f>+SC!$F22*'2'!H$10</f>
        <v>695.27609012682365</v>
      </c>
      <c r="I29" s="76">
        <f>+SC!$F22*'2'!I$10</f>
        <v>15.170864871371306</v>
      </c>
      <c r="J29" s="76">
        <f>+SC!$F22*'2'!J$10</f>
        <v>210.32519007544596</v>
      </c>
      <c r="K29" s="76">
        <f>+SC!$F22*'2'!K$10</f>
        <v>1.6854188468629463</v>
      </c>
      <c r="L29" s="76">
        <f>+SC!$F22*'2'!L$10</f>
        <v>0</v>
      </c>
      <c r="M29" s="76">
        <f>+SC!$F22*'2'!M$10</f>
        <v>0</v>
      </c>
      <c r="N29" s="76">
        <f>+SC!$F22*'2'!N$10</f>
        <v>0</v>
      </c>
      <c r="O29" s="76">
        <f>+SC!$F22*'2'!O$10</f>
        <v>0</v>
      </c>
      <c r="P29" s="1273">
        <f t="shared" si="0"/>
        <v>1368.8422065253437</v>
      </c>
    </row>
    <row r="30" spans="1:16">
      <c r="A30" s="1267">
        <f>+IF(SC!F23&lt;&gt;0,1,0)</f>
        <v>1</v>
      </c>
      <c r="B30" s="1268" t="str">
        <f>+SC!A23</f>
        <v>Hidrandina</v>
      </c>
      <c r="C30" s="178" t="str">
        <f>+SC!C23</f>
        <v>Huallanca 13.8</v>
      </c>
      <c r="D30" s="180">
        <f>+SC!E23</f>
        <v>17.79</v>
      </c>
      <c r="E30" s="76">
        <f>+SC!$F23*'2'!E$10</f>
        <v>8.1551678985717011</v>
      </c>
      <c r="F30" s="76">
        <f>+SC!$F23*'2'!F$10</f>
        <v>4.3368678587462224</v>
      </c>
      <c r="G30" s="76">
        <f>+SC!$F23*'2'!G$10</f>
        <v>1.7957919366733577</v>
      </c>
      <c r="H30" s="76">
        <f>+SC!$F23*'2'!H$10</f>
        <v>22.25431618237376</v>
      </c>
      <c r="I30" s="76">
        <f>+SC!$F23*'2'!I$10</f>
        <v>0.48558727734471652</v>
      </c>
      <c r="J30" s="76">
        <f>+SC!$F23*'2'!J$10</f>
        <v>6.7320642080515798</v>
      </c>
      <c r="K30" s="76">
        <f>+SC!$F23*'2'!K$10</f>
        <v>5.3946690315466006E-2</v>
      </c>
      <c r="L30" s="76">
        <f>+SC!$F23*'2'!L$10</f>
        <v>0</v>
      </c>
      <c r="M30" s="76">
        <f>+SC!$F23*'2'!M$10</f>
        <v>0</v>
      </c>
      <c r="N30" s="76">
        <f>+SC!$F23*'2'!N$10</f>
        <v>0</v>
      </c>
      <c r="O30" s="76">
        <f>+SC!$F23*'2'!O$10</f>
        <v>0</v>
      </c>
      <c r="P30" s="1273">
        <f t="shared" si="0"/>
        <v>43.813742052076798</v>
      </c>
    </row>
    <row r="31" spans="1:16" hidden="1">
      <c r="A31" s="1267">
        <f>+IF(SC!F24&lt;&gt;0,1,0)</f>
        <v>0</v>
      </c>
      <c r="B31" s="1268" t="str">
        <f>+SC!A24</f>
        <v>Hidrandina</v>
      </c>
      <c r="C31" s="178" t="str">
        <f>+SC!C24</f>
        <v>Paramonga Nueva 66</v>
      </c>
      <c r="D31" s="180">
        <f>+SC!E24</f>
        <v>17.649999999999999</v>
      </c>
      <c r="E31" s="76">
        <f>+SC!$F24*'2'!E$10</f>
        <v>0</v>
      </c>
      <c r="F31" s="76">
        <f>+SC!$F24*'2'!F$10</f>
        <v>0</v>
      </c>
      <c r="G31" s="76">
        <f>+SC!$F24*'2'!G$10</f>
        <v>0</v>
      </c>
      <c r="H31" s="76">
        <f>+SC!$F24*'2'!H$10</f>
        <v>0</v>
      </c>
      <c r="I31" s="76">
        <f>+SC!$F24*'2'!I$10</f>
        <v>0</v>
      </c>
      <c r="J31" s="76">
        <f>+SC!$F24*'2'!J$10</f>
        <v>0</v>
      </c>
      <c r="K31" s="76">
        <f>+SC!$F24*'2'!K$10</f>
        <v>0</v>
      </c>
      <c r="L31" s="76">
        <f>+SC!$F24*'2'!L$10</f>
        <v>0</v>
      </c>
      <c r="M31" s="76">
        <f>+SC!$F24*'2'!M$10</f>
        <v>0</v>
      </c>
      <c r="N31" s="76">
        <f>+SC!$F24*'2'!N$10</f>
        <v>0</v>
      </c>
      <c r="O31" s="76">
        <f>+SC!$F24*'2'!O$10</f>
        <v>0</v>
      </c>
      <c r="P31" s="1273">
        <f t="shared" si="0"/>
        <v>0</v>
      </c>
    </row>
    <row r="32" spans="1:16" hidden="1">
      <c r="A32" s="1267">
        <f>+IF(SC!F25&lt;&gt;0,1,0)</f>
        <v>0</v>
      </c>
      <c r="B32" s="1268" t="str">
        <f>+SC!A25</f>
        <v>Hidrandina</v>
      </c>
      <c r="C32" s="178" t="str">
        <f>+SC!C25</f>
        <v>Trujillo Norte 138</v>
      </c>
      <c r="D32" s="180">
        <f>+SC!E25</f>
        <v>17.46</v>
      </c>
      <c r="E32" s="76">
        <f>+SC!$F25*'2'!E$10</f>
        <v>0</v>
      </c>
      <c r="F32" s="76">
        <f>+SC!$F25*'2'!F$10</f>
        <v>0</v>
      </c>
      <c r="G32" s="76">
        <f>+SC!$F25*'2'!G$10</f>
        <v>0</v>
      </c>
      <c r="H32" s="76">
        <f>+SC!$F25*'2'!H$10</f>
        <v>0</v>
      </c>
      <c r="I32" s="76">
        <f>+SC!$F25*'2'!I$10</f>
        <v>0</v>
      </c>
      <c r="J32" s="76">
        <f>+SC!$F25*'2'!J$10</f>
        <v>0</v>
      </c>
      <c r="K32" s="76">
        <f>+SC!$F25*'2'!K$10</f>
        <v>0</v>
      </c>
      <c r="L32" s="76">
        <f>+SC!$F25*'2'!L$10</f>
        <v>0</v>
      </c>
      <c r="M32" s="76">
        <f>+SC!$F25*'2'!M$10</f>
        <v>0</v>
      </c>
      <c r="N32" s="76">
        <f>+SC!$F25*'2'!N$10</f>
        <v>0</v>
      </c>
      <c r="O32" s="76">
        <f>+SC!$F25*'2'!O$10</f>
        <v>0</v>
      </c>
      <c r="P32" s="1273">
        <f t="shared" si="0"/>
        <v>0</v>
      </c>
    </row>
    <row r="33" spans="1:16" hidden="1">
      <c r="A33" s="1267">
        <f>+IF(SC!F26&lt;&gt;0,1,0)</f>
        <v>0</v>
      </c>
      <c r="B33" s="1268" t="str">
        <f>+SC!A26</f>
        <v>Hidrandina</v>
      </c>
      <c r="C33" s="178" t="str">
        <f>+SC!C26</f>
        <v>Trujillo Norte 10</v>
      </c>
      <c r="D33" s="180">
        <f>+SC!E26</f>
        <v>17.79</v>
      </c>
      <c r="E33" s="76">
        <f>+SC!$F26*'2'!E$10</f>
        <v>0</v>
      </c>
      <c r="F33" s="76">
        <f>+SC!$F26*'2'!F$10</f>
        <v>0</v>
      </c>
      <c r="G33" s="76">
        <f>+SC!$F26*'2'!G$10</f>
        <v>0</v>
      </c>
      <c r="H33" s="76">
        <f>+SC!$F26*'2'!H$10</f>
        <v>0</v>
      </c>
      <c r="I33" s="76">
        <f>+SC!$F26*'2'!I$10</f>
        <v>0</v>
      </c>
      <c r="J33" s="76">
        <f>+SC!$F26*'2'!J$10</f>
        <v>0</v>
      </c>
      <c r="K33" s="76">
        <f>+SC!$F26*'2'!K$10</f>
        <v>0</v>
      </c>
      <c r="L33" s="76">
        <f>+SC!$F26*'2'!L$10</f>
        <v>0</v>
      </c>
      <c r="M33" s="76">
        <f>+SC!$F26*'2'!M$10</f>
        <v>0</v>
      </c>
      <c r="N33" s="76">
        <f>+SC!$F26*'2'!N$10</f>
        <v>0</v>
      </c>
      <c r="O33" s="76">
        <f>+SC!$F26*'2'!O$10</f>
        <v>0</v>
      </c>
      <c r="P33" s="1273">
        <f t="shared" si="0"/>
        <v>0</v>
      </c>
    </row>
    <row r="34" spans="1:16">
      <c r="A34" s="1267">
        <f>+IF(SC!F27&lt;&gt;0,1,0)</f>
        <v>1</v>
      </c>
      <c r="B34" s="1268" t="str">
        <f>+SC!A27</f>
        <v>Hidrandina</v>
      </c>
      <c r="C34" s="178" t="str">
        <f>+SC!C27</f>
        <v>La Pajuela 22.9</v>
      </c>
      <c r="D34" s="180">
        <f>+SC!E27</f>
        <v>17.79</v>
      </c>
      <c r="E34" s="76">
        <f>+SC!$F27*'2'!E$10</f>
        <v>7.6815740003412056E-2</v>
      </c>
      <c r="F34" s="76">
        <f>+SC!$F27*'2'!F$10</f>
        <v>4.0850135522648212E-2</v>
      </c>
      <c r="G34" s="76">
        <f>+SC!$F27*'2'!G$10</f>
        <v>1.6915051685433013E-2</v>
      </c>
      <c r="H34" s="76">
        <f>+SC!$F27*'2'!H$10</f>
        <v>0.20961944463686</v>
      </c>
      <c r="I34" s="76">
        <f>+SC!$F27*'2'!I$10</f>
        <v>4.573878368832769E-3</v>
      </c>
      <c r="J34" s="76">
        <f>+SC!$F27*'2'!J$10</f>
        <v>6.3411140067703126E-2</v>
      </c>
      <c r="K34" s="76">
        <f>+SC!$F27*'2'!K$10</f>
        <v>5.0813851889465066E-4</v>
      </c>
      <c r="L34" s="76">
        <f>+SC!$F27*'2'!L$10</f>
        <v>0</v>
      </c>
      <c r="M34" s="76">
        <f>+SC!$F27*'2'!M$10</f>
        <v>0</v>
      </c>
      <c r="N34" s="76">
        <f>+SC!$F27*'2'!N$10</f>
        <v>0</v>
      </c>
      <c r="O34" s="76">
        <f>+SC!$F27*'2'!O$10</f>
        <v>0</v>
      </c>
      <c r="P34" s="1273">
        <f t="shared" si="0"/>
        <v>0.41269352880378385</v>
      </c>
    </row>
    <row r="35" spans="1:16">
      <c r="A35" s="1267">
        <f>+IF(SC!F28&lt;&gt;0,1,0)</f>
        <v>1</v>
      </c>
      <c r="B35" s="1268" t="str">
        <f>+SC!A28</f>
        <v>Hidrandina</v>
      </c>
      <c r="C35" s="178" t="str">
        <f>+SC!C28</f>
        <v>Porcon 10</v>
      </c>
      <c r="D35" s="180">
        <f>+SC!E28</f>
        <v>17.79</v>
      </c>
      <c r="E35" s="76">
        <f>+SC!$F28*'2'!E$10</f>
        <v>6.3972951715257365</v>
      </c>
      <c r="F35" s="76">
        <f>+SC!$F28*'2'!F$10</f>
        <v>3.4020420127906257</v>
      </c>
      <c r="G35" s="76">
        <f>+SC!$F28*'2'!G$10</f>
        <v>1.4087031963569225</v>
      </c>
      <c r="H35" s="76">
        <f>+SC!$F28*'2'!H$10</f>
        <v>17.457326597045416</v>
      </c>
      <c r="I35" s="76">
        <f>+SC!$F28*'2'!I$10</f>
        <v>0.38091737452220298</v>
      </c>
      <c r="J35" s="76">
        <f>+SC!$F28*'2'!J$10</f>
        <v>5.2809460685797003</v>
      </c>
      <c r="K35" s="76">
        <f>+SC!$F28*'2'!K$10</f>
        <v>4.2318307331890508E-2</v>
      </c>
      <c r="L35" s="76">
        <f>+SC!$F28*'2'!L$10</f>
        <v>0</v>
      </c>
      <c r="M35" s="76">
        <f>+SC!$F28*'2'!M$10</f>
        <v>0</v>
      </c>
      <c r="N35" s="76">
        <f>+SC!$F28*'2'!N$10</f>
        <v>0</v>
      </c>
      <c r="O35" s="76">
        <f>+SC!$F28*'2'!O$10</f>
        <v>0</v>
      </c>
      <c r="P35" s="1273">
        <f t="shared" si="0"/>
        <v>34.369548728152495</v>
      </c>
    </row>
    <row r="36" spans="1:16">
      <c r="A36" s="1267">
        <f>+IF(SC!F29&lt;&gt;0,1,0)</f>
        <v>1</v>
      </c>
      <c r="B36" s="1268" t="str">
        <f>+SC!A29</f>
        <v>Hidrandina</v>
      </c>
      <c r="C36" s="178" t="str">
        <f>+SC!C29</f>
        <v>Cajamarca Norte 60</v>
      </c>
      <c r="D36" s="180">
        <f>+SC!E29</f>
        <v>17.7</v>
      </c>
      <c r="E36" s="76">
        <f>+SC!$F29*'2'!E$10</f>
        <v>115.93452695191101</v>
      </c>
      <c r="F36" s="76">
        <f>+SC!$F29*'2'!F$10</f>
        <v>61.653264520127145</v>
      </c>
      <c r="G36" s="76">
        <f>+SC!$F29*'2'!G$10</f>
        <v>25.529123528988912</v>
      </c>
      <c r="H36" s="76">
        <f>+SC!$F29*'2'!H$10</f>
        <v>316.36916018536294</v>
      </c>
      <c r="I36" s="76">
        <f>+SC!$F29*'2'!I$10</f>
        <v>6.9031480397461698</v>
      </c>
      <c r="J36" s="76">
        <f>+SC!$F29*'2'!J$10</f>
        <v>95.703569696835388</v>
      </c>
      <c r="K36" s="76">
        <f>+SC!$F29*'2'!K$10</f>
        <v>0.7669105161452493</v>
      </c>
      <c r="L36" s="76">
        <f>+SC!$F29*'2'!L$10</f>
        <v>0</v>
      </c>
      <c r="M36" s="76">
        <f>+SC!$F29*'2'!M$10</f>
        <v>0</v>
      </c>
      <c r="N36" s="76">
        <f>+SC!$F29*'2'!N$10</f>
        <v>0</v>
      </c>
      <c r="O36" s="76">
        <f>+SC!$F29*'2'!O$10</f>
        <v>0</v>
      </c>
      <c r="P36" s="1273">
        <f t="shared" ref="P36" si="2">SUM(E36:O36)</f>
        <v>622.85970343911686</v>
      </c>
    </row>
    <row r="37" spans="1:16" hidden="1">
      <c r="A37" s="1267">
        <f>+IF(SC!F30&lt;&gt;0,1,0)</f>
        <v>0</v>
      </c>
      <c r="B37" s="1268" t="str">
        <f>+SC!A30</f>
        <v>Electrocentro</v>
      </c>
      <c r="C37" s="178" t="str">
        <f>+SC!C30</f>
        <v>Aucayacu 22.9</v>
      </c>
      <c r="D37" s="180">
        <f>+SC!E30</f>
        <v>17.82</v>
      </c>
      <c r="E37" s="76">
        <f>+SC!$F30*'2'!E$10</f>
        <v>0</v>
      </c>
      <c r="F37" s="76">
        <f>+SC!$F30*'2'!F$10</f>
        <v>0</v>
      </c>
      <c r="G37" s="76">
        <f>+SC!$F30*'2'!G$10</f>
        <v>0</v>
      </c>
      <c r="H37" s="76">
        <f>+SC!$F30*'2'!H$10</f>
        <v>0</v>
      </c>
      <c r="I37" s="76">
        <f>+SC!$F30*'2'!I$10</f>
        <v>0</v>
      </c>
      <c r="J37" s="76">
        <f>+SC!$F30*'2'!J$10</f>
        <v>0</v>
      </c>
      <c r="K37" s="76">
        <f>+SC!$F30*'2'!K$10</f>
        <v>0</v>
      </c>
      <c r="L37" s="76">
        <f>+SC!$F30*'2'!L$10</f>
        <v>0</v>
      </c>
      <c r="M37" s="76">
        <f>+SC!$F30*'2'!M$10</f>
        <v>0</v>
      </c>
      <c r="N37" s="76">
        <f>+SC!$F30*'2'!N$10</f>
        <v>0</v>
      </c>
      <c r="O37" s="76">
        <f>+SC!$F30*'2'!O$10</f>
        <v>0</v>
      </c>
      <c r="P37" s="1273">
        <f t="shared" si="0"/>
        <v>0</v>
      </c>
    </row>
    <row r="38" spans="1:16" hidden="1">
      <c r="A38" s="1267">
        <f>+IF(SC!F31&lt;&gt;0,1,0)</f>
        <v>0</v>
      </c>
      <c r="B38" s="1268" t="str">
        <f>+SC!A31</f>
        <v>Electrocentro</v>
      </c>
      <c r="C38" s="178" t="str">
        <f>+SC!C31</f>
        <v>Carhuamayo 138</v>
      </c>
      <c r="D38" s="180">
        <f>+SC!E31</f>
        <v>17.39</v>
      </c>
      <c r="E38" s="76">
        <f>+SC!$F31*'2'!E$10</f>
        <v>0</v>
      </c>
      <c r="F38" s="76">
        <f>+SC!$F31*'2'!F$10</f>
        <v>0</v>
      </c>
      <c r="G38" s="76">
        <f>+SC!$F31*'2'!G$10</f>
        <v>0</v>
      </c>
      <c r="H38" s="76">
        <f>+SC!$F31*'2'!H$10</f>
        <v>0</v>
      </c>
      <c r="I38" s="76">
        <f>+SC!$F31*'2'!I$10</f>
        <v>0</v>
      </c>
      <c r="J38" s="76">
        <f>+SC!$F31*'2'!J$10</f>
        <v>0</v>
      </c>
      <c r="K38" s="76">
        <f>+SC!$F31*'2'!K$10</f>
        <v>0</v>
      </c>
      <c r="L38" s="76">
        <f>+SC!$F31*'2'!L$10</f>
        <v>0</v>
      </c>
      <c r="M38" s="76">
        <f>+SC!$F31*'2'!M$10</f>
        <v>0</v>
      </c>
      <c r="N38" s="76">
        <f>+SC!$F31*'2'!N$10</f>
        <v>0</v>
      </c>
      <c r="O38" s="76">
        <f>+SC!$F31*'2'!O$10</f>
        <v>0</v>
      </c>
      <c r="P38" s="1273">
        <f t="shared" si="0"/>
        <v>0</v>
      </c>
    </row>
    <row r="39" spans="1:16" hidden="1">
      <c r="A39" s="1267">
        <f>+IF(SC!F32&lt;&gt;0,1,0)</f>
        <v>0</v>
      </c>
      <c r="B39" s="1268" t="str">
        <f>+SC!A32</f>
        <v>Electrocentro</v>
      </c>
      <c r="C39" s="178" t="str">
        <f>+SC!C32</f>
        <v>Cobriza I 69</v>
      </c>
      <c r="D39" s="180">
        <f>+SC!E32</f>
        <v>17.71</v>
      </c>
      <c r="E39" s="76">
        <f>+SC!$F32*'2'!E$10</f>
        <v>0</v>
      </c>
      <c r="F39" s="76">
        <f>+SC!$F32*'2'!F$10</f>
        <v>0</v>
      </c>
      <c r="G39" s="76">
        <f>+SC!$F32*'2'!G$10</f>
        <v>0</v>
      </c>
      <c r="H39" s="76">
        <f>+SC!$F32*'2'!H$10</f>
        <v>0</v>
      </c>
      <c r="I39" s="76">
        <f>+SC!$F32*'2'!I$10</f>
        <v>0</v>
      </c>
      <c r="J39" s="76">
        <f>+SC!$F32*'2'!J$10</f>
        <v>0</v>
      </c>
      <c r="K39" s="76">
        <f>+SC!$F32*'2'!K$10</f>
        <v>0</v>
      </c>
      <c r="L39" s="76">
        <f>+SC!$F32*'2'!L$10</f>
        <v>0</v>
      </c>
      <c r="M39" s="76">
        <f>+SC!$F32*'2'!M$10</f>
        <v>0</v>
      </c>
      <c r="N39" s="76">
        <f>+SC!$F32*'2'!N$10</f>
        <v>0</v>
      </c>
      <c r="O39" s="76">
        <f>+SC!$F32*'2'!O$10</f>
        <v>0</v>
      </c>
      <c r="P39" s="1273">
        <f t="shared" si="0"/>
        <v>0</v>
      </c>
    </row>
    <row r="40" spans="1:16" hidden="1">
      <c r="A40" s="1267">
        <f>+IF(SC!F33&lt;&gt;0,1,0)</f>
        <v>0</v>
      </c>
      <c r="B40" s="1268" t="str">
        <f>+SC!A33</f>
        <v>Electrocentro</v>
      </c>
      <c r="C40" s="178" t="str">
        <f>+SC!C33</f>
        <v>Cobriza II 69</v>
      </c>
      <c r="D40" s="180">
        <f>+SC!E33</f>
        <v>17.71</v>
      </c>
      <c r="E40" s="76">
        <f>+SC!$F33*'2'!E$10</f>
        <v>0</v>
      </c>
      <c r="F40" s="76">
        <f>+SC!$F33*'2'!F$10</f>
        <v>0</v>
      </c>
      <c r="G40" s="76">
        <f>+SC!$F33*'2'!G$10</f>
        <v>0</v>
      </c>
      <c r="H40" s="76">
        <f>+SC!$F33*'2'!H$10</f>
        <v>0</v>
      </c>
      <c r="I40" s="76">
        <f>+SC!$F33*'2'!I$10</f>
        <v>0</v>
      </c>
      <c r="J40" s="76">
        <f>+SC!$F33*'2'!J$10</f>
        <v>0</v>
      </c>
      <c r="K40" s="76">
        <f>+SC!$F33*'2'!K$10</f>
        <v>0</v>
      </c>
      <c r="L40" s="76">
        <f>+SC!$F33*'2'!L$10</f>
        <v>0</v>
      </c>
      <c r="M40" s="76">
        <f>+SC!$F33*'2'!M$10</f>
        <v>0</v>
      </c>
      <c r="N40" s="76">
        <f>+SC!$F33*'2'!N$10</f>
        <v>0</v>
      </c>
      <c r="O40" s="76">
        <f>+SC!$F33*'2'!O$10</f>
        <v>0</v>
      </c>
      <c r="P40" s="1273">
        <f t="shared" si="0"/>
        <v>0</v>
      </c>
    </row>
    <row r="41" spans="1:16" hidden="1">
      <c r="A41" s="1267">
        <f>+IF(SC!F34&lt;&gt;0,1,0)</f>
        <v>0</v>
      </c>
      <c r="B41" s="1268" t="str">
        <f>+SC!A34</f>
        <v>Electrocentro</v>
      </c>
      <c r="C41" s="178" t="str">
        <f>+SC!C34</f>
        <v>Cobriza II 10</v>
      </c>
      <c r="D41" s="180">
        <f>+SC!E34</f>
        <v>17.82</v>
      </c>
      <c r="E41" s="76">
        <f>+SC!$F34*'2'!E$10</f>
        <v>0</v>
      </c>
      <c r="F41" s="76">
        <f>+SC!$F34*'2'!F$10</f>
        <v>0</v>
      </c>
      <c r="G41" s="76">
        <f>+SC!$F34*'2'!G$10</f>
        <v>0</v>
      </c>
      <c r="H41" s="76">
        <f>+SC!$F34*'2'!H$10</f>
        <v>0</v>
      </c>
      <c r="I41" s="76">
        <f>+SC!$F34*'2'!I$10</f>
        <v>0</v>
      </c>
      <c r="J41" s="76">
        <f>+SC!$F34*'2'!J$10</f>
        <v>0</v>
      </c>
      <c r="K41" s="76">
        <f>+SC!$F34*'2'!K$10</f>
        <v>0</v>
      </c>
      <c r="L41" s="76">
        <f>+SC!$F34*'2'!L$10</f>
        <v>0</v>
      </c>
      <c r="M41" s="76">
        <f>+SC!$F34*'2'!M$10</f>
        <v>0</v>
      </c>
      <c r="N41" s="76">
        <f>+SC!$F34*'2'!N$10</f>
        <v>0</v>
      </c>
      <c r="O41" s="76">
        <f>+SC!$F34*'2'!O$10</f>
        <v>0</v>
      </c>
      <c r="P41" s="1273">
        <f t="shared" si="0"/>
        <v>0</v>
      </c>
    </row>
    <row r="42" spans="1:16" hidden="1">
      <c r="A42" s="1267">
        <f>+IF(SC!F35&lt;&gt;0,1,0)</f>
        <v>0</v>
      </c>
      <c r="B42" s="1268" t="str">
        <f>+SC!A35</f>
        <v>Electrocentro</v>
      </c>
      <c r="C42" s="178" t="str">
        <f>+SC!C35</f>
        <v>Condorcocha 44</v>
      </c>
      <c r="D42" s="180">
        <f>+SC!E35</f>
        <v>17.39</v>
      </c>
      <c r="E42" s="76">
        <f>+SC!$F35*'2'!E$10</f>
        <v>0</v>
      </c>
      <c r="F42" s="76">
        <f>+SC!$F35*'2'!F$10</f>
        <v>0</v>
      </c>
      <c r="G42" s="76">
        <f>+SC!$F35*'2'!G$10</f>
        <v>0</v>
      </c>
      <c r="H42" s="76">
        <f>+SC!$F35*'2'!H$10</f>
        <v>0</v>
      </c>
      <c r="I42" s="76">
        <f>+SC!$F35*'2'!I$10</f>
        <v>0</v>
      </c>
      <c r="J42" s="76">
        <f>+SC!$F35*'2'!J$10</f>
        <v>0</v>
      </c>
      <c r="K42" s="76">
        <f>+SC!$F35*'2'!K$10</f>
        <v>0</v>
      </c>
      <c r="L42" s="76">
        <f>+SC!$F35*'2'!L$10</f>
        <v>0</v>
      </c>
      <c r="M42" s="76">
        <f>+SC!$F35*'2'!M$10</f>
        <v>0</v>
      </c>
      <c r="N42" s="76">
        <f>+SC!$F35*'2'!N$10</f>
        <v>0</v>
      </c>
      <c r="O42" s="76">
        <f>+SC!$F35*'2'!O$10</f>
        <v>0</v>
      </c>
      <c r="P42" s="1273">
        <f t="shared" si="0"/>
        <v>0</v>
      </c>
    </row>
    <row r="43" spans="1:16" hidden="1">
      <c r="A43" s="1267">
        <f>+IF(SC!F36&lt;&gt;0,1,0)</f>
        <v>0</v>
      </c>
      <c r="B43" s="1268" t="str">
        <f>+SC!A36</f>
        <v>Electrocentro</v>
      </c>
      <c r="C43" s="178" t="str">
        <f>+SC!C36</f>
        <v>Huancavelica 60</v>
      </c>
      <c r="D43" s="180">
        <f>+SC!E36</f>
        <v>17.71</v>
      </c>
      <c r="E43" s="76">
        <f>+SC!$F36*'2'!E$10</f>
        <v>0</v>
      </c>
      <c r="F43" s="76">
        <f>+SC!$F36*'2'!F$10</f>
        <v>0</v>
      </c>
      <c r="G43" s="76">
        <f>+SC!$F36*'2'!G$10</f>
        <v>0</v>
      </c>
      <c r="H43" s="76">
        <f>+SC!$F36*'2'!H$10</f>
        <v>0</v>
      </c>
      <c r="I43" s="76">
        <f>+SC!$F36*'2'!I$10</f>
        <v>0</v>
      </c>
      <c r="J43" s="76">
        <f>+SC!$F36*'2'!J$10</f>
        <v>0</v>
      </c>
      <c r="K43" s="76">
        <f>+SC!$F36*'2'!K$10</f>
        <v>0</v>
      </c>
      <c r="L43" s="76">
        <f>+SC!$F36*'2'!L$10</f>
        <v>0</v>
      </c>
      <c r="M43" s="76">
        <f>+SC!$F36*'2'!M$10</f>
        <v>0</v>
      </c>
      <c r="N43" s="76">
        <f>+SC!$F36*'2'!N$10</f>
        <v>0</v>
      </c>
      <c r="O43" s="76">
        <f>+SC!$F36*'2'!O$10</f>
        <v>0</v>
      </c>
      <c r="P43" s="1273">
        <f t="shared" si="0"/>
        <v>0</v>
      </c>
    </row>
    <row r="44" spans="1:16" hidden="1">
      <c r="A44" s="1267">
        <f>+IF(SC!F37&lt;&gt;0,1,0)</f>
        <v>0</v>
      </c>
      <c r="B44" s="1268" t="str">
        <f>+SC!A37</f>
        <v>Electrocentro</v>
      </c>
      <c r="C44" s="178" t="str">
        <f>+SC!C37</f>
        <v>Huancavelica 10</v>
      </c>
      <c r="D44" s="180">
        <f>+SC!E37</f>
        <v>17.82</v>
      </c>
      <c r="E44" s="76">
        <f>+SC!$F37*'2'!E$10</f>
        <v>0</v>
      </c>
      <c r="F44" s="76">
        <f>+SC!$F37*'2'!F$10</f>
        <v>0</v>
      </c>
      <c r="G44" s="76">
        <f>+SC!$F37*'2'!G$10</f>
        <v>0</v>
      </c>
      <c r="H44" s="76">
        <f>+SC!$F37*'2'!H$10</f>
        <v>0</v>
      </c>
      <c r="I44" s="76">
        <f>+SC!$F37*'2'!I$10</f>
        <v>0</v>
      </c>
      <c r="J44" s="76">
        <f>+SC!$F37*'2'!J$10</f>
        <v>0</v>
      </c>
      <c r="K44" s="76">
        <f>+SC!$F37*'2'!K$10</f>
        <v>0</v>
      </c>
      <c r="L44" s="76">
        <f>+SC!$F37*'2'!L$10</f>
        <v>0</v>
      </c>
      <c r="M44" s="76">
        <f>+SC!$F37*'2'!M$10</f>
        <v>0</v>
      </c>
      <c r="N44" s="76">
        <f>+SC!$F37*'2'!N$10</f>
        <v>0</v>
      </c>
      <c r="O44" s="76">
        <f>+SC!$F37*'2'!O$10</f>
        <v>0</v>
      </c>
      <c r="P44" s="1273">
        <f t="shared" ref="P44:P75" si="3">SUM(E44:O44)</f>
        <v>0</v>
      </c>
    </row>
    <row r="45" spans="1:16" hidden="1">
      <c r="A45" s="1267">
        <f>+IF(SC!F38&lt;&gt;0,1,0)</f>
        <v>0</v>
      </c>
      <c r="B45" s="1268" t="str">
        <f>+SC!A38</f>
        <v>Electrocentro</v>
      </c>
      <c r="C45" s="178" t="str">
        <f>+SC!C38</f>
        <v>Huanuco  22.9</v>
      </c>
      <c r="D45" s="180">
        <f>+SC!E38</f>
        <v>17.82</v>
      </c>
      <c r="E45" s="76">
        <f>+SC!$F38*'2'!E$10</f>
        <v>0</v>
      </c>
      <c r="F45" s="76">
        <f>+SC!$F38*'2'!F$10</f>
        <v>0</v>
      </c>
      <c r="G45" s="76">
        <f>+SC!$F38*'2'!G$10</f>
        <v>0</v>
      </c>
      <c r="H45" s="76">
        <f>+SC!$F38*'2'!H$10</f>
        <v>0</v>
      </c>
      <c r="I45" s="76">
        <f>+SC!$F38*'2'!I$10</f>
        <v>0</v>
      </c>
      <c r="J45" s="76">
        <f>+SC!$F38*'2'!J$10</f>
        <v>0</v>
      </c>
      <c r="K45" s="76">
        <f>+SC!$F38*'2'!K$10</f>
        <v>0</v>
      </c>
      <c r="L45" s="76">
        <f>+SC!$F38*'2'!L$10</f>
        <v>0</v>
      </c>
      <c r="M45" s="76">
        <f>+SC!$F38*'2'!M$10</f>
        <v>0</v>
      </c>
      <c r="N45" s="76">
        <f>+SC!$F38*'2'!N$10</f>
        <v>0</v>
      </c>
      <c r="O45" s="76">
        <f>+SC!$F38*'2'!O$10</f>
        <v>0</v>
      </c>
      <c r="P45" s="1273">
        <f t="shared" si="3"/>
        <v>0</v>
      </c>
    </row>
    <row r="46" spans="1:16" hidden="1">
      <c r="A46" s="1267">
        <f>+IF(SC!F39&lt;&gt;0,1,0)</f>
        <v>0</v>
      </c>
      <c r="B46" s="1268" t="str">
        <f>+SC!A39</f>
        <v>Electrocentro</v>
      </c>
      <c r="C46" s="178" t="str">
        <f>+SC!C39</f>
        <v>Huanuco  10</v>
      </c>
      <c r="D46" s="180">
        <f>+SC!E39</f>
        <v>17.82</v>
      </c>
      <c r="E46" s="76">
        <f>+SC!$F39*'2'!E$10</f>
        <v>0</v>
      </c>
      <c r="F46" s="76">
        <f>+SC!$F39*'2'!F$10</f>
        <v>0</v>
      </c>
      <c r="G46" s="76">
        <f>+SC!$F39*'2'!G$10</f>
        <v>0</v>
      </c>
      <c r="H46" s="76">
        <f>+SC!$F39*'2'!H$10</f>
        <v>0</v>
      </c>
      <c r="I46" s="76">
        <f>+SC!$F39*'2'!I$10</f>
        <v>0</v>
      </c>
      <c r="J46" s="76">
        <f>+SC!$F39*'2'!J$10</f>
        <v>0</v>
      </c>
      <c r="K46" s="76">
        <f>+SC!$F39*'2'!K$10</f>
        <v>0</v>
      </c>
      <c r="L46" s="76">
        <f>+SC!$F39*'2'!L$10</f>
        <v>0</v>
      </c>
      <c r="M46" s="76">
        <f>+SC!$F39*'2'!M$10</f>
        <v>0</v>
      </c>
      <c r="N46" s="76">
        <f>+SC!$F39*'2'!N$10</f>
        <v>0</v>
      </c>
      <c r="O46" s="76">
        <f>+SC!$F39*'2'!O$10</f>
        <v>0</v>
      </c>
      <c r="P46" s="1273">
        <f t="shared" si="3"/>
        <v>0</v>
      </c>
    </row>
    <row r="47" spans="1:16" hidden="1">
      <c r="A47" s="1267">
        <f>+IF(SC!F40&lt;&gt;0,1,0)</f>
        <v>0</v>
      </c>
      <c r="B47" s="1268" t="str">
        <f>+SC!A40</f>
        <v>Electrocentro</v>
      </c>
      <c r="C47" s="178" t="str">
        <f>+SC!C40</f>
        <v>Huayucachi 60</v>
      </c>
      <c r="D47" s="180">
        <f>+SC!E40</f>
        <v>17.71</v>
      </c>
      <c r="E47" s="76">
        <f>+SC!$F40*'2'!E$10</f>
        <v>0</v>
      </c>
      <c r="F47" s="76">
        <f>+SC!$F40*'2'!F$10</f>
        <v>0</v>
      </c>
      <c r="G47" s="76">
        <f>+SC!$F40*'2'!G$10</f>
        <v>0</v>
      </c>
      <c r="H47" s="76">
        <f>+SC!$F40*'2'!H$10</f>
        <v>0</v>
      </c>
      <c r="I47" s="76">
        <f>+SC!$F40*'2'!I$10</f>
        <v>0</v>
      </c>
      <c r="J47" s="76">
        <f>+SC!$F40*'2'!J$10</f>
        <v>0</v>
      </c>
      <c r="K47" s="76">
        <f>+SC!$F40*'2'!K$10</f>
        <v>0</v>
      </c>
      <c r="L47" s="76">
        <f>+SC!$F40*'2'!L$10</f>
        <v>0</v>
      </c>
      <c r="M47" s="76">
        <f>+SC!$F40*'2'!M$10</f>
        <v>0</v>
      </c>
      <c r="N47" s="76">
        <f>+SC!$F40*'2'!N$10</f>
        <v>0</v>
      </c>
      <c r="O47" s="76">
        <f>+SC!$F40*'2'!O$10</f>
        <v>0</v>
      </c>
      <c r="P47" s="1273">
        <f t="shared" si="3"/>
        <v>0</v>
      </c>
    </row>
    <row r="48" spans="1:16" hidden="1">
      <c r="A48" s="1267">
        <f>+IF(SC!F41&lt;&gt;0,1,0)</f>
        <v>0</v>
      </c>
      <c r="B48" s="1268" t="str">
        <f>+SC!A41</f>
        <v>Electrocentro</v>
      </c>
      <c r="C48" s="178" t="str">
        <f>+SC!C41</f>
        <v>Huayucachi 10</v>
      </c>
      <c r="D48" s="180">
        <f>+SC!E41</f>
        <v>17.82</v>
      </c>
      <c r="E48" s="76">
        <f>+SC!$F41*'2'!E$10</f>
        <v>0</v>
      </c>
      <c r="F48" s="76">
        <f>+SC!$F41*'2'!F$10</f>
        <v>0</v>
      </c>
      <c r="G48" s="76">
        <f>+SC!$F41*'2'!G$10</f>
        <v>0</v>
      </c>
      <c r="H48" s="76">
        <f>+SC!$F41*'2'!H$10</f>
        <v>0</v>
      </c>
      <c r="I48" s="76">
        <f>+SC!$F41*'2'!I$10</f>
        <v>0</v>
      </c>
      <c r="J48" s="76">
        <f>+SC!$F41*'2'!J$10</f>
        <v>0</v>
      </c>
      <c r="K48" s="76">
        <f>+SC!$F41*'2'!K$10</f>
        <v>0</v>
      </c>
      <c r="L48" s="76">
        <f>+SC!$F41*'2'!L$10</f>
        <v>0</v>
      </c>
      <c r="M48" s="76">
        <f>+SC!$F41*'2'!M$10</f>
        <v>0</v>
      </c>
      <c r="N48" s="76">
        <f>+SC!$F41*'2'!N$10</f>
        <v>0</v>
      </c>
      <c r="O48" s="76">
        <f>+SC!$F41*'2'!O$10</f>
        <v>0</v>
      </c>
      <c r="P48" s="1273">
        <f t="shared" si="3"/>
        <v>0</v>
      </c>
    </row>
    <row r="49" spans="1:16" hidden="1">
      <c r="A49" s="1267">
        <f>+IF(SC!F42&lt;&gt;0,1,0)</f>
        <v>0</v>
      </c>
      <c r="B49" s="1268" t="str">
        <f>+SC!A42</f>
        <v>Electrocentro</v>
      </c>
      <c r="C49" s="178" t="str">
        <f>+SC!C42</f>
        <v>Restitución 33</v>
      </c>
      <c r="D49" s="180">
        <f>+SC!E42</f>
        <v>17.07</v>
      </c>
      <c r="E49" s="76">
        <f>+SC!$F42*'2'!E$10</f>
        <v>0</v>
      </c>
      <c r="F49" s="76">
        <f>+SC!$F42*'2'!F$10</f>
        <v>0</v>
      </c>
      <c r="G49" s="76">
        <f>+SC!$F42*'2'!G$10</f>
        <v>0</v>
      </c>
      <c r="H49" s="76">
        <f>+SC!$F42*'2'!H$10</f>
        <v>0</v>
      </c>
      <c r="I49" s="76">
        <f>+SC!$F42*'2'!I$10</f>
        <v>0</v>
      </c>
      <c r="J49" s="76">
        <f>+SC!$F42*'2'!J$10</f>
        <v>0</v>
      </c>
      <c r="K49" s="76">
        <f>+SC!$F42*'2'!K$10</f>
        <v>0</v>
      </c>
      <c r="L49" s="76">
        <f>+SC!$F42*'2'!L$10</f>
        <v>0</v>
      </c>
      <c r="M49" s="76">
        <f>+SC!$F42*'2'!M$10</f>
        <v>0</v>
      </c>
      <c r="N49" s="76">
        <f>+SC!$F42*'2'!N$10</f>
        <v>0</v>
      </c>
      <c r="O49" s="76">
        <f>+SC!$F42*'2'!O$10</f>
        <v>0</v>
      </c>
      <c r="P49" s="1273">
        <f t="shared" si="3"/>
        <v>0</v>
      </c>
    </row>
    <row r="50" spans="1:16" hidden="1">
      <c r="A50" s="1267">
        <f>+IF(SC!F43&lt;&gt;0,1,0)</f>
        <v>0</v>
      </c>
      <c r="B50" s="1268" t="str">
        <f>+SC!A43</f>
        <v>Electrocentro</v>
      </c>
      <c r="C50" s="178" t="str">
        <f>+SC!C43</f>
        <v>Huancayoccasa 33</v>
      </c>
      <c r="D50" s="180">
        <f>+SC!E43</f>
        <v>17.07</v>
      </c>
      <c r="E50" s="76">
        <f>+SC!$F43*'2'!E$10</f>
        <v>0</v>
      </c>
      <c r="F50" s="76">
        <f>+SC!$F43*'2'!F$10</f>
        <v>0</v>
      </c>
      <c r="G50" s="76">
        <f>+SC!$F43*'2'!G$10</f>
        <v>0</v>
      </c>
      <c r="H50" s="76">
        <f>+SC!$F43*'2'!H$10</f>
        <v>0</v>
      </c>
      <c r="I50" s="76">
        <f>+SC!$F43*'2'!I$10</f>
        <v>0</v>
      </c>
      <c r="J50" s="76">
        <f>+SC!$F43*'2'!J$10</f>
        <v>0</v>
      </c>
      <c r="K50" s="76">
        <f>+SC!$F43*'2'!K$10</f>
        <v>0</v>
      </c>
      <c r="L50" s="76">
        <f>+SC!$F43*'2'!L$10</f>
        <v>0</v>
      </c>
      <c r="M50" s="76">
        <f>+SC!$F43*'2'!M$10</f>
        <v>0</v>
      </c>
      <c r="N50" s="76">
        <f>+SC!$F43*'2'!N$10</f>
        <v>0</v>
      </c>
      <c r="O50" s="76">
        <f>+SC!$F43*'2'!O$10</f>
        <v>0</v>
      </c>
      <c r="P50" s="1273">
        <f t="shared" si="3"/>
        <v>0</v>
      </c>
    </row>
    <row r="51" spans="1:16">
      <c r="A51" s="1267">
        <f>+IF(SC!F44&lt;&gt;0,1,0)</f>
        <v>1</v>
      </c>
      <c r="B51" s="1268" t="str">
        <f>+SC!A44</f>
        <v>Electrocentro</v>
      </c>
      <c r="C51" s="178" t="str">
        <f>+SC!C44</f>
        <v>Tablachaca 33</v>
      </c>
      <c r="D51" s="180">
        <f>+SC!E44</f>
        <v>17.07</v>
      </c>
      <c r="E51" s="76">
        <f>+SC!$F44*'2'!E$10</f>
        <v>3.5453400417330809</v>
      </c>
      <c r="F51" s="76">
        <f>+SC!$F44*'2'!F$10</f>
        <v>1.8853899106125198</v>
      </c>
      <c r="G51" s="76">
        <f>+SC!$F44*'2'!G$10</f>
        <v>0.78069429580039884</v>
      </c>
      <c r="H51" s="76">
        <f>+SC!$F44*'2'!H$10</f>
        <v>9.6747386741818744</v>
      </c>
      <c r="I51" s="76">
        <f>+SC!$F44*'2'!I$10</f>
        <v>0.21110197111059936</v>
      </c>
      <c r="J51" s="76">
        <f>+SC!$F44*'2'!J$10</f>
        <v>2.9266665134513694</v>
      </c>
      <c r="K51" s="76">
        <f>+SC!$F44*'2'!K$10</f>
        <v>2.3452535088565509E-2</v>
      </c>
      <c r="L51" s="76">
        <f>+SC!$F44*'2'!L$10</f>
        <v>0</v>
      </c>
      <c r="M51" s="76">
        <f>+SC!$F44*'2'!M$10</f>
        <v>0</v>
      </c>
      <c r="N51" s="76">
        <f>+SC!$F44*'2'!N$10</f>
        <v>0</v>
      </c>
      <c r="O51" s="76">
        <f>+SC!$F44*'2'!O$10</f>
        <v>0</v>
      </c>
      <c r="P51" s="1273">
        <f t="shared" si="3"/>
        <v>19.04738394197841</v>
      </c>
    </row>
    <row r="52" spans="1:16" hidden="1">
      <c r="A52" s="1267">
        <f>+IF(SC!F45&lt;&gt;0,1,0)</f>
        <v>0</v>
      </c>
      <c r="B52" s="1268" t="str">
        <f>+SC!A45</f>
        <v>Electrocentro</v>
      </c>
      <c r="C52" s="178" t="str">
        <f>+SC!C45</f>
        <v>Oroya 50</v>
      </c>
      <c r="D52" s="180">
        <f>+SC!E45</f>
        <v>17.39</v>
      </c>
      <c r="E52" s="76">
        <f>+SC!$F45*'2'!E$10</f>
        <v>0</v>
      </c>
      <c r="F52" s="76">
        <f>+SC!$F45*'2'!F$10</f>
        <v>0</v>
      </c>
      <c r="G52" s="76">
        <f>+SC!$F45*'2'!G$10</f>
        <v>0</v>
      </c>
      <c r="H52" s="76">
        <f>+SC!$F45*'2'!H$10</f>
        <v>0</v>
      </c>
      <c r="I52" s="76">
        <f>+SC!$F45*'2'!I$10</f>
        <v>0</v>
      </c>
      <c r="J52" s="76">
        <f>+SC!$F45*'2'!J$10</f>
        <v>0</v>
      </c>
      <c r="K52" s="76">
        <f>+SC!$F45*'2'!K$10</f>
        <v>0</v>
      </c>
      <c r="L52" s="76">
        <f>+SC!$F45*'2'!L$10</f>
        <v>0</v>
      </c>
      <c r="M52" s="76">
        <f>+SC!$F45*'2'!M$10</f>
        <v>0</v>
      </c>
      <c r="N52" s="76">
        <f>+SC!$F45*'2'!N$10</f>
        <v>0</v>
      </c>
      <c r="O52" s="76">
        <f>+SC!$F45*'2'!O$10</f>
        <v>0</v>
      </c>
      <c r="P52" s="1273">
        <f t="shared" si="3"/>
        <v>0</v>
      </c>
    </row>
    <row r="53" spans="1:16" hidden="1">
      <c r="A53" s="1267">
        <f>+IF(SC!F46&lt;&gt;0,1,0)</f>
        <v>0</v>
      </c>
      <c r="B53" s="1268" t="str">
        <f>+SC!A46</f>
        <v>Electrocentro</v>
      </c>
      <c r="C53" s="178" t="str">
        <f>+SC!C46</f>
        <v>Paragsha 138</v>
      </c>
      <c r="D53" s="180">
        <f>+SC!E46</f>
        <v>17.39</v>
      </c>
      <c r="E53" s="76">
        <f>+SC!$F46*'2'!E$10</f>
        <v>0</v>
      </c>
      <c r="F53" s="76">
        <f>+SC!$F46*'2'!F$10</f>
        <v>0</v>
      </c>
      <c r="G53" s="76">
        <f>+SC!$F46*'2'!G$10</f>
        <v>0</v>
      </c>
      <c r="H53" s="76">
        <f>+SC!$F46*'2'!H$10</f>
        <v>0</v>
      </c>
      <c r="I53" s="76">
        <f>+SC!$F46*'2'!I$10</f>
        <v>0</v>
      </c>
      <c r="J53" s="76">
        <f>+SC!$F46*'2'!J$10</f>
        <v>0</v>
      </c>
      <c r="K53" s="76">
        <f>+SC!$F46*'2'!K$10</f>
        <v>0</v>
      </c>
      <c r="L53" s="76">
        <f>+SC!$F46*'2'!L$10</f>
        <v>0</v>
      </c>
      <c r="M53" s="76">
        <f>+SC!$F46*'2'!M$10</f>
        <v>0</v>
      </c>
      <c r="N53" s="76">
        <f>+SC!$F46*'2'!N$10</f>
        <v>0</v>
      </c>
      <c r="O53" s="76">
        <f>+SC!$F46*'2'!O$10</f>
        <v>0</v>
      </c>
      <c r="P53" s="1273">
        <f t="shared" si="3"/>
        <v>0</v>
      </c>
    </row>
    <row r="54" spans="1:16" hidden="1">
      <c r="A54" s="1267">
        <f>+IF(SC!F47&lt;&gt;0,1,0)</f>
        <v>0</v>
      </c>
      <c r="B54" s="1268" t="str">
        <f>+SC!A47</f>
        <v>Electrocentro</v>
      </c>
      <c r="C54" s="178" t="str">
        <f>+SC!C47</f>
        <v>Tingo Maria 10</v>
      </c>
      <c r="D54" s="180">
        <f>+SC!E47</f>
        <v>17.82</v>
      </c>
      <c r="E54" s="76">
        <f>+SC!$F47*'2'!E$10</f>
        <v>0</v>
      </c>
      <c r="F54" s="76">
        <f>+SC!$F47*'2'!F$10</f>
        <v>0</v>
      </c>
      <c r="G54" s="76">
        <f>+SC!$F47*'2'!G$10</f>
        <v>0</v>
      </c>
      <c r="H54" s="76">
        <f>+SC!$F47*'2'!H$10</f>
        <v>0</v>
      </c>
      <c r="I54" s="76">
        <f>+SC!$F47*'2'!I$10</f>
        <v>0</v>
      </c>
      <c r="J54" s="76">
        <f>+SC!$F47*'2'!J$10</f>
        <v>0</v>
      </c>
      <c r="K54" s="76">
        <f>+SC!$F47*'2'!K$10</f>
        <v>0</v>
      </c>
      <c r="L54" s="76">
        <f>+SC!$F47*'2'!L$10</f>
        <v>0</v>
      </c>
      <c r="M54" s="76">
        <f>+SC!$F47*'2'!M$10</f>
        <v>0</v>
      </c>
      <c r="N54" s="76">
        <f>+SC!$F47*'2'!N$10</f>
        <v>0</v>
      </c>
      <c r="O54" s="76">
        <f>+SC!$F47*'2'!O$10</f>
        <v>0</v>
      </c>
      <c r="P54" s="1273">
        <f t="shared" si="3"/>
        <v>0</v>
      </c>
    </row>
    <row r="55" spans="1:16" hidden="1">
      <c r="A55" s="1267">
        <f>+IF(SC!F48&lt;&gt;0,1,0)</f>
        <v>0</v>
      </c>
      <c r="B55" s="1268" t="str">
        <f>+SC!A48</f>
        <v>Electrocentro</v>
      </c>
      <c r="C55" s="178" t="str">
        <f>+SC!C48</f>
        <v>Yaupi 13.8</v>
      </c>
      <c r="D55" s="180">
        <f>+SC!E48</f>
        <v>16.97</v>
      </c>
      <c r="E55" s="76">
        <f>+SC!$F48*'2'!E$10</f>
        <v>0</v>
      </c>
      <c r="F55" s="76">
        <f>+SC!$F48*'2'!F$10</f>
        <v>0</v>
      </c>
      <c r="G55" s="76">
        <f>+SC!$F48*'2'!G$10</f>
        <v>0</v>
      </c>
      <c r="H55" s="76">
        <f>+SC!$F48*'2'!H$10</f>
        <v>0</v>
      </c>
      <c r="I55" s="76">
        <f>+SC!$F48*'2'!I$10</f>
        <v>0</v>
      </c>
      <c r="J55" s="76">
        <f>+SC!$F48*'2'!J$10</f>
        <v>0</v>
      </c>
      <c r="K55" s="76">
        <f>+SC!$F48*'2'!K$10</f>
        <v>0</v>
      </c>
      <c r="L55" s="76">
        <f>+SC!$F48*'2'!L$10</f>
        <v>0</v>
      </c>
      <c r="M55" s="76">
        <f>+SC!$F48*'2'!M$10</f>
        <v>0</v>
      </c>
      <c r="N55" s="76">
        <f>+SC!$F48*'2'!N$10</f>
        <v>0</v>
      </c>
      <c r="O55" s="76">
        <f>+SC!$F48*'2'!O$10</f>
        <v>0</v>
      </c>
      <c r="P55" s="1273">
        <f t="shared" si="3"/>
        <v>0</v>
      </c>
    </row>
    <row r="56" spans="1:16" hidden="1">
      <c r="A56" s="1267">
        <f>+IF(SC!F49&lt;&gt;0,1,0)</f>
        <v>0</v>
      </c>
      <c r="B56" s="1268" t="str">
        <f>+SC!A49</f>
        <v>Electroucayali</v>
      </c>
      <c r="C56" s="178" t="str">
        <f>+SC!C49</f>
        <v>Aguaytia 22.9</v>
      </c>
      <c r="D56" s="180">
        <f>+SC!E49</f>
        <v>17.3904</v>
      </c>
      <c r="E56" s="76">
        <f>+SC!$F49*'2'!E$10</f>
        <v>0</v>
      </c>
      <c r="F56" s="76">
        <f>+SC!$F49*'2'!F$10</f>
        <v>0</v>
      </c>
      <c r="G56" s="76">
        <f>+SC!$F49*'2'!G$10</f>
        <v>0</v>
      </c>
      <c r="H56" s="76">
        <f>+SC!$F49*'2'!H$10</f>
        <v>0</v>
      </c>
      <c r="I56" s="76">
        <f>+SC!$F49*'2'!I$10</f>
        <v>0</v>
      </c>
      <c r="J56" s="76">
        <f>+SC!$F49*'2'!J$10</f>
        <v>0</v>
      </c>
      <c r="K56" s="76">
        <f>+SC!$F49*'2'!K$10</f>
        <v>0</v>
      </c>
      <c r="L56" s="76">
        <f>+SC!$F49*'2'!L$10</f>
        <v>0</v>
      </c>
      <c r="M56" s="76">
        <f>+SC!$F49*'2'!M$10</f>
        <v>0</v>
      </c>
      <c r="N56" s="76">
        <f>+SC!$F49*'2'!N$10</f>
        <v>0</v>
      </c>
      <c r="O56" s="76">
        <f>+SC!$F49*'2'!O$10</f>
        <v>0</v>
      </c>
      <c r="P56" s="1273">
        <f t="shared" si="3"/>
        <v>0</v>
      </c>
    </row>
    <row r="57" spans="1:16">
      <c r="A57" s="1267">
        <f>+IF(SC!F50&lt;&gt;0,1,0)</f>
        <v>1</v>
      </c>
      <c r="B57" s="1268" t="str">
        <f>+SC!A50</f>
        <v>Electroucayali</v>
      </c>
      <c r="C57" s="178" t="str">
        <f>+SC!C50</f>
        <v>Pucallpa 60</v>
      </c>
      <c r="D57" s="180">
        <f>+SC!E50</f>
        <v>17.3904</v>
      </c>
      <c r="E57" s="76">
        <f>+SC!$F50*'2'!E$10</f>
        <v>1166.5446909603227</v>
      </c>
      <c r="F57" s="76">
        <f>+SC!$F50*'2'!F$10</f>
        <v>620.36125300411413</v>
      </c>
      <c r="G57" s="76">
        <f>+SC!$F50*'2'!G$10</f>
        <v>256.87656904802145</v>
      </c>
      <c r="H57" s="76">
        <f>+SC!$F50*'2'!H$10</f>
        <v>3183.3378192063051</v>
      </c>
      <c r="I57" s="76">
        <f>+SC!$F50*'2'!I$10</f>
        <v>69.460159181218913</v>
      </c>
      <c r="J57" s="76">
        <f>+SC!$F50*'2'!J$10</f>
        <v>962.97879562749426</v>
      </c>
      <c r="K57" s="76">
        <f>+SC!$F50*'2'!K$10</f>
        <v>7.7167295591068488</v>
      </c>
      <c r="L57" s="76">
        <f>+SC!$F50*'2'!L$10</f>
        <v>0</v>
      </c>
      <c r="M57" s="76">
        <f>+SC!$F50*'2'!M$10</f>
        <v>0</v>
      </c>
      <c r="N57" s="76">
        <f>+SC!$F50*'2'!N$10</f>
        <v>0</v>
      </c>
      <c r="O57" s="76">
        <f>+SC!$F50*'2'!O$10</f>
        <v>0</v>
      </c>
      <c r="P57" s="1273">
        <f t="shared" si="3"/>
        <v>6267.276016586583</v>
      </c>
    </row>
    <row r="58" spans="1:16" hidden="1">
      <c r="A58" s="1267">
        <f>+IF(SC!F51&lt;&gt;0,1,0)</f>
        <v>0</v>
      </c>
      <c r="B58" s="1268" t="str">
        <f>+SC!A51</f>
        <v>Electrotocache</v>
      </c>
      <c r="C58" s="178" t="str">
        <f>+SC!C51</f>
        <v>Nuevo Progreso 22.9</v>
      </c>
      <c r="D58" s="180">
        <f>+SC!E51</f>
        <v>17.899999999999999</v>
      </c>
      <c r="E58" s="76">
        <f>+SC!$F51*'2'!E$10</f>
        <v>0</v>
      </c>
      <c r="F58" s="76">
        <f>+SC!$F51*'2'!F$10</f>
        <v>0</v>
      </c>
      <c r="G58" s="76">
        <f>+SC!$F51*'2'!G$10</f>
        <v>0</v>
      </c>
      <c r="H58" s="76">
        <f>+SC!$F51*'2'!H$10</f>
        <v>0</v>
      </c>
      <c r="I58" s="76">
        <f>+SC!$F51*'2'!I$10</f>
        <v>0</v>
      </c>
      <c r="J58" s="76">
        <f>+SC!$F51*'2'!J$10</f>
        <v>0</v>
      </c>
      <c r="K58" s="76">
        <f>+SC!$F51*'2'!K$10</f>
        <v>0</v>
      </c>
      <c r="L58" s="76">
        <f>+SC!$F51*'2'!L$10</f>
        <v>0</v>
      </c>
      <c r="M58" s="76">
        <f>+SC!$F51*'2'!M$10</f>
        <v>0</v>
      </c>
      <c r="N58" s="76">
        <f>+SC!$F51*'2'!N$10</f>
        <v>0</v>
      </c>
      <c r="O58" s="76">
        <f>+SC!$F51*'2'!O$10</f>
        <v>0</v>
      </c>
      <c r="P58" s="1273">
        <f t="shared" si="3"/>
        <v>0</v>
      </c>
    </row>
    <row r="59" spans="1:16">
      <c r="A59" s="1267">
        <f>+IF(SC!F52&lt;&gt;0,1,0)</f>
        <v>1</v>
      </c>
      <c r="B59" s="1268" t="str">
        <f>+SC!A52</f>
        <v>Electrotocache</v>
      </c>
      <c r="C59" s="178" t="str">
        <f>+SC!C52</f>
        <v>Tngo Maria 138</v>
      </c>
      <c r="D59" s="180">
        <f>+SC!E52</f>
        <v>17.39</v>
      </c>
      <c r="E59" s="76">
        <f>+SC!$F52*'2'!E$10</f>
        <v>610.39596590660108</v>
      </c>
      <c r="F59" s="76">
        <f>+SC!$F52*'2'!F$10</f>
        <v>324.60480011850228</v>
      </c>
      <c r="G59" s="76">
        <f>+SC!$F52*'2'!G$10</f>
        <v>134.41098544948403</v>
      </c>
      <c r="H59" s="76">
        <f>+SC!$F52*'2'!H$10</f>
        <v>1665.6854881074898</v>
      </c>
      <c r="I59" s="76">
        <f>+SC!$F52*'2'!I$10</f>
        <v>36.345115008447166</v>
      </c>
      <c r="J59" s="76">
        <f>+SC!$F52*'2'!J$10</f>
        <v>503.87985703379485</v>
      </c>
      <c r="K59" s="76">
        <f>+SC!$F52*'2'!K$10</f>
        <v>4.0377883756802024</v>
      </c>
      <c r="L59" s="76">
        <f>+SC!$F52*'2'!L$10</f>
        <v>0</v>
      </c>
      <c r="M59" s="76">
        <f>+SC!$F52*'2'!M$10</f>
        <v>0</v>
      </c>
      <c r="N59" s="76">
        <f>+SC!$F52*'2'!N$10</f>
        <v>0</v>
      </c>
      <c r="O59" s="76">
        <f>+SC!$F52*'2'!O$10</f>
        <v>0</v>
      </c>
      <c r="P59" s="1273">
        <f t="shared" si="3"/>
        <v>3279.3599999999992</v>
      </c>
    </row>
    <row r="60" spans="1:16" hidden="1">
      <c r="A60" s="1267">
        <f>+IF(SC!F53&lt;&gt;0,1,0)</f>
        <v>0</v>
      </c>
      <c r="B60" s="1268" t="str">
        <f>+SC!A53</f>
        <v>Electrotocache</v>
      </c>
      <c r="C60" s="178" t="str">
        <f>+SC!C53</f>
        <v>Uchiza 22.9</v>
      </c>
      <c r="D60" s="180">
        <f>+SC!E53</f>
        <v>17.899999999999999</v>
      </c>
      <c r="E60" s="76">
        <f>+SC!$F53*'2'!E$10</f>
        <v>0</v>
      </c>
      <c r="F60" s="76">
        <f>+SC!$F53*'2'!F$10</f>
        <v>0</v>
      </c>
      <c r="G60" s="76">
        <f>+SC!$F53*'2'!G$10</f>
        <v>0</v>
      </c>
      <c r="H60" s="76">
        <f>+SC!$F53*'2'!H$10</f>
        <v>0</v>
      </c>
      <c r="I60" s="76">
        <f>+SC!$F53*'2'!I$10</f>
        <v>0</v>
      </c>
      <c r="J60" s="76">
        <f>+SC!$F53*'2'!J$10</f>
        <v>0</v>
      </c>
      <c r="K60" s="76">
        <f>+SC!$F53*'2'!K$10</f>
        <v>0</v>
      </c>
      <c r="L60" s="76">
        <f>+SC!$F53*'2'!L$10</f>
        <v>0</v>
      </c>
      <c r="M60" s="76">
        <f>+SC!$F53*'2'!M$10</f>
        <v>0</v>
      </c>
      <c r="N60" s="76">
        <f>+SC!$F53*'2'!N$10</f>
        <v>0</v>
      </c>
      <c r="O60" s="76">
        <f>+SC!$F53*'2'!O$10</f>
        <v>0</v>
      </c>
      <c r="P60" s="1273">
        <f t="shared" si="3"/>
        <v>0</v>
      </c>
    </row>
    <row r="61" spans="1:16">
      <c r="A61" s="1267">
        <f>+IF(SC!F54&lt;&gt;0,1,0)</f>
        <v>1</v>
      </c>
      <c r="B61" s="1268" t="str">
        <f>+SC!A54</f>
        <v>Electrotocache</v>
      </c>
      <c r="C61" s="178" t="str">
        <f>+SC!C54</f>
        <v>Oroya 50</v>
      </c>
      <c r="D61" s="180">
        <f>+SC!E54</f>
        <v>17.39</v>
      </c>
      <c r="E61" s="76">
        <f>+SC!$F54*'2'!E$10</f>
        <v>165.58597226953245</v>
      </c>
      <c r="F61" s="76">
        <f>+SC!$F54*'2'!F$10</f>
        <v>88.057596106727743</v>
      </c>
      <c r="G61" s="76">
        <f>+SC!$F54*'2'!G$10</f>
        <v>36.462517697511039</v>
      </c>
      <c r="H61" s="76">
        <f>+SC!$F54*'2'!H$10</f>
        <v>451.86103193501896</v>
      </c>
      <c r="I61" s="76">
        <f>+SC!$F54*'2'!I$10</f>
        <v>9.8595691027921575</v>
      </c>
      <c r="J61" s="76">
        <f>+SC!$F54*'2'!J$10</f>
        <v>136.6906740775228</v>
      </c>
      <c r="K61" s="76">
        <f>+SC!$F54*'2'!K$10</f>
        <v>1.0953563774173558</v>
      </c>
      <c r="L61" s="76">
        <f>+SC!$F54*'2'!L$10</f>
        <v>0</v>
      </c>
      <c r="M61" s="76">
        <f>+SC!$F54*'2'!M$10</f>
        <v>0</v>
      </c>
      <c r="N61" s="76">
        <f>+SC!$F54*'2'!N$10</f>
        <v>0</v>
      </c>
      <c r="O61" s="76">
        <f>+SC!$F54*'2'!O$10</f>
        <v>0</v>
      </c>
      <c r="P61" s="1273">
        <f t="shared" si="3"/>
        <v>889.61271756652252</v>
      </c>
    </row>
    <row r="62" spans="1:16">
      <c r="A62" s="1267">
        <f>+IF(SC!F55&lt;&gt;0,1,0)</f>
        <v>1</v>
      </c>
      <c r="B62" s="1268" t="str">
        <f>+SC!A55</f>
        <v>Coelvisac</v>
      </c>
      <c r="C62" s="178" t="str">
        <f>+SC!C55</f>
        <v>Illimo 22.9</v>
      </c>
      <c r="D62" s="180">
        <f>+SC!E55</f>
        <v>17.920000000000002</v>
      </c>
      <c r="E62" s="76">
        <f>+SC!$F55*'2'!E$10</f>
        <v>8.3117534694450352</v>
      </c>
      <c r="F62" s="76">
        <f>+SC!$F55*'2'!F$10</f>
        <v>4.4201390970468992</v>
      </c>
      <c r="G62" s="76">
        <f>+SC!$F55*'2'!G$10</f>
        <v>1.8302725395341495</v>
      </c>
      <c r="H62" s="76">
        <f>+SC!$F55*'2'!H$10</f>
        <v>22.68161637375584</v>
      </c>
      <c r="I62" s="76">
        <f>+SC!$F55*'2'!I$10</f>
        <v>0.4949109310055036</v>
      </c>
      <c r="J62" s="76">
        <f>+SC!$F55*'2'!J$10</f>
        <v>6.861325080455976</v>
      </c>
      <c r="K62" s="76">
        <f>+SC!$F55*'2'!K$10</f>
        <v>5.498250875658648E-2</v>
      </c>
      <c r="L62" s="76">
        <f>+SC!$F55*'2'!L$10</f>
        <v>0</v>
      </c>
      <c r="M62" s="76">
        <f>+SC!$F55*'2'!M$10</f>
        <v>0</v>
      </c>
      <c r="N62" s="76">
        <f>+SC!$F55*'2'!N$10</f>
        <v>0</v>
      </c>
      <c r="O62" s="76">
        <f>+SC!$F55*'2'!O$10</f>
        <v>0</v>
      </c>
      <c r="P62" s="1273">
        <f t="shared" si="3"/>
        <v>44.654999999999994</v>
      </c>
    </row>
    <row r="63" spans="1:16">
      <c r="A63" s="1267">
        <f>+IF(SC!F56&lt;&gt;0,1,0)</f>
        <v>1</v>
      </c>
      <c r="B63" s="1268" t="str">
        <f>+SC!A56</f>
        <v>Coelvisac</v>
      </c>
      <c r="C63" s="178" t="str">
        <f>+SC!C56</f>
        <v>Huacho 22.9</v>
      </c>
      <c r="D63" s="180">
        <f>+SC!E56</f>
        <v>17.78</v>
      </c>
      <c r="E63" s="76">
        <f>+SC!$F56*'2'!E$10</f>
        <v>63.674564831951166</v>
      </c>
      <c r="F63" s="76">
        <f>+SC!$F56*'2'!F$10</f>
        <v>33.861739828521038</v>
      </c>
      <c r="G63" s="76">
        <f>+SC!$F56*'2'!G$10</f>
        <v>14.0213262950024</v>
      </c>
      <c r="H63" s="76">
        <f>+SC!$F56*'2'!H$10</f>
        <v>173.75900976771769</v>
      </c>
      <c r="I63" s="76">
        <f>+SC!$F56*'2'!I$10</f>
        <v>3.7914067444610269</v>
      </c>
      <c r="J63" s="76">
        <f>+SC!$F56*'2'!J$10</f>
        <v>52.563143297578733</v>
      </c>
      <c r="K63" s="76">
        <f>+SC!$F56*'2'!K$10</f>
        <v>0.42120923476792493</v>
      </c>
      <c r="L63" s="76">
        <f>+SC!$F56*'2'!L$10</f>
        <v>0</v>
      </c>
      <c r="M63" s="76">
        <f>+SC!$F56*'2'!M$10</f>
        <v>0</v>
      </c>
      <c r="N63" s="76">
        <f>+SC!$F56*'2'!N$10</f>
        <v>0</v>
      </c>
      <c r="O63" s="76">
        <f>+SC!$F56*'2'!O$10</f>
        <v>0</v>
      </c>
      <c r="P63" s="1273">
        <f t="shared" si="3"/>
        <v>342.09239999999994</v>
      </c>
    </row>
    <row r="64" spans="1:16" hidden="1">
      <c r="A64" s="1267">
        <f>+IF(SC!F57&lt;&gt;0,1,0)</f>
        <v>0</v>
      </c>
      <c r="B64" s="1268" t="str">
        <f>+SC!A57</f>
        <v>Coelvisac</v>
      </c>
      <c r="C64" s="178" t="str">
        <f>+SC!C57</f>
        <v>Ica 220</v>
      </c>
      <c r="D64" s="180">
        <f>+SC!E57</f>
        <v>17.46</v>
      </c>
      <c r="E64" s="76">
        <f>+SC!$F57*'2'!E$10</f>
        <v>0</v>
      </c>
      <c r="F64" s="76">
        <f>+SC!$F57*'2'!F$10</f>
        <v>0</v>
      </c>
      <c r="G64" s="76">
        <f>+SC!$F57*'2'!G$10</f>
        <v>0</v>
      </c>
      <c r="H64" s="76">
        <f>+SC!$F57*'2'!H$10</f>
        <v>0</v>
      </c>
      <c r="I64" s="76">
        <f>+SC!$F57*'2'!I$10</f>
        <v>0</v>
      </c>
      <c r="J64" s="76">
        <f>+SC!$F57*'2'!J$10</f>
        <v>0</v>
      </c>
      <c r="K64" s="76">
        <f>+SC!$F57*'2'!K$10</f>
        <v>0</v>
      </c>
      <c r="L64" s="76">
        <f>+SC!$F57*'2'!L$10</f>
        <v>0</v>
      </c>
      <c r="M64" s="76">
        <f>+SC!$F57*'2'!M$10</f>
        <v>0</v>
      </c>
      <c r="N64" s="76">
        <f>+SC!$F57*'2'!N$10</f>
        <v>0</v>
      </c>
      <c r="O64" s="76">
        <f>+SC!$F57*'2'!O$10</f>
        <v>0</v>
      </c>
      <c r="P64" s="1273">
        <f t="shared" si="3"/>
        <v>0</v>
      </c>
    </row>
    <row r="65" spans="1:16">
      <c r="A65" s="1267">
        <f>+IF(SC!F58&lt;&gt;0,1,0)</f>
        <v>1</v>
      </c>
      <c r="B65" s="1268" t="str">
        <f>+SC!A58</f>
        <v>Electrodunas</v>
      </c>
      <c r="C65" s="178" t="str">
        <f>+SC!C58</f>
        <v>Ica 60</v>
      </c>
      <c r="D65" s="180">
        <f>+SC!E58</f>
        <v>17.940000000000001</v>
      </c>
      <c r="E65" s="76">
        <f>+SC!$F58*'2'!E$10</f>
        <v>1242.33006938156</v>
      </c>
      <c r="F65" s="76">
        <f>+SC!$F58*'2'!F$10</f>
        <v>660.66344860888478</v>
      </c>
      <c r="G65" s="76">
        <f>+SC!$F58*'2'!G$10</f>
        <v>273.56473208515922</v>
      </c>
      <c r="H65" s="76">
        <f>+SC!$F58*'2'!H$10</f>
        <v>3390.1455507408627</v>
      </c>
      <c r="I65" s="76">
        <f>+SC!$F58*'2'!I$10</f>
        <v>73.97268621043591</v>
      </c>
      <c r="J65" s="76">
        <f>+SC!$F58*'2'!J$10</f>
        <v>1025.5393756067992</v>
      </c>
      <c r="K65" s="76">
        <f>+SC!$F58*'2'!K$10</f>
        <v>8.2180522039596813</v>
      </c>
      <c r="L65" s="76">
        <f>+SC!$F58*'2'!L$10</f>
        <v>0</v>
      </c>
      <c r="M65" s="76">
        <f>+SC!$F58*'2'!M$10</f>
        <v>0</v>
      </c>
      <c r="N65" s="76">
        <f>+SC!$F58*'2'!N$10</f>
        <v>0</v>
      </c>
      <c r="O65" s="76">
        <f>+SC!$F58*'2'!O$10</f>
        <v>0</v>
      </c>
      <c r="P65" s="1273">
        <f t="shared" si="3"/>
        <v>6674.4339148376621</v>
      </c>
    </row>
    <row r="66" spans="1:16">
      <c r="A66" s="1267">
        <f>+IF(SC!F59&lt;&gt;0,1,0)</f>
        <v>1</v>
      </c>
      <c r="B66" s="1268" t="str">
        <f>+SC!A59</f>
        <v>Electrodunas</v>
      </c>
      <c r="C66" s="178" t="str">
        <f>+SC!C59</f>
        <v>Ica 10</v>
      </c>
      <c r="D66" s="180">
        <f>+SC!E59</f>
        <v>18.010000000000002</v>
      </c>
      <c r="E66" s="76">
        <f>+SC!$F59*'2'!E$10</f>
        <v>344.48115356082315</v>
      </c>
      <c r="F66" s="76">
        <f>+SC!$F59*'2'!F$10</f>
        <v>183.19294727008747</v>
      </c>
      <c r="G66" s="76">
        <f>+SC!$F59*'2'!G$10</f>
        <v>75.855762333085451</v>
      </c>
      <c r="H66" s="76">
        <f>+SC!$F59*'2'!H$10</f>
        <v>940.04103968896413</v>
      </c>
      <c r="I66" s="76">
        <f>+SC!$F59*'2'!I$10</f>
        <v>20.51161515429548</v>
      </c>
      <c r="J66" s="76">
        <f>+SC!$F59*'2'!J$10</f>
        <v>284.36805631448743</v>
      </c>
      <c r="K66" s="76">
        <f>+SC!$F59*'2'!K$10</f>
        <v>2.2787535881284504</v>
      </c>
      <c r="L66" s="76">
        <f>+SC!$F59*'2'!L$10</f>
        <v>0</v>
      </c>
      <c r="M66" s="76">
        <f>+SC!$F59*'2'!M$10</f>
        <v>0</v>
      </c>
      <c r="N66" s="76">
        <f>+SC!$F59*'2'!N$10</f>
        <v>0</v>
      </c>
      <c r="O66" s="76">
        <f>+SC!$F59*'2'!O$10</f>
        <v>0</v>
      </c>
      <c r="P66" s="1273">
        <f t="shared" si="3"/>
        <v>1850.7293279098715</v>
      </c>
    </row>
    <row r="67" spans="1:16">
      <c r="A67" s="1267">
        <f>+IF(SC!F60&lt;&gt;0,1,0)</f>
        <v>1</v>
      </c>
      <c r="B67" s="1268" t="str">
        <f>+SC!A60</f>
        <v>Electrodunas</v>
      </c>
      <c r="C67" s="178" t="str">
        <f>+SC!C60</f>
        <v>Independencia 60</v>
      </c>
      <c r="D67" s="180">
        <f>+SC!E60</f>
        <v>17.940000000000001</v>
      </c>
      <c r="E67" s="76">
        <f>+SC!$F60*'2'!E$10</f>
        <v>1929.5627179302132</v>
      </c>
      <c r="F67" s="76">
        <f>+SC!$F60*'2'!F$10</f>
        <v>1026.1295214157594</v>
      </c>
      <c r="G67" s="76">
        <f>+SC!$F60*'2'!G$10</f>
        <v>424.89538085064845</v>
      </c>
      <c r="H67" s="76">
        <f>+SC!$F60*'2'!H$10</f>
        <v>5265.5076330261891</v>
      </c>
      <c r="I67" s="76">
        <f>+SC!$F60*'2'!I$10</f>
        <v>114.89292658581621</v>
      </c>
      <c r="J67" s="76">
        <f>+SC!$F60*'2'!J$10</f>
        <v>1592.847660787435</v>
      </c>
      <c r="K67" s="76">
        <f>+SC!$F60*'2'!K$10</f>
        <v>12.764117634743128</v>
      </c>
      <c r="L67" s="76">
        <f>+SC!$F60*'2'!L$10</f>
        <v>0</v>
      </c>
      <c r="M67" s="76">
        <f>+SC!$F60*'2'!M$10</f>
        <v>0</v>
      </c>
      <c r="N67" s="76">
        <f>+SC!$F60*'2'!N$10</f>
        <v>0</v>
      </c>
      <c r="O67" s="76">
        <f>+SC!$F60*'2'!O$10</f>
        <v>0</v>
      </c>
      <c r="P67" s="1273">
        <f t="shared" si="3"/>
        <v>10366.599958230805</v>
      </c>
    </row>
    <row r="68" spans="1:16">
      <c r="A68" s="1267">
        <f>+IF(SC!F61&lt;&gt;0,1,0)</f>
        <v>1</v>
      </c>
      <c r="B68" s="1268" t="str">
        <f>+SC!A61</f>
        <v>Electrodunas</v>
      </c>
      <c r="C68" s="178" t="str">
        <f>+SC!C61</f>
        <v>Independencia 10</v>
      </c>
      <c r="D68" s="180">
        <f>+SC!E61</f>
        <v>18.010000000000002</v>
      </c>
      <c r="E68" s="76">
        <f>+SC!$F61*'2'!E$10</f>
        <v>42.012238334501724</v>
      </c>
      <c r="F68" s="76">
        <f>+SC!$F61*'2'!F$10</f>
        <v>22.341848552106118</v>
      </c>
      <c r="G68" s="76">
        <f>+SC!$F61*'2'!G$10</f>
        <v>9.251218341673999</v>
      </c>
      <c r="H68" s="76">
        <f>+SC!$F61*'2'!H$10</f>
        <v>114.64554096905755</v>
      </c>
      <c r="I68" s="76">
        <f>+SC!$F61*'2'!I$10</f>
        <v>2.5015559068478517</v>
      </c>
      <c r="J68" s="76">
        <f>+SC!$F61*'2'!J$10</f>
        <v>34.680964206925324</v>
      </c>
      <c r="K68" s="76">
        <f>+SC!$F61*'2'!K$10</f>
        <v>0.27791226852458251</v>
      </c>
      <c r="L68" s="76">
        <f>+SC!$F61*'2'!L$10</f>
        <v>0</v>
      </c>
      <c r="M68" s="76">
        <f>+SC!$F61*'2'!M$10</f>
        <v>0</v>
      </c>
      <c r="N68" s="76">
        <f>+SC!$F61*'2'!N$10</f>
        <v>0</v>
      </c>
      <c r="O68" s="76">
        <f>+SC!$F61*'2'!O$10</f>
        <v>0</v>
      </c>
      <c r="P68" s="1273">
        <f t="shared" si="3"/>
        <v>225.71127857963714</v>
      </c>
    </row>
    <row r="69" spans="1:16">
      <c r="A69" s="1267">
        <f>+IF(SC!F62&lt;&gt;0,1,0)</f>
        <v>1</v>
      </c>
      <c r="B69" s="1268" t="str">
        <f>+SC!A62</f>
        <v>Electrodunas</v>
      </c>
      <c r="C69" s="178" t="str">
        <f>+SC!C62</f>
        <v>Marcona  60</v>
      </c>
      <c r="D69" s="180">
        <f>+SC!E62</f>
        <v>17.940000000000001</v>
      </c>
      <c r="E69" s="76">
        <f>+SC!$F62*'2'!E$10</f>
        <v>564.90682421354609</v>
      </c>
      <c r="F69" s="76">
        <f>+SC!$F62*'2'!F$10</f>
        <v>300.41395586070166</v>
      </c>
      <c r="G69" s="76">
        <f>+SC!$F62*'2'!G$10</f>
        <v>124.39414277075913</v>
      </c>
      <c r="H69" s="76">
        <f>+SC!$F62*'2'!H$10</f>
        <v>1541.5519626310434</v>
      </c>
      <c r="I69" s="76">
        <f>+SC!$F62*'2'!I$10</f>
        <v>33.636532090448959</v>
      </c>
      <c r="J69" s="76">
        <f>+SC!$F62*'2'!J$10</f>
        <v>466.32872056970848</v>
      </c>
      <c r="K69" s="76">
        <f>+SC!$F62*'2'!K$10</f>
        <v>3.736876282863403</v>
      </c>
      <c r="L69" s="76">
        <f>+SC!$F62*'2'!L$10</f>
        <v>0</v>
      </c>
      <c r="M69" s="76">
        <f>+SC!$F62*'2'!M$10</f>
        <v>0</v>
      </c>
      <c r="N69" s="76">
        <f>+SC!$F62*'2'!N$10</f>
        <v>0</v>
      </c>
      <c r="O69" s="76">
        <f>+SC!$F62*'2'!O$10</f>
        <v>0</v>
      </c>
      <c r="P69" s="1273">
        <f t="shared" si="3"/>
        <v>3034.9690144190708</v>
      </c>
    </row>
    <row r="70" spans="1:16" hidden="1">
      <c r="A70" s="1267">
        <f>+IF(SC!F63&lt;&gt;0,1,0)</f>
        <v>0</v>
      </c>
      <c r="B70" s="1268" t="str">
        <f>+SC!A63</f>
        <v>Electrodunas</v>
      </c>
      <c r="C70" s="178" t="str">
        <f>+SC!C63</f>
        <v>Huancavelica 60</v>
      </c>
      <c r="D70" s="180">
        <f>+SC!E63</f>
        <v>17.71</v>
      </c>
      <c r="E70" s="76">
        <f>+SC!$F63*'2'!E$10</f>
        <v>0</v>
      </c>
      <c r="F70" s="76">
        <f>+SC!$F63*'2'!F$10</f>
        <v>0</v>
      </c>
      <c r="G70" s="76">
        <f>+SC!$F63*'2'!G$10</f>
        <v>0</v>
      </c>
      <c r="H70" s="76">
        <f>+SC!$F63*'2'!H$10</f>
        <v>0</v>
      </c>
      <c r="I70" s="76">
        <f>+SC!$F63*'2'!I$10</f>
        <v>0</v>
      </c>
      <c r="J70" s="76">
        <f>+SC!$F63*'2'!J$10</f>
        <v>0</v>
      </c>
      <c r="K70" s="76">
        <f>+SC!$F63*'2'!K$10</f>
        <v>0</v>
      </c>
      <c r="L70" s="76">
        <f>+SC!$F63*'2'!L$10</f>
        <v>0</v>
      </c>
      <c r="M70" s="76">
        <f>+SC!$F63*'2'!M$10</f>
        <v>0</v>
      </c>
      <c r="N70" s="76">
        <f>+SC!$F63*'2'!N$10</f>
        <v>0</v>
      </c>
      <c r="O70" s="76">
        <f>+SC!$F63*'2'!O$10</f>
        <v>0</v>
      </c>
      <c r="P70" s="1273">
        <f t="shared" si="3"/>
        <v>0</v>
      </c>
    </row>
    <row r="71" spans="1:16">
      <c r="A71" s="1267">
        <f>+IF(SC!F64&lt;&gt;0,1,0)</f>
        <v>1</v>
      </c>
      <c r="B71" s="1268" t="str">
        <f>+SC!A64</f>
        <v>Electrodunas</v>
      </c>
      <c r="C71" s="178" t="str">
        <f>+SC!C64</f>
        <v>Caudalosa Grande 22</v>
      </c>
      <c r="D71" s="180">
        <f>+SC!E64</f>
        <v>17.82</v>
      </c>
      <c r="E71" s="76">
        <f>+SC!$F64*'2'!E$10</f>
        <v>163.26439230072825</v>
      </c>
      <c r="F71" s="76">
        <f>+SC!$F64*'2'!F$10</f>
        <v>86.822994235443232</v>
      </c>
      <c r="G71" s="76">
        <f>+SC!$F64*'2'!G$10</f>
        <v>35.951298966005687</v>
      </c>
      <c r="H71" s="76">
        <f>+SC!$F64*'2'!H$10</f>
        <v>445.52576388033145</v>
      </c>
      <c r="I71" s="76">
        <f>+SC!$F64*'2'!I$10</f>
        <v>9.7213340952226499</v>
      </c>
      <c r="J71" s="76">
        <f>+SC!$F64*'2'!J$10</f>
        <v>134.77421746884235</v>
      </c>
      <c r="K71" s="76">
        <f>+SC!$F64*'2'!K$10</f>
        <v>1.0799990534263189</v>
      </c>
      <c r="L71" s="76">
        <f>+SC!$F64*'2'!L$10</f>
        <v>0</v>
      </c>
      <c r="M71" s="76">
        <f>+SC!$F64*'2'!M$10</f>
        <v>0</v>
      </c>
      <c r="N71" s="76">
        <f>+SC!$F64*'2'!N$10</f>
        <v>0</v>
      </c>
      <c r="O71" s="76">
        <f>+SC!$F64*'2'!O$10</f>
        <v>0</v>
      </c>
      <c r="P71" s="1273">
        <f t="shared" si="3"/>
        <v>877.14</v>
      </c>
    </row>
    <row r="72" spans="1:16" hidden="1">
      <c r="A72" s="1267">
        <f>+IF(SC!F65&lt;&gt;0,1,0)</f>
        <v>0</v>
      </c>
      <c r="B72" s="1268" t="str">
        <f>+SC!A65</f>
        <v>Electrosureste</v>
      </c>
      <c r="C72" s="178" t="str">
        <f>+SC!C65</f>
        <v>Dolorespata 138</v>
      </c>
      <c r="D72" s="180">
        <f>+SC!E65</f>
        <v>17.52</v>
      </c>
      <c r="E72" s="76">
        <f>+SC!$F65*'2'!E$10</f>
        <v>0</v>
      </c>
      <c r="F72" s="76">
        <f>+SC!$F65*'2'!F$10</f>
        <v>0</v>
      </c>
      <c r="G72" s="76">
        <f>+SC!$F65*'2'!G$10</f>
        <v>0</v>
      </c>
      <c r="H72" s="76">
        <f>+SC!$F65*'2'!H$10</f>
        <v>0</v>
      </c>
      <c r="I72" s="76">
        <f>+SC!$F65*'2'!I$10</f>
        <v>0</v>
      </c>
      <c r="J72" s="76">
        <f>+SC!$F65*'2'!J$10</f>
        <v>0</v>
      </c>
      <c r="K72" s="76">
        <f>+SC!$F65*'2'!K$10</f>
        <v>0</v>
      </c>
      <c r="L72" s="76">
        <f>+SC!$F65*'2'!L$10</f>
        <v>0</v>
      </c>
      <c r="M72" s="76">
        <f>+SC!$F65*'2'!M$10</f>
        <v>0</v>
      </c>
      <c r="N72" s="76">
        <f>+SC!$F65*'2'!N$10</f>
        <v>0</v>
      </c>
      <c r="O72" s="76">
        <f>+SC!$F65*'2'!O$10</f>
        <v>0</v>
      </c>
      <c r="P72" s="1273">
        <f t="shared" si="3"/>
        <v>0</v>
      </c>
    </row>
    <row r="73" spans="1:16" hidden="1">
      <c r="A73" s="1267">
        <f>+IF(SC!F66&lt;&gt;0,1,0)</f>
        <v>0</v>
      </c>
      <c r="B73" s="1268" t="str">
        <f>+SC!A66</f>
        <v>Electrosureste</v>
      </c>
      <c r="C73" s="178" t="str">
        <f>+SC!C66</f>
        <v>Quencoro 138</v>
      </c>
      <c r="D73" s="180">
        <f>+SC!E66</f>
        <v>17.52</v>
      </c>
      <c r="E73" s="76">
        <f>+SC!$F66*'2'!E$10</f>
        <v>0</v>
      </c>
      <c r="F73" s="76">
        <f>+SC!$F66*'2'!F$10</f>
        <v>0</v>
      </c>
      <c r="G73" s="76">
        <f>+SC!$F66*'2'!G$10</f>
        <v>0</v>
      </c>
      <c r="H73" s="76">
        <f>+SC!$F66*'2'!H$10</f>
        <v>0</v>
      </c>
      <c r="I73" s="76">
        <f>+SC!$F66*'2'!I$10</f>
        <v>0</v>
      </c>
      <c r="J73" s="76">
        <f>+SC!$F66*'2'!J$10</f>
        <v>0</v>
      </c>
      <c r="K73" s="76">
        <f>+SC!$F66*'2'!K$10</f>
        <v>0</v>
      </c>
      <c r="L73" s="76">
        <f>+SC!$F66*'2'!L$10</f>
        <v>0</v>
      </c>
      <c r="M73" s="76">
        <f>+SC!$F66*'2'!M$10</f>
        <v>0</v>
      </c>
      <c r="N73" s="76">
        <f>+SC!$F66*'2'!N$10</f>
        <v>0</v>
      </c>
      <c r="O73" s="76">
        <f>+SC!$F66*'2'!O$10</f>
        <v>0</v>
      </c>
      <c r="P73" s="1273">
        <f t="shared" si="3"/>
        <v>0</v>
      </c>
    </row>
    <row r="74" spans="1:16" hidden="1">
      <c r="A74" s="1267">
        <f>+IF(SC!F67&lt;&gt;0,1,0)</f>
        <v>0</v>
      </c>
      <c r="B74" s="1268" t="str">
        <f>+SC!A67</f>
        <v>Electrosureste</v>
      </c>
      <c r="C74" s="178" t="str">
        <f>+SC!C67</f>
        <v>San Gaban 138</v>
      </c>
      <c r="D74" s="180">
        <f>+SC!E67</f>
        <v>16.98</v>
      </c>
      <c r="E74" s="76">
        <f>+SC!$F67*'2'!E$10</f>
        <v>0</v>
      </c>
      <c r="F74" s="76">
        <f>+SC!$F67*'2'!F$10</f>
        <v>0</v>
      </c>
      <c r="G74" s="76">
        <f>+SC!$F67*'2'!G$10</f>
        <v>0</v>
      </c>
      <c r="H74" s="76">
        <f>+SC!$F67*'2'!H$10</f>
        <v>0</v>
      </c>
      <c r="I74" s="76">
        <f>+SC!$F67*'2'!I$10</f>
        <v>0</v>
      </c>
      <c r="J74" s="76">
        <f>+SC!$F67*'2'!J$10</f>
        <v>0</v>
      </c>
      <c r="K74" s="76">
        <f>+SC!$F67*'2'!K$10</f>
        <v>0</v>
      </c>
      <c r="L74" s="76">
        <f>+SC!$F67*'2'!L$10</f>
        <v>0</v>
      </c>
      <c r="M74" s="76">
        <f>+SC!$F67*'2'!M$10</f>
        <v>0</v>
      </c>
      <c r="N74" s="76">
        <f>+SC!$F67*'2'!N$10</f>
        <v>0</v>
      </c>
      <c r="O74" s="76">
        <f>+SC!$F67*'2'!O$10</f>
        <v>0</v>
      </c>
      <c r="P74" s="1273">
        <f t="shared" si="3"/>
        <v>0</v>
      </c>
    </row>
    <row r="75" spans="1:16">
      <c r="A75" s="1267">
        <f>+IF(SC!F68&lt;&gt;0,1,0)</f>
        <v>1</v>
      </c>
      <c r="B75" s="1268" t="str">
        <f>+SC!A68</f>
        <v>Electropuno</v>
      </c>
      <c r="C75" s="178" t="str">
        <f>+SC!C68</f>
        <v>Puno 22,9</v>
      </c>
      <c r="D75" s="180">
        <f>+SC!E68</f>
        <v>17.850000000000001</v>
      </c>
      <c r="E75" s="76">
        <f>+SC!$F68*'2'!E$10</f>
        <v>22.891721740931441</v>
      </c>
      <c r="F75" s="76">
        <f>+SC!$F68*'2'!F$10</f>
        <v>12.173676064596455</v>
      </c>
      <c r="G75" s="76">
        <f>+SC!$F68*'2'!G$10</f>
        <v>5.0408243987391952</v>
      </c>
      <c r="H75" s="76">
        <f>+SC!$F68*'2'!H$10</f>
        <v>62.468317012925169</v>
      </c>
      <c r="I75" s="76">
        <f>+SC!$F68*'2'!I$10</f>
        <v>1.3630533389580615</v>
      </c>
      <c r="J75" s="76">
        <f>+SC!$F68*'2'!J$10</f>
        <v>18.897040810133582</v>
      </c>
      <c r="K75" s="76">
        <f>+SC!$F68*'2'!K$10</f>
        <v>0.15142945417005277</v>
      </c>
      <c r="L75" s="76">
        <f>+SC!$F68*'2'!L$10</f>
        <v>0</v>
      </c>
      <c r="M75" s="76">
        <f>+SC!$F68*'2'!M$10</f>
        <v>0</v>
      </c>
      <c r="N75" s="76">
        <f>+SC!$F68*'2'!N$10</f>
        <v>0</v>
      </c>
      <c r="O75" s="76">
        <f>+SC!$F68*'2'!O$10</f>
        <v>0</v>
      </c>
      <c r="P75" s="1273">
        <f t="shared" si="3"/>
        <v>122.98606282045398</v>
      </c>
    </row>
    <row r="76" spans="1:16">
      <c r="A76" s="1267">
        <f>+IF(SC!F69&lt;&gt;0,1,0)</f>
        <v>1</v>
      </c>
      <c r="B76" s="1268" t="str">
        <f>+SC!A69</f>
        <v>Electropuno</v>
      </c>
      <c r="C76" s="178" t="str">
        <f>+SC!C69</f>
        <v>Ayaviri 22,9</v>
      </c>
      <c r="D76" s="180">
        <f>+SC!E69</f>
        <v>17.850000000000001</v>
      </c>
      <c r="E76" s="76">
        <f>+SC!$F69*'2'!E$10</f>
        <v>26.199288920402491</v>
      </c>
      <c r="F76" s="76">
        <f>+SC!$F69*'2'!F$10</f>
        <v>13.932619837391641</v>
      </c>
      <c r="G76" s="76">
        <f>+SC!$F69*'2'!G$10</f>
        <v>5.7691604115317503</v>
      </c>
      <c r="H76" s="76">
        <f>+SC!$F69*'2'!H$10</f>
        <v>71.494206696849716</v>
      </c>
      <c r="I76" s="76">
        <f>+SC!$F69*'2'!I$10</f>
        <v>1.5599974805489887</v>
      </c>
      <c r="J76" s="76">
        <f>+SC!$F69*'2'!J$10</f>
        <v>21.627426609859789</v>
      </c>
      <c r="K76" s="76">
        <f>+SC!$F69*'2'!K$10</f>
        <v>0.17330911434967639</v>
      </c>
      <c r="L76" s="76">
        <f>+SC!$F69*'2'!L$10</f>
        <v>0</v>
      </c>
      <c r="M76" s="76">
        <f>+SC!$F69*'2'!M$10</f>
        <v>0</v>
      </c>
      <c r="N76" s="76">
        <f>+SC!$F69*'2'!N$10</f>
        <v>0</v>
      </c>
      <c r="O76" s="76">
        <f>+SC!$F69*'2'!O$10</f>
        <v>0</v>
      </c>
      <c r="P76" s="1273">
        <f t="shared" ref="P76:P97" si="4">SUM(E76:O76)</f>
        <v>140.75600907093406</v>
      </c>
    </row>
    <row r="77" spans="1:16">
      <c r="A77" s="1267">
        <f>+IF(SC!F70&lt;&gt;0,1,0)</f>
        <v>1</v>
      </c>
      <c r="B77" s="1268" t="str">
        <f>+SC!A70</f>
        <v>Electropuno</v>
      </c>
      <c r="C77" s="178" t="str">
        <f>+SC!C70</f>
        <v>Ayaviri 10</v>
      </c>
      <c r="D77" s="180">
        <f>+SC!E70</f>
        <v>17.850000000000001</v>
      </c>
      <c r="E77" s="76">
        <f>+SC!$F70*'2'!E$10</f>
        <v>30.524942364834036</v>
      </c>
      <c r="F77" s="76">
        <f>+SC!$F70*'2'!F$10</f>
        <v>16.232975590277569</v>
      </c>
      <c r="G77" s="76">
        <f>+SC!$F70*'2'!G$10</f>
        <v>6.7216820116957381</v>
      </c>
      <c r="H77" s="76">
        <f>+SC!$F70*'2'!H$10</f>
        <v>83.298311853852496</v>
      </c>
      <c r="I77" s="76">
        <f>+SC!$F70*'2'!I$10</f>
        <v>1.8175620463485707</v>
      </c>
      <c r="J77" s="76">
        <f>+SC!$F70*'2'!J$10</f>
        <v>25.198239264102359</v>
      </c>
      <c r="K77" s="76">
        <f>+SC!$F70*'2'!K$10</f>
        <v>0.20192344696441597</v>
      </c>
      <c r="L77" s="76">
        <f>+SC!$F70*'2'!L$10</f>
        <v>0</v>
      </c>
      <c r="M77" s="76">
        <f>+SC!$F70*'2'!M$10</f>
        <v>0</v>
      </c>
      <c r="N77" s="76">
        <f>+SC!$F70*'2'!N$10</f>
        <v>0</v>
      </c>
      <c r="O77" s="76">
        <f>+SC!$F70*'2'!O$10</f>
        <v>0</v>
      </c>
      <c r="P77" s="1273">
        <f t="shared" si="4"/>
        <v>163.99563657807522</v>
      </c>
    </row>
    <row r="78" spans="1:16">
      <c r="A78" s="1267">
        <f>+IF(SC!F71&lt;&gt;0,1,0)</f>
        <v>1</v>
      </c>
      <c r="B78" s="1268" t="str">
        <f>+SC!A71</f>
        <v>Electropuno</v>
      </c>
      <c r="C78" s="178" t="str">
        <f>+SC!C71</f>
        <v>Azangaro 22.9</v>
      </c>
      <c r="D78" s="180">
        <f>+SC!E71</f>
        <v>17.850000000000001</v>
      </c>
      <c r="E78" s="76">
        <f>+SC!$F71*'2'!E$10</f>
        <v>97.945672237219895</v>
      </c>
      <c r="F78" s="76">
        <f>+SC!$F71*'2'!F$10</f>
        <v>52.086902821864257</v>
      </c>
      <c r="G78" s="76">
        <f>+SC!$F71*'2'!G$10</f>
        <v>21.567924857372521</v>
      </c>
      <c r="H78" s="76">
        <f>+SC!$F71*'2'!H$10</f>
        <v>267.28008371771165</v>
      </c>
      <c r="I78" s="76">
        <f>+SC!$F71*'2'!I$10</f>
        <v>5.8320285861557162</v>
      </c>
      <c r="J78" s="76">
        <f>+SC!$F71*'2'!J$10</f>
        <v>80.853829449326582</v>
      </c>
      <c r="K78" s="76">
        <f>+SC!$F71*'2'!K$10</f>
        <v>0.64791368045860254</v>
      </c>
      <c r="L78" s="76">
        <f>+SC!$F71*'2'!L$10</f>
        <v>0</v>
      </c>
      <c r="M78" s="76">
        <f>+SC!$F71*'2'!M$10</f>
        <v>0</v>
      </c>
      <c r="N78" s="76">
        <f>+SC!$F71*'2'!N$10</f>
        <v>0</v>
      </c>
      <c r="O78" s="76">
        <f>+SC!$F71*'2'!O$10</f>
        <v>0</v>
      </c>
      <c r="P78" s="1273">
        <f t="shared" si="4"/>
        <v>526.21435535010926</v>
      </c>
    </row>
    <row r="79" spans="1:16">
      <c r="A79" s="1267">
        <f>+IF(SC!F72&lt;&gt;0,1,0)</f>
        <v>1</v>
      </c>
      <c r="B79" s="1268" t="str">
        <f>+SC!A72</f>
        <v>Electropuno</v>
      </c>
      <c r="C79" s="178" t="str">
        <f>+SC!C72</f>
        <v>Azangaro 60</v>
      </c>
      <c r="D79" s="180">
        <f>+SC!E72</f>
        <v>17.809999999999999</v>
      </c>
      <c r="E79" s="76">
        <f>+SC!$F72*'2'!E$10</f>
        <v>163.46794734023956</v>
      </c>
      <c r="F79" s="76">
        <f>+SC!$F72*'2'!F$10</f>
        <v>86.931243546717027</v>
      </c>
      <c r="G79" s="76">
        <f>+SC!$F72*'2'!G$10</f>
        <v>35.996122383888682</v>
      </c>
      <c r="H79" s="76">
        <f>+SC!$F72*'2'!H$10</f>
        <v>446.081237203032</v>
      </c>
      <c r="I79" s="76">
        <f>+SC!$F72*'2'!I$10</f>
        <v>9.7334544756557015</v>
      </c>
      <c r="J79" s="76">
        <f>+SC!$F72*'2'!J$10</f>
        <v>134.94225148272241</v>
      </c>
      <c r="K79" s="76">
        <f>+SC!$F72*'2'!K$10</f>
        <v>1.0813455763692239</v>
      </c>
      <c r="L79" s="76">
        <f>+SC!$F72*'2'!L$10</f>
        <v>0</v>
      </c>
      <c r="M79" s="76">
        <f>+SC!$F72*'2'!M$10</f>
        <v>0</v>
      </c>
      <c r="N79" s="76">
        <f>+SC!$F72*'2'!N$10</f>
        <v>0</v>
      </c>
      <c r="O79" s="76">
        <f>+SC!$F72*'2'!O$10</f>
        <v>0</v>
      </c>
      <c r="P79" s="1273">
        <f t="shared" si="4"/>
        <v>878.23360200862464</v>
      </c>
    </row>
    <row r="80" spans="1:16">
      <c r="A80" s="1267">
        <f>+IF(SC!F73&lt;&gt;0,1,0)</f>
        <v>1</v>
      </c>
      <c r="B80" s="1268" t="str">
        <f>+SC!A73</f>
        <v>Electropuno</v>
      </c>
      <c r="C80" s="178" t="str">
        <f>+SC!C73</f>
        <v>Juliaca 22.9</v>
      </c>
      <c r="D80" s="180">
        <f>+SC!E73</f>
        <v>17.850000000000001</v>
      </c>
      <c r="E80" s="76">
        <f>+SC!$F73*'2'!E$10</f>
        <v>72.77711871890736</v>
      </c>
      <c r="F80" s="76">
        <f>+SC!$F73*'2'!F$10</f>
        <v>38.702421697469411</v>
      </c>
      <c r="G80" s="76">
        <f>+SC!$F73*'2'!G$10</f>
        <v>16.025735410379848</v>
      </c>
      <c r="H80" s="76">
        <f>+SC!$F73*'2'!H$10</f>
        <v>198.59861022559386</v>
      </c>
      <c r="I80" s="76">
        <f>+SC!$F73*'2'!I$10</f>
        <v>4.3334047037703334</v>
      </c>
      <c r="J80" s="76">
        <f>+SC!$F73*'2'!J$10</f>
        <v>60.077271514972146</v>
      </c>
      <c r="K80" s="76">
        <f>+SC!$F73*'2'!K$10</f>
        <v>0.48142291298115591</v>
      </c>
      <c r="L80" s="76">
        <f>+SC!$F73*'2'!L$10</f>
        <v>0</v>
      </c>
      <c r="M80" s="76">
        <f>+SC!$F73*'2'!M$10</f>
        <v>0</v>
      </c>
      <c r="N80" s="76">
        <f>+SC!$F73*'2'!N$10</f>
        <v>0</v>
      </c>
      <c r="O80" s="76">
        <f>+SC!$F73*'2'!O$10</f>
        <v>0</v>
      </c>
      <c r="P80" s="1273">
        <f t="shared" si="4"/>
        <v>390.99598518407413</v>
      </c>
    </row>
    <row r="81" spans="1:16">
      <c r="A81" s="1267">
        <f>+IF(SC!F74&lt;&gt;0,1,0)</f>
        <v>1</v>
      </c>
      <c r="B81" s="1268" t="str">
        <f>+SC!A74</f>
        <v>Electropuno</v>
      </c>
      <c r="C81" s="178" t="str">
        <f>+SC!C74</f>
        <v>Juliaca 10</v>
      </c>
      <c r="D81" s="180">
        <f>+SC!E74</f>
        <v>17.850000000000001</v>
      </c>
      <c r="E81" s="76">
        <f>+SC!$F74*'2'!E$10</f>
        <v>645.72551656332973</v>
      </c>
      <c r="F81" s="76">
        <f>+SC!$F74*'2'!F$10</f>
        <v>343.39283668779814</v>
      </c>
      <c r="G81" s="76">
        <f>+SC!$F74*'2'!G$10</f>
        <v>142.1906563262489</v>
      </c>
      <c r="H81" s="76">
        <f>+SC!$F74*'2'!H$10</f>
        <v>1762.0949061200522</v>
      </c>
      <c r="I81" s="76">
        <f>+SC!$F74*'2'!I$10</f>
        <v>38.448760270762087</v>
      </c>
      <c r="J81" s="76">
        <f>+SC!$F74*'2'!J$10</f>
        <v>533.04428459933445</v>
      </c>
      <c r="K81" s="76">
        <f>+SC!$F74*'2'!K$10</f>
        <v>4.2714944565319417</v>
      </c>
      <c r="L81" s="76">
        <f>+SC!$F74*'2'!L$10</f>
        <v>0</v>
      </c>
      <c r="M81" s="76">
        <f>+SC!$F74*'2'!M$10</f>
        <v>0</v>
      </c>
      <c r="N81" s="76">
        <f>+SC!$F74*'2'!N$10</f>
        <v>0</v>
      </c>
      <c r="O81" s="76">
        <f>+SC!$F74*'2'!O$10</f>
        <v>0</v>
      </c>
      <c r="P81" s="1273">
        <f t="shared" si="4"/>
        <v>3469.1684550240575</v>
      </c>
    </row>
    <row r="82" spans="1:16">
      <c r="A82" s="1267">
        <f>+IF(SC!F75&lt;&gt;0,1,0)</f>
        <v>1</v>
      </c>
      <c r="B82" s="1268" t="str">
        <f>+SC!A75</f>
        <v>Electropuno</v>
      </c>
      <c r="C82" s="178" t="str">
        <f>+SC!C75</f>
        <v>Puno 60</v>
      </c>
      <c r="D82" s="180">
        <f>+SC!E75</f>
        <v>17.809999999999999</v>
      </c>
      <c r="E82" s="76">
        <f>+SC!$F75*'2'!E$10</f>
        <v>538.31596338502334</v>
      </c>
      <c r="F82" s="76">
        <f>+SC!$F75*'2'!F$10</f>
        <v>286.27310050396386</v>
      </c>
      <c r="G82" s="76">
        <f>+SC!$F75*'2'!G$10</f>
        <v>118.53875707435579</v>
      </c>
      <c r="H82" s="76">
        <f>+SC!$F75*'2'!H$10</f>
        <v>1468.9892107908167</v>
      </c>
      <c r="I82" s="76">
        <f>+SC!$F75*'2'!I$10</f>
        <v>32.053219046184594</v>
      </c>
      <c r="J82" s="76">
        <f>+SC!$F75*'2'!J$10</f>
        <v>444.37805264093038</v>
      </c>
      <c r="K82" s="76">
        <f>+SC!$F75*'2'!K$10</f>
        <v>3.560976908113656</v>
      </c>
      <c r="L82" s="76">
        <f>+SC!$F75*'2'!L$10</f>
        <v>0</v>
      </c>
      <c r="M82" s="76">
        <f>+SC!$F75*'2'!M$10</f>
        <v>0</v>
      </c>
      <c r="N82" s="76">
        <f>+SC!$F75*'2'!N$10</f>
        <v>0</v>
      </c>
      <c r="O82" s="76">
        <f>+SC!$F75*'2'!O$10</f>
        <v>0</v>
      </c>
      <c r="P82" s="1273">
        <f t="shared" si="4"/>
        <v>2892.1092803493884</v>
      </c>
    </row>
    <row r="83" spans="1:16">
      <c r="A83" s="1267">
        <f>+IF(SC!F76&lt;&gt;0,1,0)</f>
        <v>1</v>
      </c>
      <c r="B83" s="1268" t="str">
        <f>+SC!A76</f>
        <v>Electropuno</v>
      </c>
      <c r="C83" s="178" t="str">
        <f>+SC!C76</f>
        <v>San Gaban 13.8</v>
      </c>
      <c r="D83" s="180">
        <f>+SC!E76</f>
        <v>16.940000000000001</v>
      </c>
      <c r="E83" s="76">
        <f>+SC!$F76*'2'!E$10</f>
        <v>12.608416210864053</v>
      </c>
      <c r="F83" s="76">
        <f>+SC!$F76*'2'!F$10</f>
        <v>6.7050777733427172</v>
      </c>
      <c r="G83" s="76">
        <f>+SC!$F76*'2'!G$10</f>
        <v>2.7764103017004542</v>
      </c>
      <c r="H83" s="76">
        <f>+SC!$F76*'2'!H$10</f>
        <v>34.406609944189924</v>
      </c>
      <c r="I83" s="76">
        <f>+SC!$F76*'2'!I$10</f>
        <v>0.75074928874668023</v>
      </c>
      <c r="J83" s="76">
        <f>+SC!$F76*'2'!J$10</f>
        <v>10.408206004960517</v>
      </c>
      <c r="K83" s="76">
        <f>+SC!$F76*'2'!K$10</f>
        <v>8.3405066965587776E-2</v>
      </c>
      <c r="L83" s="76">
        <f>+SC!$F76*'2'!L$10</f>
        <v>0</v>
      </c>
      <c r="M83" s="76">
        <f>+SC!$F76*'2'!M$10</f>
        <v>0</v>
      </c>
      <c r="N83" s="76">
        <f>+SC!$F76*'2'!N$10</f>
        <v>0</v>
      </c>
      <c r="O83" s="76">
        <f>+SC!$F76*'2'!O$10</f>
        <v>0</v>
      </c>
      <c r="P83" s="1273">
        <f t="shared" si="4"/>
        <v>67.738874590769925</v>
      </c>
    </row>
    <row r="84" spans="1:16" hidden="1">
      <c r="A84" s="1267">
        <f>+IF(SC!F77&lt;&gt;0,1,0)</f>
        <v>0</v>
      </c>
      <c r="B84" s="1268" t="str">
        <f>+SC!A77</f>
        <v>Electrosur</v>
      </c>
      <c r="C84" s="178" t="str">
        <f>+SC!C77</f>
        <v>Aricota1 10.5</v>
      </c>
      <c r="D84" s="180">
        <f>+SC!E77</f>
        <v>18.190000000000001</v>
      </c>
      <c r="E84" s="181">
        <f>+SC!$F77*'2'!E$10</f>
        <v>0</v>
      </c>
      <c r="F84" s="181">
        <f>+SC!$F77*'2'!F$10</f>
        <v>0</v>
      </c>
      <c r="G84" s="181">
        <f>+SC!$F77*'2'!G$10</f>
        <v>0</v>
      </c>
      <c r="H84" s="181">
        <f>+SC!$F77*'2'!H$10</f>
        <v>0</v>
      </c>
      <c r="I84" s="181">
        <f>+SC!$F77*'2'!I$10</f>
        <v>0</v>
      </c>
      <c r="J84" s="181">
        <f>+SC!$F77*'2'!J$10</f>
        <v>0</v>
      </c>
      <c r="K84" s="181">
        <f>+SC!$F77*'2'!K$10</f>
        <v>0</v>
      </c>
      <c r="L84" s="181">
        <f>+SC!$F77*'2'!L$10</f>
        <v>0</v>
      </c>
      <c r="M84" s="181">
        <f>+SC!$F77*'2'!M$10</f>
        <v>0</v>
      </c>
      <c r="N84" s="181">
        <f>+SC!$F77*'2'!N$10</f>
        <v>0</v>
      </c>
      <c r="O84" s="181">
        <f>+SC!$F77*'2'!O$10</f>
        <v>0</v>
      </c>
      <c r="P84" s="1274">
        <f t="shared" si="4"/>
        <v>0</v>
      </c>
    </row>
    <row r="85" spans="1:16" hidden="1">
      <c r="A85" s="1267">
        <f>+IF(SC!F78&lt;&gt;0,1,0)</f>
        <v>0</v>
      </c>
      <c r="B85" s="1268" t="str">
        <f>+SC!A78</f>
        <v>Electrosur</v>
      </c>
      <c r="C85" s="178" t="str">
        <f>+SC!C78</f>
        <v>Aricota2 10.5</v>
      </c>
      <c r="D85" s="180">
        <f>+SC!E78</f>
        <v>18.190000000000001</v>
      </c>
      <c r="E85" s="181">
        <f>+SC!$F78*'2'!E$10</f>
        <v>0</v>
      </c>
      <c r="F85" s="181">
        <f>+SC!$F78*'2'!F$10</f>
        <v>0</v>
      </c>
      <c r="G85" s="181">
        <f>+SC!$F78*'2'!G$10</f>
        <v>0</v>
      </c>
      <c r="H85" s="181">
        <f>+SC!$F78*'2'!H$10</f>
        <v>0</v>
      </c>
      <c r="I85" s="181">
        <f>+SC!$F78*'2'!I$10</f>
        <v>0</v>
      </c>
      <c r="J85" s="181">
        <f>+SC!$F78*'2'!J$10</f>
        <v>0</v>
      </c>
      <c r="K85" s="181">
        <f>+SC!$F78*'2'!K$10</f>
        <v>0</v>
      </c>
      <c r="L85" s="181">
        <f>+SC!$F78*'2'!L$10</f>
        <v>0</v>
      </c>
      <c r="M85" s="181">
        <f>+SC!$F78*'2'!M$10</f>
        <v>0</v>
      </c>
      <c r="N85" s="181">
        <f>+SC!$F78*'2'!N$10</f>
        <v>0</v>
      </c>
      <c r="O85" s="181">
        <f>+SC!$F78*'2'!O$10</f>
        <v>0</v>
      </c>
      <c r="P85" s="1274">
        <f t="shared" si="4"/>
        <v>0</v>
      </c>
    </row>
    <row r="86" spans="1:16" hidden="1">
      <c r="A86" s="1267">
        <f>+IF(SC!F79&lt;&gt;0,1,0)</f>
        <v>0</v>
      </c>
      <c r="B86" s="1268" t="str">
        <f>+SC!A79</f>
        <v>Electrosur</v>
      </c>
      <c r="C86" s="178" t="str">
        <f>+SC!C79</f>
        <v>Ilo ELP 138</v>
      </c>
      <c r="D86" s="180">
        <f>+SC!E79</f>
        <v>18</v>
      </c>
      <c r="E86" s="181">
        <f>+SC!$F79*'2'!E$10</f>
        <v>0</v>
      </c>
      <c r="F86" s="181">
        <f>+SC!$F79*'2'!F$10</f>
        <v>0</v>
      </c>
      <c r="G86" s="181">
        <f>+SC!$F79*'2'!G$10</f>
        <v>0</v>
      </c>
      <c r="H86" s="181">
        <f>+SC!$F79*'2'!H$10</f>
        <v>0</v>
      </c>
      <c r="I86" s="181">
        <f>+SC!$F79*'2'!I$10</f>
        <v>0</v>
      </c>
      <c r="J86" s="181">
        <f>+SC!$F79*'2'!J$10</f>
        <v>0</v>
      </c>
      <c r="K86" s="181">
        <f>+SC!$F79*'2'!K$10</f>
        <v>0</v>
      </c>
      <c r="L86" s="181">
        <f>+SC!$F79*'2'!L$10</f>
        <v>0</v>
      </c>
      <c r="M86" s="181">
        <f>+SC!$F79*'2'!M$10</f>
        <v>0</v>
      </c>
      <c r="N86" s="181">
        <f>+SC!$F79*'2'!N$10</f>
        <v>0</v>
      </c>
      <c r="O86" s="181">
        <f>+SC!$F79*'2'!O$10</f>
        <v>0</v>
      </c>
      <c r="P86" s="1274">
        <f t="shared" si="4"/>
        <v>0</v>
      </c>
    </row>
    <row r="87" spans="1:16" hidden="1">
      <c r="A87" s="1267">
        <f>+IF(SC!F80&lt;&gt;0,1,0)</f>
        <v>0</v>
      </c>
      <c r="B87" s="1268" t="str">
        <f>+SC!A80</f>
        <v>Electrosur</v>
      </c>
      <c r="C87" s="178" t="str">
        <f>+SC!C80</f>
        <v>Montalvo 138</v>
      </c>
      <c r="D87" s="180">
        <f>+SC!E80</f>
        <v>18</v>
      </c>
      <c r="E87" s="181">
        <f>+SC!$F80*'2'!E$10</f>
        <v>0</v>
      </c>
      <c r="F87" s="181">
        <f>+SC!$F80*'2'!F$10</f>
        <v>0</v>
      </c>
      <c r="G87" s="181">
        <f>+SC!$F80*'2'!G$10</f>
        <v>0</v>
      </c>
      <c r="H87" s="181">
        <f>+SC!$F80*'2'!H$10</f>
        <v>0</v>
      </c>
      <c r="I87" s="181">
        <f>+SC!$F80*'2'!I$10</f>
        <v>0</v>
      </c>
      <c r="J87" s="181">
        <f>+SC!$F80*'2'!J$10</f>
        <v>0</v>
      </c>
      <c r="K87" s="181">
        <f>+SC!$F80*'2'!K$10</f>
        <v>0</v>
      </c>
      <c r="L87" s="181">
        <f>+SC!$F80*'2'!L$10</f>
        <v>0</v>
      </c>
      <c r="M87" s="181">
        <f>+SC!$F80*'2'!M$10</f>
        <v>0</v>
      </c>
      <c r="N87" s="181">
        <f>+SC!$F80*'2'!N$10</f>
        <v>0</v>
      </c>
      <c r="O87" s="181">
        <f>+SC!$F80*'2'!O$10</f>
        <v>0</v>
      </c>
      <c r="P87" s="1274">
        <f t="shared" si="4"/>
        <v>0</v>
      </c>
    </row>
    <row r="88" spans="1:16" hidden="1">
      <c r="A88" s="1267">
        <f>+IF(SC!F81&lt;&gt;0,1,0)</f>
        <v>0</v>
      </c>
      <c r="B88" s="1268" t="str">
        <f>+SC!A81</f>
        <v>Electrosur</v>
      </c>
      <c r="C88" s="178" t="str">
        <f>+SC!C81</f>
        <v>Sarita 33</v>
      </c>
      <c r="D88" s="180">
        <f>+SC!E81</f>
        <v>18</v>
      </c>
      <c r="E88" s="181">
        <f>+SC!$F81*'2'!E$10</f>
        <v>0</v>
      </c>
      <c r="F88" s="181">
        <f>+SC!$F81*'2'!F$10</f>
        <v>0</v>
      </c>
      <c r="G88" s="181">
        <f>+SC!$F81*'2'!G$10</f>
        <v>0</v>
      </c>
      <c r="H88" s="181">
        <f>+SC!$F81*'2'!H$10</f>
        <v>0</v>
      </c>
      <c r="I88" s="181">
        <f>+SC!$F81*'2'!I$10</f>
        <v>0</v>
      </c>
      <c r="J88" s="181">
        <f>+SC!$F81*'2'!J$10</f>
        <v>0</v>
      </c>
      <c r="K88" s="181">
        <f>+SC!$F81*'2'!K$10</f>
        <v>0</v>
      </c>
      <c r="L88" s="181">
        <f>+SC!$F81*'2'!L$10</f>
        <v>0</v>
      </c>
      <c r="M88" s="181">
        <f>+SC!$F81*'2'!M$10</f>
        <v>0</v>
      </c>
      <c r="N88" s="181">
        <f>+SC!$F81*'2'!N$10</f>
        <v>0</v>
      </c>
      <c r="O88" s="181">
        <f>+SC!$F81*'2'!O$10</f>
        <v>0</v>
      </c>
      <c r="P88" s="1274">
        <f t="shared" si="4"/>
        <v>0</v>
      </c>
    </row>
    <row r="89" spans="1:16" hidden="1">
      <c r="A89" s="1267">
        <f>+IF(SC!F82&lt;&gt;0,1,0)</f>
        <v>0</v>
      </c>
      <c r="B89" s="1268" t="str">
        <f>+SC!A82</f>
        <v>Electrosur</v>
      </c>
      <c r="C89" s="178" t="str">
        <f>+SC!C82</f>
        <v>Socabaya 33</v>
      </c>
      <c r="D89" s="180">
        <f>+SC!E82</f>
        <v>18.48</v>
      </c>
      <c r="E89" s="181">
        <f>+SC!$F82*'2'!E$10</f>
        <v>0</v>
      </c>
      <c r="F89" s="181">
        <f>+SC!$F82*'2'!F$10</f>
        <v>0</v>
      </c>
      <c r="G89" s="181">
        <f>+SC!$F82*'2'!G$10</f>
        <v>0</v>
      </c>
      <c r="H89" s="181">
        <f>+SC!$F82*'2'!H$10</f>
        <v>0</v>
      </c>
      <c r="I89" s="181">
        <f>+SC!$F82*'2'!I$10</f>
        <v>0</v>
      </c>
      <c r="J89" s="181">
        <f>+SC!$F82*'2'!J$10</f>
        <v>0</v>
      </c>
      <c r="K89" s="181">
        <f>+SC!$F82*'2'!K$10</f>
        <v>0</v>
      </c>
      <c r="L89" s="181">
        <f>+SC!$F82*'2'!L$10</f>
        <v>0</v>
      </c>
      <c r="M89" s="181">
        <f>+SC!$F82*'2'!M$10</f>
        <v>0</v>
      </c>
      <c r="N89" s="181">
        <f>+SC!$F82*'2'!N$10</f>
        <v>0</v>
      </c>
      <c r="O89" s="181">
        <f>+SC!$F82*'2'!O$10</f>
        <v>0</v>
      </c>
      <c r="P89" s="1274">
        <f t="shared" si="4"/>
        <v>0</v>
      </c>
    </row>
    <row r="90" spans="1:16" hidden="1">
      <c r="A90" s="1267">
        <f>+IF(SC!F83&lt;&gt;0,1,0)</f>
        <v>0</v>
      </c>
      <c r="B90" s="1268" t="str">
        <f>+SC!A83</f>
        <v>Electrosur</v>
      </c>
      <c r="C90" s="178" t="str">
        <f>+SC!C83</f>
        <v>Tacna 66</v>
      </c>
      <c r="D90" s="180">
        <f>+SC!E83</f>
        <v>18</v>
      </c>
      <c r="E90" s="181">
        <f>+SC!$F83*'2'!E$10</f>
        <v>0</v>
      </c>
      <c r="F90" s="181">
        <f>+SC!$F83*'2'!F$10</f>
        <v>0</v>
      </c>
      <c r="G90" s="181">
        <f>+SC!$F83*'2'!G$10</f>
        <v>0</v>
      </c>
      <c r="H90" s="181">
        <f>+SC!$F83*'2'!H$10</f>
        <v>0</v>
      </c>
      <c r="I90" s="181">
        <f>+SC!$F83*'2'!I$10</f>
        <v>0</v>
      </c>
      <c r="J90" s="181">
        <f>+SC!$F83*'2'!J$10</f>
        <v>0</v>
      </c>
      <c r="K90" s="181">
        <f>+SC!$F83*'2'!K$10</f>
        <v>0</v>
      </c>
      <c r="L90" s="181">
        <f>+SC!$F83*'2'!L$10</f>
        <v>0</v>
      </c>
      <c r="M90" s="181">
        <f>+SC!$F83*'2'!M$10</f>
        <v>0</v>
      </c>
      <c r="N90" s="181">
        <f>+SC!$F83*'2'!N$10</f>
        <v>0</v>
      </c>
      <c r="O90" s="181">
        <f>+SC!$F83*'2'!O$10</f>
        <v>0</v>
      </c>
      <c r="P90" s="1274">
        <f t="shared" si="4"/>
        <v>0</v>
      </c>
    </row>
    <row r="91" spans="1:16" hidden="1">
      <c r="A91" s="1267">
        <f>+IF(SC!F84&lt;&gt;0,1,0)</f>
        <v>0</v>
      </c>
      <c r="B91" s="1268" t="str">
        <f>+SC!A84</f>
        <v>Electrosur</v>
      </c>
      <c r="C91" s="178" t="str">
        <f>+SC!C84</f>
        <v>Tomasiri 66</v>
      </c>
      <c r="D91" s="180">
        <f>+SC!E84</f>
        <v>18</v>
      </c>
      <c r="E91" s="181">
        <f>+SC!$F84*'2'!E$10</f>
        <v>0</v>
      </c>
      <c r="F91" s="181">
        <f>+SC!$F84*'2'!F$10</f>
        <v>0</v>
      </c>
      <c r="G91" s="181">
        <f>+SC!$F84*'2'!G$10</f>
        <v>0</v>
      </c>
      <c r="H91" s="181">
        <f>+SC!$F84*'2'!H$10</f>
        <v>0</v>
      </c>
      <c r="I91" s="181">
        <f>+SC!$F84*'2'!I$10</f>
        <v>0</v>
      </c>
      <c r="J91" s="181">
        <f>+SC!$F84*'2'!J$10</f>
        <v>0</v>
      </c>
      <c r="K91" s="181">
        <f>+SC!$F84*'2'!K$10</f>
        <v>0</v>
      </c>
      <c r="L91" s="181">
        <f>+SC!$F84*'2'!L$10</f>
        <v>0</v>
      </c>
      <c r="M91" s="181">
        <f>+SC!$F84*'2'!M$10</f>
        <v>0</v>
      </c>
      <c r="N91" s="181">
        <f>+SC!$F84*'2'!N$10</f>
        <v>0</v>
      </c>
      <c r="O91" s="181">
        <f>+SC!$F84*'2'!O$10</f>
        <v>0</v>
      </c>
      <c r="P91" s="1274">
        <f t="shared" si="4"/>
        <v>0</v>
      </c>
    </row>
    <row r="92" spans="1:16" hidden="1">
      <c r="A92" s="1267">
        <f>+IF(SC!F85&lt;&gt;0,1,0)</f>
        <v>0</v>
      </c>
      <c r="B92" s="1268" t="str">
        <f>+SC!A85</f>
        <v>Electrosur</v>
      </c>
      <c r="C92" s="178" t="str">
        <f>+SC!C85</f>
        <v>Toquepala 138</v>
      </c>
      <c r="D92" s="180">
        <f>+SC!E85</f>
        <v>18</v>
      </c>
      <c r="E92" s="181">
        <f>+SC!$F85*'2'!E$10</f>
        <v>0</v>
      </c>
      <c r="F92" s="181">
        <f>+SC!$F85*'2'!F$10</f>
        <v>0</v>
      </c>
      <c r="G92" s="181">
        <f>+SC!$F85*'2'!G$10</f>
        <v>0</v>
      </c>
      <c r="H92" s="181">
        <f>+SC!$F85*'2'!H$10</f>
        <v>0</v>
      </c>
      <c r="I92" s="181">
        <f>+SC!$F85*'2'!I$10</f>
        <v>0</v>
      </c>
      <c r="J92" s="181">
        <f>+SC!$F85*'2'!J$10</f>
        <v>0</v>
      </c>
      <c r="K92" s="181">
        <f>+SC!$F85*'2'!K$10</f>
        <v>0</v>
      </c>
      <c r="L92" s="181">
        <f>+SC!$F85*'2'!L$10</f>
        <v>0</v>
      </c>
      <c r="M92" s="181">
        <f>+SC!$F85*'2'!M$10</f>
        <v>0</v>
      </c>
      <c r="N92" s="181">
        <f>+SC!$F85*'2'!N$10</f>
        <v>0</v>
      </c>
      <c r="O92" s="181">
        <f>+SC!$F85*'2'!O$10</f>
        <v>0</v>
      </c>
      <c r="P92" s="1274">
        <f t="shared" si="4"/>
        <v>0</v>
      </c>
    </row>
    <row r="93" spans="1:16" hidden="1">
      <c r="A93" s="1267">
        <f>+IF(SC!F86&lt;&gt;0,1,0)</f>
        <v>0</v>
      </c>
      <c r="B93" s="1268" t="str">
        <f>+SC!A86</f>
        <v>Edecañete</v>
      </c>
      <c r="C93" s="178" t="str">
        <f>+SC!C86</f>
        <v>Cantera 220</v>
      </c>
      <c r="D93" s="180">
        <f>+SC!E86</f>
        <v>17.46</v>
      </c>
      <c r="E93" s="181">
        <f>+SC!$F86*'2'!E$10</f>
        <v>0</v>
      </c>
      <c r="F93" s="181">
        <f>+SC!$F86*'2'!F$10</f>
        <v>0</v>
      </c>
      <c r="G93" s="181">
        <f>+SC!$F86*'2'!G$10</f>
        <v>0</v>
      </c>
      <c r="H93" s="181">
        <f>+SC!$F86*'2'!H$10</f>
        <v>0</v>
      </c>
      <c r="I93" s="181">
        <f>+SC!$F86*'2'!I$10</f>
        <v>0</v>
      </c>
      <c r="J93" s="181">
        <f>+SC!$F86*'2'!J$10</f>
        <v>0</v>
      </c>
      <c r="K93" s="181">
        <f>+SC!$F86*'2'!K$10</f>
        <v>0</v>
      </c>
      <c r="L93" s="181">
        <f>+SC!$F86*'2'!L$10</f>
        <v>0</v>
      </c>
      <c r="M93" s="181">
        <f>+SC!$F86*'2'!M$10</f>
        <v>0</v>
      </c>
      <c r="N93" s="181">
        <f>+SC!$F86*'2'!N$10</f>
        <v>0</v>
      </c>
      <c r="O93" s="181">
        <f>+SC!$F86*'2'!O$10</f>
        <v>0</v>
      </c>
      <c r="P93" s="1274">
        <f t="shared" si="4"/>
        <v>0</v>
      </c>
    </row>
    <row r="94" spans="1:16">
      <c r="A94" s="1267">
        <f>+IF(SC!F87&lt;&gt;0,1,0)</f>
        <v>1</v>
      </c>
      <c r="B94" s="1268" t="str">
        <f>+SC!A87</f>
        <v>Electrooriente</v>
      </c>
      <c r="C94" s="178" t="str">
        <f>+SC!C87</f>
        <v>Tocache 138</v>
      </c>
      <c r="D94" s="180">
        <f>+SC!E87</f>
        <v>17.39</v>
      </c>
      <c r="E94" s="181">
        <f>+SC!$F87*'2'!E$10</f>
        <v>5505.1523119256772</v>
      </c>
      <c r="F94" s="181">
        <f>+SC!$F87*'2'!F$10</f>
        <v>2927.6059568650239</v>
      </c>
      <c r="G94" s="181">
        <f>+SC!$F87*'2'!G$10</f>
        <v>1212.2507169529008</v>
      </c>
      <c r="H94" s="181">
        <f>+SC!$F87*'2'!H$10</f>
        <v>15022.79311786787</v>
      </c>
      <c r="I94" s="181">
        <f>+SC!$F87*'2'!I$10</f>
        <v>327.79606205093</v>
      </c>
      <c r="J94" s="181">
        <f>+SC!$F87*'2'!J$10</f>
        <v>4544.4850798814514</v>
      </c>
      <c r="K94" s="181">
        <f>+SC!$F87*'2'!K$10</f>
        <v>36.416754456145568</v>
      </c>
      <c r="L94" s="181">
        <f>+SC!$F87*'2'!L$10</f>
        <v>0</v>
      </c>
      <c r="M94" s="181">
        <f>+SC!$F87*'2'!M$10</f>
        <v>0</v>
      </c>
      <c r="N94" s="181">
        <f>+SC!$F87*'2'!N$10</f>
        <v>0</v>
      </c>
      <c r="O94" s="181">
        <f>+SC!$F87*'2'!O$10</f>
        <v>0</v>
      </c>
      <c r="P94" s="1274">
        <f t="shared" si="4"/>
        <v>29576.5</v>
      </c>
    </row>
    <row r="95" spans="1:16">
      <c r="A95" s="1267">
        <f>+IF(SC!F88&lt;&gt;0,1,0)</f>
        <v>1</v>
      </c>
      <c r="B95" s="1268" t="str">
        <f>+SC!A88</f>
        <v>Emsemsa</v>
      </c>
      <c r="C95" s="178" t="str">
        <f>+SC!C88</f>
        <v>Paramonga Existente 13.8</v>
      </c>
      <c r="D95" s="180">
        <f>+SC!E88</f>
        <v>17.78</v>
      </c>
      <c r="E95" s="181">
        <f>+SC!$F88*'2'!E$10</f>
        <v>375.03167269448591</v>
      </c>
      <c r="F95" s="181">
        <f>+SC!$F88*'2'!F$10</f>
        <v>199.43952442786721</v>
      </c>
      <c r="G95" s="181">
        <f>+SC!$F88*'2'!G$10</f>
        <v>82.583076424439156</v>
      </c>
      <c r="H95" s="181">
        <f>+SC!$F88*'2'!H$10</f>
        <v>1023.4091469789767</v>
      </c>
      <c r="I95" s="181">
        <f>+SC!$F88*'2'!I$10</f>
        <v>22.330700131096652</v>
      </c>
      <c r="J95" s="181">
        <f>+SC!$F88*'2'!J$10</f>
        <v>309.58740911691677</v>
      </c>
      <c r="K95" s="181">
        <f>+SC!$F88*'2'!K$10</f>
        <v>2.4808462262173698</v>
      </c>
      <c r="L95" s="181">
        <f>+SC!$F88*'2'!L$10</f>
        <v>0</v>
      </c>
      <c r="M95" s="181">
        <f>+SC!$F88*'2'!M$10</f>
        <v>0</v>
      </c>
      <c r="N95" s="181">
        <f>+SC!$F88*'2'!N$10</f>
        <v>0</v>
      </c>
      <c r="O95" s="181">
        <f>+SC!$F88*'2'!O$10</f>
        <v>0</v>
      </c>
      <c r="P95" s="1274">
        <f t="shared" si="4"/>
        <v>2014.8623759999998</v>
      </c>
    </row>
    <row r="96" spans="1:16">
      <c r="A96" s="1267">
        <f>+IF(SC!F89&lt;&gt;0,1,0)</f>
        <v>1</v>
      </c>
      <c r="B96" s="1268" t="str">
        <f>+SC!A89</f>
        <v>Emsemsa</v>
      </c>
      <c r="C96" s="178" t="str">
        <f>+SC!C89</f>
        <v>Paramonga Nueva 220</v>
      </c>
      <c r="D96" s="182">
        <f>+SC!E89</f>
        <v>17.39</v>
      </c>
      <c r="E96" s="181">
        <f>+SC!$F89*'2'!E$10</f>
        <v>0.87110080029118286</v>
      </c>
      <c r="F96" s="181">
        <f>+SC!$F89*'2'!F$10</f>
        <v>0.46324601890447858</v>
      </c>
      <c r="G96" s="181">
        <f>+SC!$F89*'2'!G$10</f>
        <v>0.19181895610838248</v>
      </c>
      <c r="H96" s="181">
        <f>+SC!$F89*'2'!H$10</f>
        <v>2.3771126330573811</v>
      </c>
      <c r="I96" s="181">
        <f>+SC!$F89*'2'!I$10</f>
        <v>5.1868394515860644E-2</v>
      </c>
      <c r="J96" s="181">
        <f>+SC!$F89*'2'!J$10</f>
        <v>0.71909083812639052</v>
      </c>
      <c r="K96" s="181">
        <f>+SC!$F89*'2'!K$10</f>
        <v>5.7623589963234747E-3</v>
      </c>
      <c r="L96" s="181">
        <f>+SC!$F89*'2'!L$10</f>
        <v>0</v>
      </c>
      <c r="M96" s="181">
        <f>+SC!$F89*'2'!M$10</f>
        <v>0</v>
      </c>
      <c r="N96" s="181">
        <f>+SC!$F89*'2'!N$10</f>
        <v>0</v>
      </c>
      <c r="O96" s="181">
        <f>+SC!$F89*'2'!O$10</f>
        <v>0</v>
      </c>
      <c r="P96" s="1274">
        <f t="shared" si="4"/>
        <v>4.68</v>
      </c>
    </row>
    <row r="97" spans="1:16" ht="13.5" thickBot="1">
      <c r="A97" s="1267">
        <v>1</v>
      </c>
      <c r="B97" s="183" t="s">
        <v>373</v>
      </c>
      <c r="C97" s="184"/>
      <c r="D97" s="185"/>
      <c r="E97" s="186">
        <f t="shared" ref="E97:O97" si="5">SUM(E11:E96)</f>
        <v>27426.079778162206</v>
      </c>
      <c r="F97" s="186">
        <f t="shared" si="5"/>
        <v>14585.019629350998</v>
      </c>
      <c r="G97" s="186">
        <f t="shared" si="5"/>
        <v>6039.3033635530492</v>
      </c>
      <c r="H97" s="186">
        <f t="shared" si="5"/>
        <v>74841.94790558824</v>
      </c>
      <c r="I97" s="186">
        <f t="shared" si="5"/>
        <v>1633.0449076406198</v>
      </c>
      <c r="J97" s="186">
        <f t="shared" si="5"/>
        <v>22640.138417514365</v>
      </c>
      <c r="K97" s="186">
        <f t="shared" si="5"/>
        <v>181.42437418350514</v>
      </c>
      <c r="L97" s="186">
        <f t="shared" si="5"/>
        <v>0</v>
      </c>
      <c r="M97" s="186">
        <f t="shared" si="5"/>
        <v>0</v>
      </c>
      <c r="N97" s="186">
        <f t="shared" si="5"/>
        <v>0</v>
      </c>
      <c r="O97" s="186">
        <f t="shared" si="5"/>
        <v>0</v>
      </c>
      <c r="P97" s="1275">
        <f t="shared" si="4"/>
        <v>147346.95837599298</v>
      </c>
    </row>
    <row r="98" spans="1:16">
      <c r="B98" s="179"/>
      <c r="C98" s="179"/>
      <c r="D98" s="179"/>
      <c r="E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</row>
    <row r="99" spans="1:16">
      <c r="B99" s="179"/>
      <c r="C99" s="179"/>
      <c r="D99" s="179"/>
      <c r="E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</row>
    <row r="100" spans="1:16" ht="15.75">
      <c r="B100" s="20" t="s">
        <v>1550</v>
      </c>
      <c r="D100" s="18"/>
      <c r="G100" s="18"/>
      <c r="H100" s="18"/>
      <c r="I100" s="18"/>
      <c r="J100" s="18"/>
      <c r="K100" s="18"/>
      <c r="L100" s="188"/>
      <c r="M100" s="188"/>
      <c r="N100" s="188"/>
      <c r="O100" s="188"/>
      <c r="P100" s="188"/>
    </row>
    <row r="101" spans="1:16" ht="13.5" thickBot="1">
      <c r="D101" s="18"/>
      <c r="G101" s="18"/>
      <c r="H101" s="18"/>
      <c r="I101" s="18"/>
      <c r="J101" s="18"/>
      <c r="K101" s="18"/>
      <c r="L101" s="1683"/>
      <c r="M101" s="18"/>
      <c r="N101" s="18"/>
      <c r="O101" s="18"/>
    </row>
    <row r="102" spans="1:16" ht="13.5" thickBot="1">
      <c r="B102" s="21"/>
      <c r="C102" s="1285"/>
      <c r="D102" s="2236" t="s">
        <v>358</v>
      </c>
      <c r="E102" s="2237"/>
      <c r="F102" s="2237"/>
      <c r="G102" s="2238"/>
      <c r="H102" s="2237" t="s">
        <v>359</v>
      </c>
      <c r="I102" s="2237"/>
      <c r="J102" s="2237"/>
      <c r="K102" s="2237"/>
      <c r="L102" s="18"/>
      <c r="M102" s="18"/>
      <c r="N102" s="18"/>
      <c r="O102" s="18"/>
    </row>
    <row r="103" spans="1:16">
      <c r="B103" s="22" t="s">
        <v>0</v>
      </c>
      <c r="C103" s="101"/>
      <c r="D103" s="1282" t="s">
        <v>360</v>
      </c>
      <c r="E103" s="25" t="s">
        <v>360</v>
      </c>
      <c r="F103" s="1291" t="s">
        <v>361</v>
      </c>
      <c r="G103" s="173" t="s">
        <v>362</v>
      </c>
      <c r="H103" s="24" t="s">
        <v>360</v>
      </c>
      <c r="I103" s="25" t="s">
        <v>360</v>
      </c>
      <c r="J103" s="26" t="s">
        <v>361</v>
      </c>
      <c r="K103" s="27" t="s">
        <v>362</v>
      </c>
      <c r="L103" s="173"/>
      <c r="M103" s="18"/>
      <c r="N103" s="18"/>
      <c r="O103" s="18"/>
    </row>
    <row r="104" spans="1:16" ht="13.5" thickBot="1">
      <c r="B104" s="28"/>
      <c r="C104" s="1286"/>
      <c r="D104" s="1283" t="s">
        <v>363</v>
      </c>
      <c r="E104" s="30" t="s">
        <v>364</v>
      </c>
      <c r="F104" s="30" t="s">
        <v>365</v>
      </c>
      <c r="G104" s="1289"/>
      <c r="H104" s="29" t="s">
        <v>363</v>
      </c>
      <c r="I104" s="30" t="s">
        <v>364</v>
      </c>
      <c r="J104" s="31" t="s">
        <v>365</v>
      </c>
      <c r="K104" s="32"/>
      <c r="L104" s="1684"/>
      <c r="M104" s="1684"/>
      <c r="N104" s="1684"/>
      <c r="O104" s="1684"/>
    </row>
    <row r="105" spans="1:16">
      <c r="B105" s="33" t="s">
        <v>12</v>
      </c>
      <c r="C105" s="116"/>
      <c r="D105" s="132">
        <f>+SUMPRODUCT(--('1.1'!B$9:'1.1'!B$822=B105),--('1.1'!F$9:'1.1'!F$822="No"),'1.1'!H$9:'1.1'!H$822)</f>
        <v>14927.958194924078</v>
      </c>
      <c r="E105" s="35">
        <f>+SUMPRODUCT(--('1.1'!B$9:'1.1'!B$822=B105),--('1.1'!F$9:'1.1'!F$822="Si"),'1.1'!H$9:'1.1'!H$822)</f>
        <v>121873.86974375939</v>
      </c>
      <c r="F105" s="35">
        <f t="shared" ref="F105:F129" si="6">+IF(ISERROR(HLOOKUP(B105,$E$8:$O$10,3,FALSE)),0,HLOOKUP(B105,$E$8:$O$10,3,FALSE))*$P$97</f>
        <v>27426.079778162202</v>
      </c>
      <c r="G105" s="151">
        <f t="shared" ref="G105:G129" si="7">SUM(D105:F105)</f>
        <v>164227.90771684569</v>
      </c>
      <c r="H105" s="37">
        <f>+SUMPRODUCT(--('1.1'!B$9:'1.1'!B$822=B105),--('1.1'!F$9:'1.1'!F$822="No"),'1.1'!H$9:'1.1'!H$822,'1.1'!G$9:G$822)*$D$140</f>
        <v>259597.19300972976</v>
      </c>
      <c r="I105" s="38">
        <f>+SUMPRODUCT(--('1.1'!B$9:'1.1'!B$822=B105),--('1.1'!F$9:'1.1'!F$822="Si"),'1.1'!H$9:'1.1'!H$822,'1.1'!G$9:G$822)*$D$140</f>
        <v>2122502.3099690778</v>
      </c>
      <c r="J105" s="192">
        <f>+SUMPRODUCT('2'!$D$11:$D$97,'2'!P$11:P$97)*IF(ISERROR(HLOOKUP(B105,$E$8:$O$10,3,FALSE)),0,HLOOKUP(B105,$E$8:$O$10,3,FALSE))</f>
        <v>484883.96309445798</v>
      </c>
      <c r="K105" s="39">
        <f t="shared" ref="K105:K129" si="8">SUM(H105:J105)</f>
        <v>2866983.4660732658</v>
      </c>
      <c r="L105" s="1685"/>
      <c r="M105" s="1685"/>
      <c r="N105" s="1685"/>
      <c r="O105" s="1680"/>
      <c r="P105" s="1680"/>
    </row>
    <row r="106" spans="1:16">
      <c r="B106" s="33" t="s">
        <v>39</v>
      </c>
      <c r="C106" s="116"/>
      <c r="D106" s="132">
        <f>+SUMPRODUCT(--('1.1'!B$9:'1.1'!B$822=B106),--('1.1'!F$9:'1.1'!F$822="No"),'1.1'!H$9:'1.1'!H$822)</f>
        <v>597242.29917021829</v>
      </c>
      <c r="E106" s="35">
        <f>+SUMPRODUCT(--('1.1'!B$9:'1.1'!B$822=B106),--('1.1'!F$9:'1.1'!F$822="Si"),'1.1'!H$9:'1.1'!H$822)</f>
        <v>467674.78387270932</v>
      </c>
      <c r="F106" s="35">
        <f t="shared" si="6"/>
        <v>14585.019629350996</v>
      </c>
      <c r="G106" s="151">
        <f t="shared" si="7"/>
        <v>1079502.1026722786</v>
      </c>
      <c r="H106" s="37">
        <f>+SUMPRODUCT(--('1.1'!B$9:'1.1'!B$822=B106),--('1.1'!F$9:'1.1'!F$822="No"),'1.1'!H$9:'1.1'!H$822,'1.1'!G$9:G$822)*$D$140</f>
        <v>10460563.334203811</v>
      </c>
      <c r="I106" s="38">
        <f>+SUMPRODUCT(--('1.1'!B$9:'1.1'!B$822=B106),--('1.1'!F$9:'1.1'!F$822="Si"),'1.1'!H$9:'1.1'!H$822,'1.1'!G$9:G$822)*$D$140</f>
        <v>8151563.6724474365</v>
      </c>
      <c r="J106" s="1276">
        <f>+SUMPRODUCT('2'!$D$11:$D$97,'2'!P$11:P$97)*IF(ISERROR(HLOOKUP(B106,$E$8:$O$10,3,FALSE)),0,HLOOKUP(B106,$E$8:$O$10,3,FALSE))</f>
        <v>257858.29316084873</v>
      </c>
      <c r="K106" s="39">
        <f t="shared" si="8"/>
        <v>18869985.299812097</v>
      </c>
      <c r="L106" s="1685"/>
      <c r="M106" s="1685"/>
      <c r="N106" s="1685"/>
      <c r="O106" s="1680"/>
      <c r="P106" s="1680"/>
    </row>
    <row r="107" spans="1:16">
      <c r="B107" s="33" t="s">
        <v>99</v>
      </c>
      <c r="C107" s="116"/>
      <c r="D107" s="132">
        <f>+SUMPRODUCT(--('1.1'!B$9:'1.1'!B$822=B107),--('1.1'!F$9:'1.1'!F$822="No"),'1.1'!H$9:'1.1'!H$822)</f>
        <v>65180.744623632214</v>
      </c>
      <c r="E107" s="35">
        <f>+SUMPRODUCT(--('1.1'!B$9:'1.1'!B$822=B107),--('1.1'!F$9:'1.1'!F$822="Si"),'1.1'!H$9:'1.1'!H$822)</f>
        <v>79644.033014315151</v>
      </c>
      <c r="F107" s="35">
        <f t="shared" si="6"/>
        <v>6039.3033635530473</v>
      </c>
      <c r="G107" s="151">
        <f t="shared" si="7"/>
        <v>150864.0810015004</v>
      </c>
      <c r="H107" s="37">
        <f>+SUMPRODUCT(--('1.1'!B$9:'1.1'!B$822=B107),--('1.1'!F$9:'1.1'!F$822="No"),'1.1'!H$9:'1.1'!H$822,'1.1'!G$9:G$822)*$D$140</f>
        <v>1138095.9594926678</v>
      </c>
      <c r="I107" s="38">
        <f>+SUMPRODUCT(--('1.1'!B$9:'1.1'!B$822=B107),--('1.1'!F$9:'1.1'!F$822="Si"),'1.1'!H$9:'1.1'!H$822,'1.1'!G$9:G$822)*$D$140</f>
        <v>1390823.6542659611</v>
      </c>
      <c r="J107" s="1276">
        <f>+SUMPRODUCT('2'!$D$11:$D$97,'2'!P$11:P$97)*IF(ISERROR(HLOOKUP(B107,$E$8:$O$10,3,FALSE)),0,HLOOKUP(B107,$E$8:$O$10,3,FALSE))</f>
        <v>106772.87359095982</v>
      </c>
      <c r="K107" s="39">
        <f t="shared" si="8"/>
        <v>2635692.4873495889</v>
      </c>
      <c r="L107" s="1685"/>
      <c r="M107" s="1685"/>
      <c r="N107" s="1685"/>
      <c r="O107" s="1680"/>
      <c r="P107" s="1680"/>
    </row>
    <row r="108" spans="1:16">
      <c r="B108" s="33" t="s">
        <v>132</v>
      </c>
      <c r="C108" s="116"/>
      <c r="D108" s="132">
        <f>+SUMPRODUCT(--('1.1'!B$9:'1.1'!B$822=B108),--('1.1'!F$9:'1.1'!F$822="No"),'1.1'!H$9:'1.1'!H$822)</f>
        <v>73793.478141096159</v>
      </c>
      <c r="E108" s="35">
        <f>+SUMPRODUCT(--('1.1'!B$9:'1.1'!B$822=B108),--('1.1'!F$9:'1.1'!F$822="Si"),'1.1'!H$9:'1.1'!H$822)</f>
        <v>199098.53009661584</v>
      </c>
      <c r="F108" s="35">
        <f t="shared" si="6"/>
        <v>74841.947905588255</v>
      </c>
      <c r="G108" s="151">
        <f t="shared" si="7"/>
        <v>347733.95614330022</v>
      </c>
      <c r="H108" s="37">
        <f>+SUMPRODUCT(--('1.1'!B$9:'1.1'!B$822=B108),--('1.1'!F$9:'1.1'!F$822="No"),'1.1'!H$9:'1.1'!H$822,'1.1'!G$9:G$822)*$D$140</f>
        <v>1283268.5848736621</v>
      </c>
      <c r="I108" s="38">
        <f>+SUMPRODUCT(--('1.1'!B$9:'1.1'!B$822=B108),--('1.1'!F$9:'1.1'!F$822="Si"),'1.1'!H$9:'1.1'!H$822,'1.1'!G$9:G$822)*$D$140</f>
        <v>3477646.6344102751</v>
      </c>
      <c r="J108" s="1276">
        <f>+SUMPRODUCT('2'!$D$11:$D$97,'2'!P$11:P$97)*IF(ISERROR(HLOOKUP(B108,$E$8:$O$10,3,FALSE)),0,HLOOKUP(B108,$E$8:$O$10,3,FALSE))</f>
        <v>1323180.7316139273</v>
      </c>
      <c r="K108" s="39">
        <f t="shared" si="8"/>
        <v>6084095.950897865</v>
      </c>
      <c r="L108" s="1685"/>
      <c r="M108" s="1685"/>
      <c r="N108" s="1685"/>
      <c r="O108" s="1680"/>
      <c r="P108" s="1680"/>
    </row>
    <row r="109" spans="1:16">
      <c r="B109" s="40" t="s">
        <v>148</v>
      </c>
      <c r="C109" s="116"/>
      <c r="D109" s="132">
        <f>+SUMPRODUCT(--('1.1'!B$9:'1.1'!B$822=B109),--('1.1'!F$9:'1.1'!F$822="No"),'1.1'!H$9:'1.1'!H$822)</f>
        <v>193333.58658850798</v>
      </c>
      <c r="E109" s="35">
        <f>+SUMPRODUCT(--('1.1'!B$9:'1.1'!B$822=B109),--('1.1'!F$9:'1.1'!F$822="Si"),'1.1'!H$9:'1.1'!H$822)</f>
        <v>1064.3047137474325</v>
      </c>
      <c r="F109" s="35">
        <f t="shared" si="6"/>
        <v>0</v>
      </c>
      <c r="G109" s="151">
        <f t="shared" si="7"/>
        <v>194397.89130225542</v>
      </c>
      <c r="H109" s="37">
        <f>+SUMPRODUCT(--('1.1'!B$9:'1.1'!B$822=B109),--('1.1'!F$9:'1.1'!F$822="No"),'1.1'!H$9:'1.1'!H$822,'1.1'!G$9:G$822)*$D$140</f>
        <v>3394492.888564853</v>
      </c>
      <c r="I109" s="38">
        <f>+SUMPRODUCT(--('1.1'!B$9:'1.1'!B$822=B109),--('1.1'!F$9:'1.1'!F$822="Si"),'1.1'!H$9:'1.1'!H$822,'1.1'!G$9:G$822)*$D$140</f>
        <v>18515.541429531746</v>
      </c>
      <c r="J109" s="1276">
        <f>+SUMPRODUCT('2'!$D$11:$D$97,'2'!P$11:P$97)*IF(ISERROR(HLOOKUP(B109,$E$8:$O$10,3,FALSE)),0,HLOOKUP(B109,$E$8:$O$10,3,FALSE))</f>
        <v>0</v>
      </c>
      <c r="K109" s="39">
        <f t="shared" si="8"/>
        <v>3413008.4299943848</v>
      </c>
      <c r="L109" s="1685"/>
      <c r="M109" s="1685"/>
      <c r="N109" s="1685"/>
      <c r="O109" s="1680"/>
      <c r="P109" s="1680"/>
    </row>
    <row r="110" spans="1:16">
      <c r="B110" s="33" t="s">
        <v>224</v>
      </c>
      <c r="C110" s="116"/>
      <c r="D110" s="132">
        <f>+SUMPRODUCT(--('1.1'!B$9:'1.1'!B$822=B110),--('1.1'!F$9:'1.1'!F$822="No"),'1.1'!H$9:'1.1'!H$822)</f>
        <v>612975.48814316944</v>
      </c>
      <c r="E110" s="35">
        <f>+SUMPRODUCT(--('1.1'!B$9:'1.1'!B$822=B110),--('1.1'!F$9:'1.1'!F$822="Si"),'1.1'!H$9:'1.1'!H$822)</f>
        <v>191863.602674127</v>
      </c>
      <c r="F110" s="35">
        <f t="shared" si="6"/>
        <v>0</v>
      </c>
      <c r="G110" s="151">
        <f t="shared" si="7"/>
        <v>804839.09081729641</v>
      </c>
      <c r="H110" s="37">
        <f>+SUMPRODUCT(--('1.1'!B$9:'1.1'!B$822=B110),--('1.1'!F$9:'1.1'!F$822="No"),'1.1'!H$9:'1.1'!H$822,'1.1'!G$9:G$822)*$D$140</f>
        <v>10813547.663294811</v>
      </c>
      <c r="I110" s="38">
        <f>+SUMPRODUCT(--('1.1'!B$9:'1.1'!B$822=B110),--('1.1'!F$9:'1.1'!F$822="Si"),'1.1'!H$9:'1.1'!H$822,'1.1'!G$9:G$822)*$D$140</f>
        <v>3337820.8686342817</v>
      </c>
      <c r="J110" s="1276">
        <f>+SUMPRODUCT('2'!$D$11:$D$97,'2'!P$11:P$97)*IF(ISERROR(HLOOKUP(B110,$E$8:$O$10,3,FALSE)),0,HLOOKUP(B110,$E$8:$O$10,3,FALSE))</f>
        <v>0</v>
      </c>
      <c r="K110" s="39">
        <f t="shared" si="8"/>
        <v>14151368.531929092</v>
      </c>
      <c r="L110" s="1685"/>
      <c r="M110" s="1685"/>
      <c r="N110" s="1685"/>
      <c r="O110" s="1680"/>
      <c r="P110" s="1680"/>
    </row>
    <row r="111" spans="1:16">
      <c r="B111" s="33" t="s">
        <v>92</v>
      </c>
      <c r="C111" s="116"/>
      <c r="D111" s="132">
        <f>+SUMPRODUCT(--('1.1'!B$9:'1.1'!B$822=B111),--('1.1'!F$9:'1.1'!F$822="No"),'1.1'!H$9:'1.1'!H$822)</f>
        <v>47635</v>
      </c>
      <c r="E111" s="35">
        <f>+SUMPRODUCT(--('1.1'!B$9:'1.1'!B$822=B111),--('1.1'!F$9:'1.1'!F$822="Si"),'1.1'!H$9:'1.1'!H$822)</f>
        <v>0</v>
      </c>
      <c r="F111" s="35">
        <f t="shared" si="6"/>
        <v>0</v>
      </c>
      <c r="G111" s="151">
        <f t="shared" si="7"/>
        <v>47635</v>
      </c>
      <c r="H111" s="37">
        <f>+SUMPRODUCT(--('1.1'!B$9:'1.1'!B$822=B111),--('1.1'!F$9:'1.1'!F$822="No"),'1.1'!H$9:'1.1'!H$822,'1.1'!G$9:G$822)*$D$140</f>
        <v>857618.72</v>
      </c>
      <c r="I111" s="38">
        <f>+SUMPRODUCT(--('1.1'!B$9:'1.1'!B$822=B111),--('1.1'!F$9:'1.1'!F$822="Si"),'1.1'!H$9:'1.1'!H$822,'1.1'!G$9:G$822)*$D$140</f>
        <v>0</v>
      </c>
      <c r="J111" s="1276">
        <f>+SUMPRODUCT('2'!$D$11:$D$97,'2'!P$11:P$97)*IF(ISERROR(HLOOKUP(B111,$E$8:$O$10,3,FALSE)),0,HLOOKUP(B111,$E$8:$O$10,3,FALSE))</f>
        <v>0</v>
      </c>
      <c r="K111" s="39">
        <f t="shared" si="8"/>
        <v>857618.72</v>
      </c>
      <c r="L111" s="1685"/>
      <c r="M111" s="1685"/>
      <c r="N111" s="1685"/>
      <c r="O111" s="1680"/>
      <c r="P111" s="1680"/>
    </row>
    <row r="112" spans="1:16">
      <c r="B112" s="33" t="s">
        <v>173</v>
      </c>
      <c r="C112" s="116"/>
      <c r="D112" s="132">
        <f>+SUMPRODUCT(--('1.1'!B$9:'1.1'!B$822=B112),--('1.1'!F$9:'1.1'!F$822="No"),'1.1'!H$9:'1.1'!H$822)</f>
        <v>170821.42418792483</v>
      </c>
      <c r="E112" s="35">
        <f>+SUMPRODUCT(--('1.1'!B$9:'1.1'!B$822=B112),--('1.1'!F$9:'1.1'!F$822="Si"),'1.1'!H$9:'1.1'!H$822)</f>
        <v>0</v>
      </c>
      <c r="F112" s="35">
        <f t="shared" si="6"/>
        <v>0</v>
      </c>
      <c r="G112" s="151">
        <f t="shared" si="7"/>
        <v>170821.42418792483</v>
      </c>
      <c r="H112" s="37">
        <f>+SUMPRODUCT(--('1.1'!B$9:'1.1'!B$822=B112),--('1.1'!F$9:'1.1'!F$822="No"),'1.1'!H$9:'1.1'!H$822,'1.1'!G$9:G$822)*$D$140</f>
        <v>3004469.8462106874</v>
      </c>
      <c r="I112" s="38">
        <f>+SUMPRODUCT(--('1.1'!B$9:'1.1'!B$822=B112),--('1.1'!F$9:'1.1'!F$822="Si"),'1.1'!H$9:'1.1'!H$822,'1.1'!G$9:G$822)*$D$140</f>
        <v>0</v>
      </c>
      <c r="J112" s="1276">
        <f>+SUMPRODUCT('2'!$D$11:$D$97,'2'!P$11:P$97)*IF(ISERROR(HLOOKUP(B112,$E$8:$O$10,3,FALSE)),0,HLOOKUP(B112,$E$8:$O$10,3,FALSE))</f>
        <v>0</v>
      </c>
      <c r="K112" s="39">
        <f t="shared" si="8"/>
        <v>3004469.8462106874</v>
      </c>
      <c r="L112" s="1685"/>
      <c r="M112" s="1685"/>
      <c r="N112" s="1685"/>
      <c r="O112" s="1680"/>
      <c r="P112" s="1680"/>
    </row>
    <row r="113" spans="2:16">
      <c r="B113" s="33" t="s">
        <v>186</v>
      </c>
      <c r="C113" s="116"/>
      <c r="D113" s="132">
        <f>+SUMPRODUCT(--('1.1'!B$9:'1.1'!B$822=B113),--('1.1'!F$9:'1.1'!F$822="No"),'1.1'!H$9:'1.1'!H$822)</f>
        <v>66413.818431701366</v>
      </c>
      <c r="E113" s="35">
        <f>+SUMPRODUCT(--('1.1'!B$9:'1.1'!B$822=B113),--('1.1'!F$9:'1.1'!F$822="Si"),'1.1'!H$9:'1.1'!H$822)</f>
        <v>0</v>
      </c>
      <c r="F113" s="35">
        <f t="shared" si="6"/>
        <v>0</v>
      </c>
      <c r="G113" s="151">
        <f t="shared" si="7"/>
        <v>66413.818431701366</v>
      </c>
      <c r="H113" s="37">
        <f>+SUMPRODUCT(--('1.1'!B$9:'1.1'!B$822=B113),--('1.1'!F$9:'1.1'!F$822="No"),'1.1'!H$9:'1.1'!H$822,'1.1'!G$9:G$822)*$D$140</f>
        <v>1159416.1680747876</v>
      </c>
      <c r="I113" s="38">
        <f>+SUMPRODUCT(--('1.1'!B$9:'1.1'!B$822=B113),--('1.1'!F$9:'1.1'!F$822="Si"),'1.1'!H$9:'1.1'!H$822,'1.1'!G$9:G$822)*$D$140</f>
        <v>0</v>
      </c>
      <c r="J113" s="1276">
        <f>+SUMPRODUCT('2'!$D$11:$D$97,'2'!P$11:P$97)*IF(ISERROR(HLOOKUP(B113,$E$8:$O$10,3,FALSE)),0,HLOOKUP(B113,$E$8:$O$10,3,FALSE))</f>
        <v>0</v>
      </c>
      <c r="K113" s="39">
        <f t="shared" si="8"/>
        <v>1159416.1680747876</v>
      </c>
      <c r="L113" s="1685"/>
      <c r="M113" s="1685"/>
      <c r="N113" s="1685"/>
      <c r="O113" s="1680"/>
      <c r="P113" s="1680"/>
    </row>
    <row r="114" spans="2:16">
      <c r="B114" s="33" t="s">
        <v>206</v>
      </c>
      <c r="C114" s="1287"/>
      <c r="D114" s="132">
        <f>+SUMPRODUCT(--('1.1'!B$9:'1.1'!B$822=B114),--('1.1'!F$9:'1.1'!F$822="No"),'1.1'!H$9:'1.1'!H$822)</f>
        <v>27729.545899999997</v>
      </c>
      <c r="E114" s="35">
        <f>+SUMPRODUCT(--('1.1'!B$9:'1.1'!B$822=B114),--('1.1'!F$9:'1.1'!F$822="Si"),'1.1'!H$9:'1.1'!H$822)</f>
        <v>0</v>
      </c>
      <c r="F114" s="35">
        <f t="shared" si="6"/>
        <v>0</v>
      </c>
      <c r="G114" s="151">
        <f t="shared" si="7"/>
        <v>27729.545899999997</v>
      </c>
      <c r="H114" s="37">
        <f>+SUMPRODUCT(--('1.1'!B$9:'1.1'!B$822=B114),--('1.1'!F$9:'1.1'!F$822="No"),'1.1'!H$9:'1.1'!H$822,'1.1'!G$9:G$822)*$D$140</f>
        <v>486943.05788899999</v>
      </c>
      <c r="I114" s="38">
        <f>+SUMPRODUCT(--('1.1'!B$9:'1.1'!B$822=B114),--('1.1'!F$9:'1.1'!F$822="Si"),'1.1'!H$9:'1.1'!H$822,'1.1'!G$9:G$822)*$D$140</f>
        <v>0</v>
      </c>
      <c r="J114" s="1276">
        <f>+SUMPRODUCT('2'!$D$11:$D$97,'2'!P$11:P$97)*IF(ISERROR(HLOOKUP(B114,$E$8:$O$10,3,FALSE)),0,HLOOKUP(B114,$E$8:$O$10,3,FALSE))</f>
        <v>0</v>
      </c>
      <c r="K114" s="39">
        <f t="shared" si="8"/>
        <v>486943.05788899999</v>
      </c>
      <c r="L114" s="1685"/>
      <c r="M114" s="1685"/>
      <c r="N114" s="1685"/>
      <c r="O114" s="1680"/>
      <c r="P114" s="1680"/>
    </row>
    <row r="115" spans="2:16">
      <c r="B115" s="33" t="s">
        <v>217</v>
      </c>
      <c r="C115" s="116"/>
      <c r="D115" s="132">
        <f>+SUMPRODUCT(--('1.1'!B$9:'1.1'!B$822=B115),--('1.1'!F$9:'1.1'!F$822="No"),'1.1'!H$9:'1.1'!H$822)</f>
        <v>45966.130304101163</v>
      </c>
      <c r="E115" s="35">
        <f>+SUMPRODUCT(--('1.1'!B$9:'1.1'!B$822=B115),--('1.1'!F$9:'1.1'!F$822="Si"),'1.1'!H$9:'1.1'!H$822)</f>
        <v>0</v>
      </c>
      <c r="F115" s="35">
        <f t="shared" si="6"/>
        <v>1633.0449076406198</v>
      </c>
      <c r="G115" s="151">
        <f t="shared" si="7"/>
        <v>47599.175211741785</v>
      </c>
      <c r="H115" s="37">
        <f>+SUMPRODUCT(--('1.1'!B$9:'1.1'!B$822=B115),--('1.1'!F$9:'1.1'!F$822="No"),'1.1'!H$9:'1.1'!H$822,'1.1'!G$9:G$822)*$D$140</f>
        <v>806925.06937034812</v>
      </c>
      <c r="I115" s="38">
        <f>+SUMPRODUCT(--('1.1'!B$9:'1.1'!B$822=B115),--('1.1'!F$9:'1.1'!F$822="Si"),'1.1'!H$9:'1.1'!H$822,'1.1'!G$9:G$822)*$D$140</f>
        <v>0</v>
      </c>
      <c r="J115" s="1276">
        <f>+SUMPRODUCT('2'!$D$11:$D$97,'2'!P$11:P$97)*IF(ISERROR(HLOOKUP(B115,$E$8:$O$10,3,FALSE)),0,HLOOKUP(B115,$E$8:$O$10,3,FALSE))</f>
        <v>28871.690490687666</v>
      </c>
      <c r="K115" s="39">
        <f t="shared" si="8"/>
        <v>835796.75986103574</v>
      </c>
      <c r="L115" s="1685"/>
      <c r="M115" s="1685"/>
      <c r="N115" s="1685"/>
      <c r="O115" s="1680"/>
      <c r="P115" s="1680"/>
    </row>
    <row r="116" spans="2:16">
      <c r="B116" s="33" t="s">
        <v>309</v>
      </c>
      <c r="C116" s="116"/>
      <c r="D116" s="132">
        <f>+SUMPRODUCT(--('1.1'!B$9:'1.1'!B$822=B116),--('1.1'!F$9:'1.1'!F$822="No"),'1.1'!H$9:'1.1'!H$822)</f>
        <v>389778.46805127087</v>
      </c>
      <c r="E116" s="35">
        <f>+SUMPRODUCT(--('1.1'!B$9:'1.1'!B$822=B116),--('1.1'!F$9:'1.1'!F$822="Si"),'1.1'!H$9:'1.1'!H$822)</f>
        <v>458518.64179926727</v>
      </c>
      <c r="F116" s="35">
        <f t="shared" si="6"/>
        <v>0</v>
      </c>
      <c r="G116" s="151">
        <f t="shared" si="7"/>
        <v>848297.1098505382</v>
      </c>
      <c r="H116" s="37">
        <f>+SUMPRODUCT(--('1.1'!B$9:'1.1'!B$822=B116),--('1.1'!F$9:'1.1'!F$822="No"),'1.1'!H$9:'1.1'!H$822,'1.1'!G$9:G$822)*$D$140</f>
        <v>6794650.2278636675</v>
      </c>
      <c r="I116" s="38">
        <f>+SUMPRODUCT(--('1.1'!B$9:'1.1'!B$822=B116),--('1.1'!F$9:'1.1'!F$822="Si"),'1.1'!H$9:'1.1'!H$822,'1.1'!G$9:G$822)*$D$140</f>
        <v>8027769.6035550609</v>
      </c>
      <c r="J116" s="1276">
        <f>+SUMPRODUCT('2'!$D$11:$D$97,'2'!P$11:P$97)*IF(ISERROR(HLOOKUP(B116,$E$8:$O$10,3,FALSE)),0,HLOOKUP(B116,$E$8:$O$10,3,FALSE))</f>
        <v>0</v>
      </c>
      <c r="K116" s="39">
        <f t="shared" si="8"/>
        <v>14822419.831418728</v>
      </c>
      <c r="L116" s="1685"/>
      <c r="M116" s="1685"/>
      <c r="N116" s="1685"/>
      <c r="O116" s="1680"/>
      <c r="P116" s="1680"/>
    </row>
    <row r="117" spans="2:16">
      <c r="B117" s="33" t="s">
        <v>263</v>
      </c>
      <c r="C117" s="116"/>
      <c r="D117" s="132">
        <f>+SUMPRODUCT(--('1.1'!B$9:'1.1'!B$822=B117),--('1.1'!F$9:'1.1'!F$822="No"),'1.1'!H$9:'1.1'!H$822)</f>
        <v>8142.5538681501157</v>
      </c>
      <c r="E117" s="35">
        <f>+SUMPRODUCT(--('1.1'!B$9:'1.1'!B$822=B117),--('1.1'!F$9:'1.1'!F$822="Si"),'1.1'!H$9:'1.1'!H$822)</f>
        <v>4504.913911943564</v>
      </c>
      <c r="F117" s="35">
        <f t="shared" si="6"/>
        <v>0</v>
      </c>
      <c r="G117" s="151">
        <f t="shared" si="7"/>
        <v>12647.467780093681</v>
      </c>
      <c r="H117" s="37">
        <f>+SUMPRODUCT(--('1.1'!B$9:'1.1'!B$822=B117),--('1.1'!F$9:'1.1'!F$822="No"),'1.1'!H$9:'1.1'!H$822,'1.1'!G$9:G$822)*$D$140</f>
        <v>143933.87521114945</v>
      </c>
      <c r="I117" s="38">
        <f>+SUMPRODUCT(--('1.1'!B$9:'1.1'!B$822=B117),--('1.1'!F$9:'1.1'!F$822="Si"),'1.1'!H$9:'1.1'!H$822,'1.1'!G$9:G$822)*$D$140</f>
        <v>78539.987295201427</v>
      </c>
      <c r="J117" s="1276">
        <f>+SUMPRODUCT('2'!$D$11:$D$97,'2'!P$11:P$97)*IF(ISERROR(HLOOKUP(B117,$E$8:$O$10,3,FALSE)),0,HLOOKUP(B117,$E$8:$O$10,3,FALSE))</f>
        <v>0</v>
      </c>
      <c r="K117" s="39">
        <f t="shared" si="8"/>
        <v>222473.86250635088</v>
      </c>
      <c r="L117" s="1685"/>
      <c r="M117" s="1685"/>
      <c r="N117" s="1685"/>
      <c r="O117" s="1680"/>
      <c r="P117" s="1680"/>
    </row>
    <row r="118" spans="2:16">
      <c r="B118" s="33" t="s">
        <v>274</v>
      </c>
      <c r="C118" s="116"/>
      <c r="D118" s="132">
        <f>+SUMPRODUCT(--('1.1'!B$9:'1.1'!B$822=B118),--('1.1'!F$9:'1.1'!F$822="No"),'1.1'!H$9:'1.1'!H$822)</f>
        <v>323854.88306598173</v>
      </c>
      <c r="E118" s="35">
        <f>+SUMPRODUCT(--('1.1'!B$9:'1.1'!B$822=B118),--('1.1'!F$9:'1.1'!F$822="Si"),'1.1'!H$9:'1.1'!H$822)</f>
        <v>199906.86554651419</v>
      </c>
      <c r="F118" s="35">
        <f t="shared" si="6"/>
        <v>0</v>
      </c>
      <c r="G118" s="151">
        <f t="shared" si="7"/>
        <v>523761.74861249595</v>
      </c>
      <c r="H118" s="37">
        <f>+SUMPRODUCT(--('1.1'!B$9:'1.1'!B$822=B118),--('1.1'!F$9:'1.1'!F$822="No"),'1.1'!H$9:'1.1'!H$822,'1.1'!G$9:G$822)*$D$140</f>
        <v>5637223.9931551022</v>
      </c>
      <c r="I118" s="38">
        <f>+SUMPRODUCT(--('1.1'!B$9:'1.1'!B$822=B118),--('1.1'!F$9:'1.1'!F$822="Si"),'1.1'!H$9:'1.1'!H$822,'1.1'!G$9:G$822)*$D$140</f>
        <v>3479860.604567199</v>
      </c>
      <c r="J118" s="1276">
        <f>+SUMPRODUCT('2'!$D$11:$D$97,'2'!P$11:P$97)*IF(ISERROR(HLOOKUP(B118,$E$8:$O$10,3,FALSE)),0,HLOOKUP(B118,$E$8:$O$10,3,FALSE))</f>
        <v>0</v>
      </c>
      <c r="K118" s="39">
        <f t="shared" si="8"/>
        <v>9117084.5977223013</v>
      </c>
      <c r="L118" s="1685"/>
      <c r="M118" s="1685"/>
      <c r="N118" s="1685"/>
      <c r="O118" s="1680"/>
      <c r="P118" s="1680"/>
    </row>
    <row r="119" spans="2:16">
      <c r="B119" s="40" t="s">
        <v>366</v>
      </c>
      <c r="C119" s="116"/>
      <c r="D119" s="132">
        <f>+SUMPRODUCT(--('1.1'!B$9:'1.1'!B$822=B119),--('1.1'!F$9:'1.1'!F$822="No"),'1.1'!H$9:'1.1'!H$822)</f>
        <v>0</v>
      </c>
      <c r="E119" s="35">
        <f>+SUMPRODUCT(--('1.1'!B$9:'1.1'!B$822=B119),--('1.1'!F$9:'1.1'!F$822="Si"),'1.1'!H$9:'1.1'!H$822)</f>
        <v>0</v>
      </c>
      <c r="F119" s="35">
        <f t="shared" si="6"/>
        <v>0</v>
      </c>
      <c r="G119" s="151">
        <f t="shared" si="7"/>
        <v>0</v>
      </c>
      <c r="H119" s="37">
        <f>+SUMPRODUCT(--('1.1'!B$9:'1.1'!B$822=B119),--('1.1'!F$9:'1.1'!F$822="No"),'1.1'!H$9:'1.1'!H$822,'1.1'!G$9:G$822)*$D$140</f>
        <v>0</v>
      </c>
      <c r="I119" s="38">
        <f>+SUMPRODUCT(--('1.1'!B$9:'1.1'!B$822=B119),--('1.1'!F$9:'1.1'!F$822="Si"),'1.1'!H$9:'1.1'!H$822,'1.1'!G$9:G$822)*$D$140</f>
        <v>0</v>
      </c>
      <c r="J119" s="1276">
        <f>+SUMPRODUCT('2'!$D$11:$D$97,'2'!P$11:P$97)*IF(ISERROR(HLOOKUP(B119,$E$8:$O$10,3,FALSE)),0,HLOOKUP(B119,$E$8:$O$10,3,FALSE))</f>
        <v>0</v>
      </c>
      <c r="K119" s="39">
        <f t="shared" si="8"/>
        <v>0</v>
      </c>
      <c r="L119" s="1685"/>
      <c r="M119" s="1685"/>
      <c r="N119" s="1685"/>
      <c r="O119" s="1680"/>
      <c r="P119" s="1680"/>
    </row>
    <row r="120" spans="2:16">
      <c r="B120" s="40" t="s">
        <v>141</v>
      </c>
      <c r="C120" s="116"/>
      <c r="D120" s="132">
        <f>+SUMPRODUCT(--('1.1'!B$9:'1.1'!B$822=B120),--('1.1'!F$9:'1.1'!F$822="No"),'1.1'!H$9:'1.1'!H$822)</f>
        <v>21313.77</v>
      </c>
      <c r="E120" s="35">
        <f>+SUMPRODUCT(--('1.1'!B$9:'1.1'!B$822=B120),--('1.1'!F$9:'1.1'!F$822="Si"),'1.1'!H$9:'1.1'!H$822)</f>
        <v>0</v>
      </c>
      <c r="F120" s="35">
        <f t="shared" si="6"/>
        <v>0</v>
      </c>
      <c r="G120" s="151">
        <f t="shared" si="7"/>
        <v>21313.77</v>
      </c>
      <c r="H120" s="37">
        <f>+SUMPRODUCT(--('1.1'!B$9:'1.1'!B$822=B120),--('1.1'!F$9:'1.1'!F$822="No"),'1.1'!H$9:'1.1'!H$822,'1.1'!G$9:G$822)*$D$140</f>
        <v>370646.46030000004</v>
      </c>
      <c r="I120" s="38">
        <f>+SUMPRODUCT(--('1.1'!B$9:'1.1'!B$822=B120),--('1.1'!F$9:'1.1'!F$822="Si"),'1.1'!H$9:'1.1'!H$822,'1.1'!G$9:G$822)*$D$140</f>
        <v>0</v>
      </c>
      <c r="J120" s="1276">
        <f>+SUMPRODUCT('2'!$D$11:$D$97,'2'!P$11:P$97)*IF(ISERROR(HLOOKUP(B120,$E$8:$O$10,3,FALSE)),0,HLOOKUP(B120,$E$8:$O$10,3,FALSE))</f>
        <v>0</v>
      </c>
      <c r="K120" s="39">
        <f t="shared" si="8"/>
        <v>370646.46030000004</v>
      </c>
      <c r="L120" s="1685"/>
      <c r="M120" s="1685"/>
      <c r="N120" s="1685"/>
      <c r="O120" s="1680"/>
      <c r="P120" s="1680"/>
    </row>
    <row r="121" spans="2:16">
      <c r="B121" s="40" t="s">
        <v>306</v>
      </c>
      <c r="C121" s="116"/>
      <c r="D121" s="132">
        <f>+SUMPRODUCT(--('1.1'!B$9:'1.1'!B$822=B121),--('1.1'!F$9:'1.1'!F$822="No"),'1.1'!H$9:'1.1'!H$822)</f>
        <v>40491.866178016666</v>
      </c>
      <c r="E121" s="35">
        <f>+SUMPRODUCT(--('1.1'!B$9:'1.1'!B$822=B121),--('1.1'!F$9:'1.1'!F$822="Si"),'1.1'!H$9:'1.1'!H$822)</f>
        <v>105310.48928916287</v>
      </c>
      <c r="F121" s="35">
        <f t="shared" si="6"/>
        <v>22640.138417514354</v>
      </c>
      <c r="G121" s="151">
        <f t="shared" si="7"/>
        <v>168442.49388469389</v>
      </c>
      <c r="H121" s="37">
        <f>+SUMPRODUCT(--('1.1'!B$9:'1.1'!B$822=B121),--('1.1'!F$9:'1.1'!F$822="No"),'1.1'!H$9:'1.1'!H$822,'1.1'!G$9:G$822)*$D$140</f>
        <v>705472.8901697715</v>
      </c>
      <c r="I121" s="38">
        <f>+SUMPRODUCT(--('1.1'!B$9:'1.1'!B$822=B121),--('1.1'!F$9:'1.1'!F$822="Si"),'1.1'!H$9:'1.1'!H$822,'1.1'!G$9:G$822)*$D$140</f>
        <v>1836432.6850732167</v>
      </c>
      <c r="J121" s="1276">
        <f>+SUMPRODUCT('2'!$D$11:$D$97,'2'!P$11:P$97)*IF(ISERROR(HLOOKUP(B121,$E$8:$O$10,3,FALSE)),0,HLOOKUP(B121,$E$8:$O$10,3,FALSE))</f>
        <v>400270.11259671423</v>
      </c>
      <c r="K121" s="39">
        <f t="shared" si="8"/>
        <v>2942175.6878397027</v>
      </c>
      <c r="L121" s="1685"/>
      <c r="M121" s="1685"/>
      <c r="N121" s="1685"/>
      <c r="O121" s="1680"/>
      <c r="P121" s="1680"/>
    </row>
    <row r="122" spans="2:16">
      <c r="B122" s="40" t="s">
        <v>367</v>
      </c>
      <c r="C122" s="116"/>
      <c r="D122" s="132">
        <f>+SUMPRODUCT(--('1.1'!B$9:'1.1'!B$822=B122),--('1.1'!F$9:'1.1'!F$822="No"),'1.1'!H$9:'1.1'!H$822)</f>
        <v>0</v>
      </c>
      <c r="E122" s="35">
        <f>+SUMPRODUCT(--('1.1'!B$9:'1.1'!B$822=B122),--('1.1'!F$9:'1.1'!F$822="Si"),'1.1'!H$9:'1.1'!H$822)</f>
        <v>0</v>
      </c>
      <c r="F122" s="35">
        <f t="shared" si="6"/>
        <v>0</v>
      </c>
      <c r="G122" s="151">
        <f t="shared" si="7"/>
        <v>0</v>
      </c>
      <c r="H122" s="37">
        <f>+SUMPRODUCT(--('1.1'!B$9:'1.1'!B$822=B122),--('1.1'!F$9:'1.1'!F$822="No"),'1.1'!H$9:'1.1'!H$822,'1.1'!G$9:G$822)*$D$140</f>
        <v>0</v>
      </c>
      <c r="I122" s="38">
        <f>+SUMPRODUCT(--('1.1'!B$9:'1.1'!B$822=B122),--('1.1'!F$9:'1.1'!F$822="Si"),'1.1'!H$9:'1.1'!H$822,'1.1'!G$9:G$822)*$D$140</f>
        <v>0</v>
      </c>
      <c r="J122" s="1276">
        <f>+SUMPRODUCT('2'!$D$11:$D$97,'2'!P$11:P$97)*IF(ISERROR(HLOOKUP(B122,$E$8:$O$10,3,FALSE)),0,HLOOKUP(B122,$E$8:$O$10,3,FALSE))</f>
        <v>0</v>
      </c>
      <c r="K122" s="39">
        <f t="shared" si="8"/>
        <v>0</v>
      </c>
      <c r="L122" s="1685"/>
      <c r="M122" s="1685"/>
      <c r="N122" s="1685"/>
      <c r="O122" s="1680"/>
      <c r="P122" s="1680"/>
    </row>
    <row r="123" spans="2:16">
      <c r="B123" s="40" t="s">
        <v>345</v>
      </c>
      <c r="C123" s="116"/>
      <c r="D123" s="132">
        <f>+SUMPRODUCT(--('1.1'!B$9:'1.1'!B$822=B123),--('1.1'!F$9:'1.1'!F$822="No"),'1.1'!H$9:'1.1'!H$822)</f>
        <v>52540.938330715901</v>
      </c>
      <c r="E123" s="35">
        <f>+SUMPRODUCT(--('1.1'!B$9:'1.1'!B$822=B123),--('1.1'!F$9:'1.1'!F$822="Si"),'1.1'!H$9:'1.1'!H$822)</f>
        <v>0</v>
      </c>
      <c r="F123" s="35">
        <f t="shared" si="6"/>
        <v>0</v>
      </c>
      <c r="G123" s="151">
        <f t="shared" si="7"/>
        <v>52540.938330715901</v>
      </c>
      <c r="H123" s="37">
        <f>+SUMPRODUCT(--('1.1'!B$9:'1.1'!B$822=B123),--('1.1'!F$9:'1.1'!F$822="No"),'1.1'!H$9:'1.1'!H$822,'1.1'!G$9:G$822)*$D$140</f>
        <v>914975.96145406645</v>
      </c>
      <c r="I123" s="38">
        <f>+SUMPRODUCT(--('1.1'!B$9:'1.1'!B$822=B123),--('1.1'!F$9:'1.1'!F$822="Si"),'1.1'!H$9:'1.1'!H$822,'1.1'!G$9:G$822)*$D$140</f>
        <v>0</v>
      </c>
      <c r="J123" s="1276">
        <f>+SUMPRODUCT('2'!$D$11:$D$97,'2'!P$11:P$97)*IF(ISERROR(HLOOKUP(B123,$E$8:$O$10,3,FALSE)),0,HLOOKUP(B123,$E$8:$O$10,3,FALSE))</f>
        <v>0</v>
      </c>
      <c r="K123" s="39">
        <f t="shared" si="8"/>
        <v>914975.96145406645</v>
      </c>
      <c r="L123" s="1685"/>
      <c r="M123" s="1685"/>
      <c r="N123" s="1685"/>
      <c r="O123" s="1680"/>
      <c r="P123" s="1680"/>
    </row>
    <row r="124" spans="2:16">
      <c r="B124" s="40" t="s">
        <v>368</v>
      </c>
      <c r="C124" s="116"/>
      <c r="D124" s="132">
        <f>+SUMPRODUCT(--('1.1'!B$9:'1.1'!B$822=B124),--('1.1'!F$9:'1.1'!F$822="No"),'1.1'!H$9:'1.1'!H$822)</f>
        <v>0</v>
      </c>
      <c r="E124" s="35">
        <f>+SUMPRODUCT(--('1.1'!B$9:'1.1'!B$822=B124),--('1.1'!F$9:'1.1'!F$822="Si"),'1.1'!H$9:'1.1'!H$822)</f>
        <v>0</v>
      </c>
      <c r="F124" s="35">
        <f t="shared" si="6"/>
        <v>0</v>
      </c>
      <c r="G124" s="151">
        <f t="shared" si="7"/>
        <v>0</v>
      </c>
      <c r="H124" s="37">
        <f>+SUMPRODUCT(--('1.1'!B$9:'1.1'!B$822=B124),--('1.1'!F$9:'1.1'!F$822="No"),'1.1'!H$9:'1.1'!H$822,'1.1'!G$9:G$822)*$D$140</f>
        <v>0</v>
      </c>
      <c r="I124" s="38">
        <f>+SUMPRODUCT(--('1.1'!B$9:'1.1'!B$822=B124),--('1.1'!F$9:'1.1'!F$822="Si"),'1.1'!H$9:'1.1'!H$822,'1.1'!G$9:G$822)*$D$140</f>
        <v>0</v>
      </c>
      <c r="J124" s="1276">
        <f>+SUMPRODUCT('2'!$D$11:$D$97,'2'!P$11:P$97)*IF(ISERROR(HLOOKUP(B124,$E$8:$O$10,3,FALSE)),0,HLOOKUP(B124,$E$8:$O$10,3,FALSE))</f>
        <v>0</v>
      </c>
      <c r="K124" s="39">
        <f t="shared" si="8"/>
        <v>0</v>
      </c>
      <c r="L124" s="1685"/>
      <c r="M124" s="1685"/>
      <c r="N124" s="1685"/>
      <c r="O124" s="1680"/>
      <c r="P124" s="1680"/>
    </row>
    <row r="125" spans="2:16">
      <c r="B125" s="40" t="s">
        <v>369</v>
      </c>
      <c r="C125" s="116"/>
      <c r="D125" s="132">
        <f>+SUMPRODUCT(--('1.1'!B$9:'1.1'!B$822=B125),--('1.1'!F$9:'1.1'!F$822="No"),'1.1'!H$9:'1.1'!H$822)</f>
        <v>0</v>
      </c>
      <c r="E125" s="35">
        <f>+SUMPRODUCT(--('1.1'!B$9:'1.1'!B$822=B125),--('1.1'!F$9:'1.1'!F$822="Si"),'1.1'!H$9:'1.1'!H$822)</f>
        <v>0</v>
      </c>
      <c r="F125" s="35">
        <f t="shared" si="6"/>
        <v>0</v>
      </c>
      <c r="G125" s="151">
        <f t="shared" si="7"/>
        <v>0</v>
      </c>
      <c r="H125" s="37">
        <f>+SUMPRODUCT(--('1.1'!B$9:'1.1'!B$822=B125),--('1.1'!F$9:'1.1'!F$822="No"),'1.1'!H$9:'1.1'!H$822,'1.1'!G$9:G$822)*$D$140</f>
        <v>0</v>
      </c>
      <c r="I125" s="38">
        <f>+SUMPRODUCT(--('1.1'!B$9:'1.1'!B$822=B125),--('1.1'!F$9:'1.1'!F$822="Si"),'1.1'!H$9:'1.1'!H$822,'1.1'!G$9:G$822)*$D$140</f>
        <v>0</v>
      </c>
      <c r="J125" s="1276">
        <f>+SUMPRODUCT('2'!$D$11:$D$97,'2'!P$11:P$97)*IF(ISERROR(HLOOKUP(B125,$E$8:$O$10,3,FALSE)),0,HLOOKUP(B125,$E$8:$O$10,3,FALSE))</f>
        <v>0</v>
      </c>
      <c r="K125" s="39">
        <f t="shared" si="8"/>
        <v>0</v>
      </c>
      <c r="L125" s="1685"/>
      <c r="M125" s="1685"/>
      <c r="N125" s="1685"/>
      <c r="O125" s="1680"/>
      <c r="P125" s="1680"/>
    </row>
    <row r="126" spans="2:16">
      <c r="B126" s="40" t="s">
        <v>370</v>
      </c>
      <c r="C126" s="116"/>
      <c r="D126" s="132">
        <f>+SUMPRODUCT(--('1.1'!B$9:'1.1'!B$822=B126),--('1.1'!F$9:'1.1'!F$822="No"),'1.1'!H$9:'1.1'!H$822)</f>
        <v>0</v>
      </c>
      <c r="E126" s="35">
        <f>+SUMPRODUCT(--('1.1'!B$9:'1.1'!B$822=B126),--('1.1'!F$9:'1.1'!F$822="Si"),'1.1'!H$9:'1.1'!H$822)</f>
        <v>0</v>
      </c>
      <c r="F126" s="35">
        <f t="shared" si="6"/>
        <v>0</v>
      </c>
      <c r="G126" s="151">
        <f t="shared" si="7"/>
        <v>0</v>
      </c>
      <c r="H126" s="37">
        <f>+SUMPRODUCT(--('1.1'!B$9:'1.1'!B$822=B126),--('1.1'!F$9:'1.1'!F$822="No"),'1.1'!H$9:'1.1'!H$822,'1.1'!G$9:G$822)*$D$140</f>
        <v>0</v>
      </c>
      <c r="I126" s="38">
        <f>+SUMPRODUCT(--('1.1'!B$9:'1.1'!B$822=B126),--('1.1'!F$9:'1.1'!F$822="Si"),'1.1'!H$9:'1.1'!H$822,'1.1'!G$9:G$822)*$D$140</f>
        <v>0</v>
      </c>
      <c r="J126" s="1276">
        <f>+SUMPRODUCT('2'!$D$11:$D$97,'2'!P$11:P$97)*IF(ISERROR(HLOOKUP(B126,$E$8:$O$10,3,FALSE)),0,HLOOKUP(B126,$E$8:$O$10,3,FALSE))</f>
        <v>0</v>
      </c>
      <c r="K126" s="39">
        <f t="shared" si="8"/>
        <v>0</v>
      </c>
      <c r="L126" s="1685"/>
      <c r="M126" s="1685"/>
      <c r="N126" s="1685"/>
      <c r="O126" s="1680"/>
      <c r="P126" s="1680"/>
    </row>
    <row r="127" spans="2:16">
      <c r="B127" s="40" t="s">
        <v>371</v>
      </c>
      <c r="C127" s="116"/>
      <c r="D127" s="132">
        <f>+SUMPRODUCT(--('1.1'!B$9:'1.1'!B$822=B127),--('1.1'!F$9:'1.1'!F$822="No"),'1.1'!H$9:'1.1'!H$822)</f>
        <v>0</v>
      </c>
      <c r="E127" s="35">
        <f>+SUMPRODUCT(--('1.1'!B$9:'1.1'!B$822=B127),--('1.1'!F$9:'1.1'!F$822="Si"),'1.1'!H$9:'1.1'!H$822)</f>
        <v>0</v>
      </c>
      <c r="F127" s="35">
        <f t="shared" si="6"/>
        <v>0</v>
      </c>
      <c r="G127" s="151">
        <f t="shared" si="7"/>
        <v>0</v>
      </c>
      <c r="H127" s="37">
        <f>+SUMPRODUCT(--('1.1'!B$9:'1.1'!B$822=B127),--('1.1'!F$9:'1.1'!F$822="No"),'1.1'!H$9:'1.1'!H$822,'1.1'!G$9:G$822)*$D$140</f>
        <v>0</v>
      </c>
      <c r="I127" s="38">
        <f>+SUMPRODUCT(--('1.1'!B$9:'1.1'!B$822=B127),--('1.1'!F$9:'1.1'!F$822="Si"),'1.1'!H$9:'1.1'!H$822,'1.1'!G$9:G$822)*$D$140</f>
        <v>0</v>
      </c>
      <c r="J127" s="1276">
        <f>+SUMPRODUCT('2'!$D$11:$D$97,'2'!P$11:P$97)*IF(ISERROR(HLOOKUP(B127,$E$8:$O$10,3,FALSE)),0,HLOOKUP(B127,$E$8:$O$10,3,FALSE))</f>
        <v>0</v>
      </c>
      <c r="K127" s="39">
        <f t="shared" si="8"/>
        <v>0</v>
      </c>
      <c r="L127" s="1685"/>
      <c r="M127" s="1685"/>
      <c r="N127" s="1685"/>
      <c r="O127" s="1680"/>
      <c r="P127" s="1680"/>
    </row>
    <row r="128" spans="2:16">
      <c r="B128" s="40" t="s">
        <v>354</v>
      </c>
      <c r="C128" s="116"/>
      <c r="D128" s="132">
        <f>+SUMPRODUCT(--('1.1'!B$9:'1.1'!B$822=B128),--('1.1'!F$9:'1.1'!F$822="No"),'1.1'!H$9:'1.1'!H$822)</f>
        <v>6671.1448588967241</v>
      </c>
      <c r="E128" s="35">
        <f>+SUMPRODUCT(--('1.1'!B$9:'1.1'!B$822=B128),--('1.1'!F$9:'1.1'!F$822="Si"),'1.1'!H$9:'1.1'!H$822)</f>
        <v>0</v>
      </c>
      <c r="F128" s="35">
        <f t="shared" si="6"/>
        <v>181.42437418350508</v>
      </c>
      <c r="G128" s="151">
        <f t="shared" si="7"/>
        <v>6852.5692330802294</v>
      </c>
      <c r="H128" s="37">
        <f>+SUMPRODUCT(--('1.1'!B$9:'1.1'!B$822=B128),--('1.1'!F$9:'1.1'!F$822="No"),'1.1'!H$9:'1.1'!H$822,'1.1'!G$9:G$822)*$D$140</f>
        <v>116011.20909621404</v>
      </c>
      <c r="I128" s="38">
        <f>+SUMPRODUCT(--('1.1'!B$9:'1.1'!B$822=B128),--('1.1'!F$9:'1.1'!F$822="Si"),'1.1'!H$9:'1.1'!H$822,'1.1'!G$9:G$822)*$D$140</f>
        <v>0</v>
      </c>
      <c r="J128" s="1276">
        <f>+SUMPRODUCT('2'!$D$11:$D$97,'2'!P$11:P$97)*IF(ISERROR(HLOOKUP(B128,$E$8:$O$10,3,FALSE)),0,HLOOKUP(B128,$E$8:$O$10,3,FALSE))</f>
        <v>3207.5225576378234</v>
      </c>
      <c r="K128" s="39">
        <f t="shared" si="8"/>
        <v>119218.73165385186</v>
      </c>
      <c r="L128" s="1685"/>
      <c r="M128" s="1685"/>
      <c r="N128" s="1685"/>
      <c r="O128" s="1680"/>
      <c r="P128" s="1680"/>
    </row>
    <row r="129" spans="2:16" ht="13.5" thickBot="1">
      <c r="B129" s="40" t="s">
        <v>372</v>
      </c>
      <c r="C129" s="116"/>
      <c r="D129" s="132">
        <f>+SUMPRODUCT(--('1.1'!B$9:'1.1'!B$822=B129),--('1.1'!F$9:'1.1'!F$822="No"),'1.1'!H$9:'1.1'!H$822)</f>
        <v>0</v>
      </c>
      <c r="E129" s="35">
        <f>+SUMPRODUCT(--('1.1'!B$9:'1.1'!B$822=B129),--('1.1'!F$9:'1.1'!F$822="Si"),'1.1'!H$9:'1.1'!H$822)</f>
        <v>0</v>
      </c>
      <c r="F129" s="35">
        <f t="shared" si="6"/>
        <v>0</v>
      </c>
      <c r="G129" s="151">
        <f t="shared" si="7"/>
        <v>0</v>
      </c>
      <c r="H129" s="37">
        <f>+SUMPRODUCT(--('1.1'!B$9:'1.1'!B$822=B129),--('1.1'!F$9:'1.1'!F$822="No"),'1.1'!H$9:'1.1'!H$822,'1.1'!G$9:G$822)*$D$140</f>
        <v>0</v>
      </c>
      <c r="I129" s="38">
        <f>+SUMPRODUCT(--('1.1'!B$9:'1.1'!B$822=B129),--('1.1'!F$9:'1.1'!F$822="Si"),'1.1'!H$9:'1.1'!H$822,'1.1'!G$9:G$822)*$D$140</f>
        <v>0</v>
      </c>
      <c r="J129" s="1277">
        <f>+SUMPRODUCT('2'!$D$11:$D$97,'2'!P$11:P$97)*IF(ISERROR(HLOOKUP(B129,$E$8:$O$10,3,FALSE)),0,HLOOKUP(B129,$E$8:$O$10,3,FALSE))</f>
        <v>0</v>
      </c>
      <c r="K129" s="39">
        <f t="shared" si="8"/>
        <v>0</v>
      </c>
      <c r="L129" s="1685"/>
      <c r="M129" s="1685"/>
      <c r="N129" s="1685"/>
      <c r="O129" s="1680"/>
      <c r="P129" s="1680"/>
    </row>
    <row r="130" spans="2:16" ht="13.5" thickBot="1">
      <c r="B130" s="41" t="s">
        <v>373</v>
      </c>
      <c r="C130" s="1288"/>
      <c r="D130" s="1284">
        <f t="shared" ref="D130:K130" si="9">SUM(D105:D129)</f>
        <v>2758813.0980383079</v>
      </c>
      <c r="E130" s="42">
        <f t="shared" si="9"/>
        <v>1829460.0346621624</v>
      </c>
      <c r="F130" s="42">
        <f t="shared" si="9"/>
        <v>147346.95837599295</v>
      </c>
      <c r="G130" s="1290">
        <f>SUM(G105:G129)</f>
        <v>4735620.0910764616</v>
      </c>
      <c r="H130" s="43">
        <f t="shared" si="9"/>
        <v>48347853.102234326</v>
      </c>
      <c r="I130" s="44">
        <f t="shared" si="9"/>
        <v>31921475.56164724</v>
      </c>
      <c r="J130" s="45">
        <f t="shared" si="9"/>
        <v>2605045.1871052338</v>
      </c>
      <c r="K130" s="45">
        <f t="shared" si="9"/>
        <v>82874373.850986794</v>
      </c>
      <c r="L130" s="1680"/>
      <c r="M130" s="1680"/>
      <c r="N130" s="1680"/>
      <c r="O130" s="18"/>
    </row>
    <row r="131" spans="2:16">
      <c r="B131" s="46" t="s">
        <v>374</v>
      </c>
      <c r="C131" s="47"/>
      <c r="D131" s="48"/>
      <c r="E131" s="48"/>
      <c r="F131" s="48"/>
      <c r="G131" s="49">
        <f>+RELACION!C67</f>
        <v>5030592</v>
      </c>
      <c r="H131" s="50" t="str">
        <f>+RELACION!C68</f>
        <v xml:space="preserve"> 10 de julio de 2012 19:00 h</v>
      </c>
      <c r="I131" s="18"/>
      <c r="J131" s="18"/>
      <c r="K131" s="18"/>
      <c r="L131" s="1680"/>
      <c r="M131" s="1680"/>
      <c r="N131" s="1680"/>
      <c r="O131" s="18"/>
    </row>
    <row r="132" spans="2:16">
      <c r="B132" s="51" t="s">
        <v>375</v>
      </c>
      <c r="C132" s="52"/>
      <c r="D132" s="53"/>
      <c r="E132" s="53"/>
      <c r="F132" s="53"/>
      <c r="G132" s="54">
        <f>+'9'!M131</f>
        <v>41777.754238220819</v>
      </c>
      <c r="H132" s="18"/>
      <c r="I132" s="18"/>
      <c r="J132" s="18"/>
      <c r="K132" s="18"/>
    </row>
    <row r="133" spans="2:16">
      <c r="B133" s="55" t="s">
        <v>376</v>
      </c>
      <c r="C133" s="34"/>
      <c r="D133" s="34"/>
      <c r="E133" s="34"/>
      <c r="G133" s="36">
        <v>0</v>
      </c>
      <c r="H133" s="56"/>
      <c r="I133" s="18"/>
      <c r="J133" s="18"/>
      <c r="K133" s="18"/>
    </row>
    <row r="134" spans="2:16">
      <c r="B134" s="55"/>
      <c r="C134" s="34"/>
      <c r="D134" s="34"/>
      <c r="E134" s="34"/>
      <c r="G134" s="36"/>
      <c r="H134" s="18"/>
      <c r="I134" s="18"/>
      <c r="J134" s="18"/>
      <c r="K134" s="18"/>
    </row>
    <row r="135" spans="2:16" ht="13.5" thickBot="1">
      <c r="B135" s="57" t="s">
        <v>377</v>
      </c>
      <c r="C135" s="58"/>
      <c r="D135" s="59"/>
      <c r="E135" s="59"/>
      <c r="F135" s="60"/>
      <c r="G135" s="61">
        <f>+(G131-G130-G132-G133)/G131</f>
        <v>5.0330886441460089E-2</v>
      </c>
      <c r="H135" s="18"/>
      <c r="I135" s="18"/>
      <c r="J135" s="18"/>
      <c r="K135" s="18"/>
    </row>
    <row r="136" spans="2:16">
      <c r="D136" s="18"/>
      <c r="E136" s="62"/>
      <c r="G136" s="63"/>
      <c r="H136" s="18"/>
      <c r="I136" s="18"/>
      <c r="J136" s="18"/>
      <c r="K136" s="18"/>
    </row>
    <row r="137" spans="2:16">
      <c r="B137" t="s">
        <v>378</v>
      </c>
      <c r="D137" s="64"/>
      <c r="E137" s="65"/>
      <c r="F137" s="65"/>
      <c r="G137" s="64"/>
      <c r="H137" s="18"/>
      <c r="I137" s="18"/>
      <c r="J137" s="18"/>
      <c r="K137" s="18"/>
    </row>
    <row r="140" spans="2:16">
      <c r="B140" t="s">
        <v>473</v>
      </c>
      <c r="D140" s="18">
        <v>1</v>
      </c>
    </row>
    <row r="142" spans="2:16">
      <c r="D142" s="327"/>
      <c r="E142" s="327"/>
      <c r="F142" s="327"/>
      <c r="G142" s="327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4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7"/>
  <sheetViews>
    <sheetView showGridLines="0" view="pageBreakPreview" topLeftCell="D55" zoomScale="73" zoomScaleNormal="75" zoomScaleSheetLayoutView="73" workbookViewId="0">
      <selection activeCell="G35" sqref="G35"/>
    </sheetView>
  </sheetViews>
  <sheetFormatPr defaultColWidth="9.140625" defaultRowHeight="12.75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5" max="25" width="14.28515625" customWidth="1"/>
    <col min="26" max="26" width="11.28515625" bestFit="1" customWidth="1"/>
    <col min="27" max="27" width="13.7109375" customWidth="1"/>
    <col min="261" max="261" width="21.5703125" customWidth="1"/>
    <col min="262" max="262" width="14" bestFit="1" customWidth="1"/>
    <col min="263" max="263" width="13.42578125" customWidth="1"/>
    <col min="264" max="264" width="14.85546875" customWidth="1"/>
    <col min="265" max="265" width="13" customWidth="1"/>
    <col min="267" max="267" width="11.7109375" customWidth="1"/>
    <col min="268" max="268" width="13.5703125" customWidth="1"/>
    <col min="269" max="269" width="12.7109375" customWidth="1"/>
    <col min="270" max="270" width="13.28515625" customWidth="1"/>
    <col min="271" max="271" width="12.28515625" customWidth="1"/>
    <col min="272" max="272" width="13.85546875" customWidth="1"/>
    <col min="273" max="273" width="12.85546875" customWidth="1"/>
    <col min="274" max="274" width="11" customWidth="1"/>
    <col min="275" max="275" width="13.28515625" customWidth="1"/>
    <col min="276" max="276" width="11.5703125" customWidth="1"/>
    <col min="277" max="277" width="11.42578125" customWidth="1"/>
    <col min="279" max="279" width="10.140625" customWidth="1"/>
    <col min="281" max="281" width="9.85546875" bestFit="1" customWidth="1"/>
    <col min="517" max="517" width="21.5703125" customWidth="1"/>
    <col min="518" max="518" width="14" bestFit="1" customWidth="1"/>
    <col min="519" max="519" width="13.42578125" customWidth="1"/>
    <col min="520" max="520" width="14.85546875" customWidth="1"/>
    <col min="521" max="521" width="13" customWidth="1"/>
    <col min="523" max="523" width="11.7109375" customWidth="1"/>
    <col min="524" max="524" width="13.5703125" customWidth="1"/>
    <col min="525" max="525" width="12.7109375" customWidth="1"/>
    <col min="526" max="526" width="13.28515625" customWidth="1"/>
    <col min="527" max="527" width="12.28515625" customWidth="1"/>
    <col min="528" max="528" width="13.85546875" customWidth="1"/>
    <col min="529" max="529" width="12.85546875" customWidth="1"/>
    <col min="530" max="530" width="11" customWidth="1"/>
    <col min="531" max="531" width="13.28515625" customWidth="1"/>
    <col min="532" max="532" width="11.5703125" customWidth="1"/>
    <col min="533" max="533" width="11.42578125" customWidth="1"/>
    <col min="535" max="535" width="10.140625" customWidth="1"/>
    <col min="537" max="537" width="9.85546875" bestFit="1" customWidth="1"/>
    <col min="773" max="773" width="21.5703125" customWidth="1"/>
    <col min="774" max="774" width="14" bestFit="1" customWidth="1"/>
    <col min="775" max="775" width="13.42578125" customWidth="1"/>
    <col min="776" max="776" width="14.85546875" customWidth="1"/>
    <col min="777" max="777" width="13" customWidth="1"/>
    <col min="779" max="779" width="11.7109375" customWidth="1"/>
    <col min="780" max="780" width="13.5703125" customWidth="1"/>
    <col min="781" max="781" width="12.7109375" customWidth="1"/>
    <col min="782" max="782" width="13.28515625" customWidth="1"/>
    <col min="783" max="783" width="12.28515625" customWidth="1"/>
    <col min="784" max="784" width="13.85546875" customWidth="1"/>
    <col min="785" max="785" width="12.85546875" customWidth="1"/>
    <col min="786" max="786" width="11" customWidth="1"/>
    <col min="787" max="787" width="13.28515625" customWidth="1"/>
    <col min="788" max="788" width="11.5703125" customWidth="1"/>
    <col min="789" max="789" width="11.42578125" customWidth="1"/>
    <col min="791" max="791" width="10.140625" customWidth="1"/>
    <col min="793" max="793" width="9.85546875" bestFit="1" customWidth="1"/>
    <col min="1029" max="1029" width="21.5703125" customWidth="1"/>
    <col min="1030" max="1030" width="14" bestFit="1" customWidth="1"/>
    <col min="1031" max="1031" width="13.42578125" customWidth="1"/>
    <col min="1032" max="1032" width="14.85546875" customWidth="1"/>
    <col min="1033" max="1033" width="13" customWidth="1"/>
    <col min="1035" max="1035" width="11.7109375" customWidth="1"/>
    <col min="1036" max="1036" width="13.5703125" customWidth="1"/>
    <col min="1037" max="1037" width="12.7109375" customWidth="1"/>
    <col min="1038" max="1038" width="13.28515625" customWidth="1"/>
    <col min="1039" max="1039" width="12.28515625" customWidth="1"/>
    <col min="1040" max="1040" width="13.85546875" customWidth="1"/>
    <col min="1041" max="1041" width="12.85546875" customWidth="1"/>
    <col min="1042" max="1042" width="11" customWidth="1"/>
    <col min="1043" max="1043" width="13.28515625" customWidth="1"/>
    <col min="1044" max="1044" width="11.5703125" customWidth="1"/>
    <col min="1045" max="1045" width="11.42578125" customWidth="1"/>
    <col min="1047" max="1047" width="10.140625" customWidth="1"/>
    <col min="1049" max="1049" width="9.85546875" bestFit="1" customWidth="1"/>
    <col min="1285" max="1285" width="21.5703125" customWidth="1"/>
    <col min="1286" max="1286" width="14" bestFit="1" customWidth="1"/>
    <col min="1287" max="1287" width="13.42578125" customWidth="1"/>
    <col min="1288" max="1288" width="14.85546875" customWidth="1"/>
    <col min="1289" max="1289" width="13" customWidth="1"/>
    <col min="1291" max="1291" width="11.7109375" customWidth="1"/>
    <col min="1292" max="1292" width="13.5703125" customWidth="1"/>
    <col min="1293" max="1293" width="12.7109375" customWidth="1"/>
    <col min="1294" max="1294" width="13.28515625" customWidth="1"/>
    <col min="1295" max="1295" width="12.28515625" customWidth="1"/>
    <col min="1296" max="1296" width="13.85546875" customWidth="1"/>
    <col min="1297" max="1297" width="12.85546875" customWidth="1"/>
    <col min="1298" max="1298" width="11" customWidth="1"/>
    <col min="1299" max="1299" width="13.28515625" customWidth="1"/>
    <col min="1300" max="1300" width="11.5703125" customWidth="1"/>
    <col min="1301" max="1301" width="11.42578125" customWidth="1"/>
    <col min="1303" max="1303" width="10.140625" customWidth="1"/>
    <col min="1305" max="1305" width="9.85546875" bestFit="1" customWidth="1"/>
    <col min="1541" max="1541" width="21.5703125" customWidth="1"/>
    <col min="1542" max="1542" width="14" bestFit="1" customWidth="1"/>
    <col min="1543" max="1543" width="13.42578125" customWidth="1"/>
    <col min="1544" max="1544" width="14.85546875" customWidth="1"/>
    <col min="1545" max="1545" width="13" customWidth="1"/>
    <col min="1547" max="1547" width="11.7109375" customWidth="1"/>
    <col min="1548" max="1548" width="13.5703125" customWidth="1"/>
    <col min="1549" max="1549" width="12.7109375" customWidth="1"/>
    <col min="1550" max="1550" width="13.28515625" customWidth="1"/>
    <col min="1551" max="1551" width="12.28515625" customWidth="1"/>
    <col min="1552" max="1552" width="13.85546875" customWidth="1"/>
    <col min="1553" max="1553" width="12.85546875" customWidth="1"/>
    <col min="1554" max="1554" width="11" customWidth="1"/>
    <col min="1555" max="1555" width="13.28515625" customWidth="1"/>
    <col min="1556" max="1556" width="11.5703125" customWidth="1"/>
    <col min="1557" max="1557" width="11.42578125" customWidth="1"/>
    <col min="1559" max="1559" width="10.140625" customWidth="1"/>
    <col min="1561" max="1561" width="9.85546875" bestFit="1" customWidth="1"/>
    <col min="1797" max="1797" width="21.5703125" customWidth="1"/>
    <col min="1798" max="1798" width="14" bestFit="1" customWidth="1"/>
    <col min="1799" max="1799" width="13.42578125" customWidth="1"/>
    <col min="1800" max="1800" width="14.85546875" customWidth="1"/>
    <col min="1801" max="1801" width="13" customWidth="1"/>
    <col min="1803" max="1803" width="11.7109375" customWidth="1"/>
    <col min="1804" max="1804" width="13.5703125" customWidth="1"/>
    <col min="1805" max="1805" width="12.7109375" customWidth="1"/>
    <col min="1806" max="1806" width="13.28515625" customWidth="1"/>
    <col min="1807" max="1807" width="12.28515625" customWidth="1"/>
    <col min="1808" max="1808" width="13.85546875" customWidth="1"/>
    <col min="1809" max="1809" width="12.85546875" customWidth="1"/>
    <col min="1810" max="1810" width="11" customWidth="1"/>
    <col min="1811" max="1811" width="13.28515625" customWidth="1"/>
    <col min="1812" max="1812" width="11.5703125" customWidth="1"/>
    <col min="1813" max="1813" width="11.42578125" customWidth="1"/>
    <col min="1815" max="1815" width="10.140625" customWidth="1"/>
    <col min="1817" max="1817" width="9.85546875" bestFit="1" customWidth="1"/>
    <col min="2053" max="2053" width="21.5703125" customWidth="1"/>
    <col min="2054" max="2054" width="14" bestFit="1" customWidth="1"/>
    <col min="2055" max="2055" width="13.42578125" customWidth="1"/>
    <col min="2056" max="2056" width="14.85546875" customWidth="1"/>
    <col min="2057" max="2057" width="13" customWidth="1"/>
    <col min="2059" max="2059" width="11.7109375" customWidth="1"/>
    <col min="2060" max="2060" width="13.5703125" customWidth="1"/>
    <col min="2061" max="2061" width="12.7109375" customWidth="1"/>
    <col min="2062" max="2062" width="13.28515625" customWidth="1"/>
    <col min="2063" max="2063" width="12.28515625" customWidth="1"/>
    <col min="2064" max="2064" width="13.85546875" customWidth="1"/>
    <col min="2065" max="2065" width="12.85546875" customWidth="1"/>
    <col min="2066" max="2066" width="11" customWidth="1"/>
    <col min="2067" max="2067" width="13.28515625" customWidth="1"/>
    <col min="2068" max="2068" width="11.5703125" customWidth="1"/>
    <col min="2069" max="2069" width="11.42578125" customWidth="1"/>
    <col min="2071" max="2071" width="10.140625" customWidth="1"/>
    <col min="2073" max="2073" width="9.85546875" bestFit="1" customWidth="1"/>
    <col min="2309" max="2309" width="21.5703125" customWidth="1"/>
    <col min="2310" max="2310" width="14" bestFit="1" customWidth="1"/>
    <col min="2311" max="2311" width="13.42578125" customWidth="1"/>
    <col min="2312" max="2312" width="14.85546875" customWidth="1"/>
    <col min="2313" max="2313" width="13" customWidth="1"/>
    <col min="2315" max="2315" width="11.7109375" customWidth="1"/>
    <col min="2316" max="2316" width="13.5703125" customWidth="1"/>
    <col min="2317" max="2317" width="12.7109375" customWidth="1"/>
    <col min="2318" max="2318" width="13.28515625" customWidth="1"/>
    <col min="2319" max="2319" width="12.28515625" customWidth="1"/>
    <col min="2320" max="2320" width="13.85546875" customWidth="1"/>
    <col min="2321" max="2321" width="12.85546875" customWidth="1"/>
    <col min="2322" max="2322" width="11" customWidth="1"/>
    <col min="2323" max="2323" width="13.28515625" customWidth="1"/>
    <col min="2324" max="2324" width="11.5703125" customWidth="1"/>
    <col min="2325" max="2325" width="11.42578125" customWidth="1"/>
    <col min="2327" max="2327" width="10.140625" customWidth="1"/>
    <col min="2329" max="2329" width="9.85546875" bestFit="1" customWidth="1"/>
    <col min="2565" max="2565" width="21.5703125" customWidth="1"/>
    <col min="2566" max="2566" width="14" bestFit="1" customWidth="1"/>
    <col min="2567" max="2567" width="13.42578125" customWidth="1"/>
    <col min="2568" max="2568" width="14.85546875" customWidth="1"/>
    <col min="2569" max="2569" width="13" customWidth="1"/>
    <col min="2571" max="2571" width="11.7109375" customWidth="1"/>
    <col min="2572" max="2572" width="13.5703125" customWidth="1"/>
    <col min="2573" max="2573" width="12.7109375" customWidth="1"/>
    <col min="2574" max="2574" width="13.28515625" customWidth="1"/>
    <col min="2575" max="2575" width="12.28515625" customWidth="1"/>
    <col min="2576" max="2576" width="13.85546875" customWidth="1"/>
    <col min="2577" max="2577" width="12.85546875" customWidth="1"/>
    <col min="2578" max="2578" width="11" customWidth="1"/>
    <col min="2579" max="2579" width="13.28515625" customWidth="1"/>
    <col min="2580" max="2580" width="11.5703125" customWidth="1"/>
    <col min="2581" max="2581" width="11.42578125" customWidth="1"/>
    <col min="2583" max="2583" width="10.140625" customWidth="1"/>
    <col min="2585" max="2585" width="9.85546875" bestFit="1" customWidth="1"/>
    <col min="2821" max="2821" width="21.5703125" customWidth="1"/>
    <col min="2822" max="2822" width="14" bestFit="1" customWidth="1"/>
    <col min="2823" max="2823" width="13.42578125" customWidth="1"/>
    <col min="2824" max="2824" width="14.85546875" customWidth="1"/>
    <col min="2825" max="2825" width="13" customWidth="1"/>
    <col min="2827" max="2827" width="11.7109375" customWidth="1"/>
    <col min="2828" max="2828" width="13.5703125" customWidth="1"/>
    <col min="2829" max="2829" width="12.7109375" customWidth="1"/>
    <col min="2830" max="2830" width="13.28515625" customWidth="1"/>
    <col min="2831" max="2831" width="12.28515625" customWidth="1"/>
    <col min="2832" max="2832" width="13.85546875" customWidth="1"/>
    <col min="2833" max="2833" width="12.85546875" customWidth="1"/>
    <col min="2834" max="2834" width="11" customWidth="1"/>
    <col min="2835" max="2835" width="13.28515625" customWidth="1"/>
    <col min="2836" max="2836" width="11.5703125" customWidth="1"/>
    <col min="2837" max="2837" width="11.42578125" customWidth="1"/>
    <col min="2839" max="2839" width="10.140625" customWidth="1"/>
    <col min="2841" max="2841" width="9.85546875" bestFit="1" customWidth="1"/>
    <col min="3077" max="3077" width="21.5703125" customWidth="1"/>
    <col min="3078" max="3078" width="14" bestFit="1" customWidth="1"/>
    <col min="3079" max="3079" width="13.42578125" customWidth="1"/>
    <col min="3080" max="3080" width="14.85546875" customWidth="1"/>
    <col min="3081" max="3081" width="13" customWidth="1"/>
    <col min="3083" max="3083" width="11.7109375" customWidth="1"/>
    <col min="3084" max="3084" width="13.5703125" customWidth="1"/>
    <col min="3085" max="3085" width="12.7109375" customWidth="1"/>
    <col min="3086" max="3086" width="13.28515625" customWidth="1"/>
    <col min="3087" max="3087" width="12.28515625" customWidth="1"/>
    <col min="3088" max="3088" width="13.85546875" customWidth="1"/>
    <col min="3089" max="3089" width="12.85546875" customWidth="1"/>
    <col min="3090" max="3090" width="11" customWidth="1"/>
    <col min="3091" max="3091" width="13.28515625" customWidth="1"/>
    <col min="3092" max="3092" width="11.5703125" customWidth="1"/>
    <col min="3093" max="3093" width="11.42578125" customWidth="1"/>
    <col min="3095" max="3095" width="10.140625" customWidth="1"/>
    <col min="3097" max="3097" width="9.85546875" bestFit="1" customWidth="1"/>
    <col min="3333" max="3333" width="21.5703125" customWidth="1"/>
    <col min="3334" max="3334" width="14" bestFit="1" customWidth="1"/>
    <col min="3335" max="3335" width="13.42578125" customWidth="1"/>
    <col min="3336" max="3336" width="14.85546875" customWidth="1"/>
    <col min="3337" max="3337" width="13" customWidth="1"/>
    <col min="3339" max="3339" width="11.7109375" customWidth="1"/>
    <col min="3340" max="3340" width="13.5703125" customWidth="1"/>
    <col min="3341" max="3341" width="12.7109375" customWidth="1"/>
    <col min="3342" max="3342" width="13.28515625" customWidth="1"/>
    <col min="3343" max="3343" width="12.28515625" customWidth="1"/>
    <col min="3344" max="3344" width="13.85546875" customWidth="1"/>
    <col min="3345" max="3345" width="12.85546875" customWidth="1"/>
    <col min="3346" max="3346" width="11" customWidth="1"/>
    <col min="3347" max="3347" width="13.28515625" customWidth="1"/>
    <col min="3348" max="3348" width="11.5703125" customWidth="1"/>
    <col min="3349" max="3349" width="11.42578125" customWidth="1"/>
    <col min="3351" max="3351" width="10.140625" customWidth="1"/>
    <col min="3353" max="3353" width="9.85546875" bestFit="1" customWidth="1"/>
    <col min="3589" max="3589" width="21.5703125" customWidth="1"/>
    <col min="3590" max="3590" width="14" bestFit="1" customWidth="1"/>
    <col min="3591" max="3591" width="13.42578125" customWidth="1"/>
    <col min="3592" max="3592" width="14.85546875" customWidth="1"/>
    <col min="3593" max="3593" width="13" customWidth="1"/>
    <col min="3595" max="3595" width="11.7109375" customWidth="1"/>
    <col min="3596" max="3596" width="13.5703125" customWidth="1"/>
    <col min="3597" max="3597" width="12.7109375" customWidth="1"/>
    <col min="3598" max="3598" width="13.28515625" customWidth="1"/>
    <col min="3599" max="3599" width="12.28515625" customWidth="1"/>
    <col min="3600" max="3600" width="13.85546875" customWidth="1"/>
    <col min="3601" max="3601" width="12.85546875" customWidth="1"/>
    <col min="3602" max="3602" width="11" customWidth="1"/>
    <col min="3603" max="3603" width="13.28515625" customWidth="1"/>
    <col min="3604" max="3604" width="11.5703125" customWidth="1"/>
    <col min="3605" max="3605" width="11.42578125" customWidth="1"/>
    <col min="3607" max="3607" width="10.140625" customWidth="1"/>
    <col min="3609" max="3609" width="9.85546875" bestFit="1" customWidth="1"/>
    <col min="3845" max="3845" width="21.5703125" customWidth="1"/>
    <col min="3846" max="3846" width="14" bestFit="1" customWidth="1"/>
    <col min="3847" max="3847" width="13.42578125" customWidth="1"/>
    <col min="3848" max="3848" width="14.85546875" customWidth="1"/>
    <col min="3849" max="3849" width="13" customWidth="1"/>
    <col min="3851" max="3851" width="11.7109375" customWidth="1"/>
    <col min="3852" max="3852" width="13.5703125" customWidth="1"/>
    <col min="3853" max="3853" width="12.7109375" customWidth="1"/>
    <col min="3854" max="3854" width="13.28515625" customWidth="1"/>
    <col min="3855" max="3855" width="12.28515625" customWidth="1"/>
    <col min="3856" max="3856" width="13.85546875" customWidth="1"/>
    <col min="3857" max="3857" width="12.85546875" customWidth="1"/>
    <col min="3858" max="3858" width="11" customWidth="1"/>
    <col min="3859" max="3859" width="13.28515625" customWidth="1"/>
    <col min="3860" max="3860" width="11.5703125" customWidth="1"/>
    <col min="3861" max="3861" width="11.42578125" customWidth="1"/>
    <col min="3863" max="3863" width="10.140625" customWidth="1"/>
    <col min="3865" max="3865" width="9.85546875" bestFit="1" customWidth="1"/>
    <col min="4101" max="4101" width="21.5703125" customWidth="1"/>
    <col min="4102" max="4102" width="14" bestFit="1" customWidth="1"/>
    <col min="4103" max="4103" width="13.42578125" customWidth="1"/>
    <col min="4104" max="4104" width="14.85546875" customWidth="1"/>
    <col min="4105" max="4105" width="13" customWidth="1"/>
    <col min="4107" max="4107" width="11.7109375" customWidth="1"/>
    <col min="4108" max="4108" width="13.5703125" customWidth="1"/>
    <col min="4109" max="4109" width="12.7109375" customWidth="1"/>
    <col min="4110" max="4110" width="13.28515625" customWidth="1"/>
    <col min="4111" max="4111" width="12.28515625" customWidth="1"/>
    <col min="4112" max="4112" width="13.85546875" customWidth="1"/>
    <col min="4113" max="4113" width="12.85546875" customWidth="1"/>
    <col min="4114" max="4114" width="11" customWidth="1"/>
    <col min="4115" max="4115" width="13.28515625" customWidth="1"/>
    <col min="4116" max="4116" width="11.5703125" customWidth="1"/>
    <col min="4117" max="4117" width="11.42578125" customWidth="1"/>
    <col min="4119" max="4119" width="10.140625" customWidth="1"/>
    <col min="4121" max="4121" width="9.85546875" bestFit="1" customWidth="1"/>
    <col min="4357" max="4357" width="21.5703125" customWidth="1"/>
    <col min="4358" max="4358" width="14" bestFit="1" customWidth="1"/>
    <col min="4359" max="4359" width="13.42578125" customWidth="1"/>
    <col min="4360" max="4360" width="14.85546875" customWidth="1"/>
    <col min="4361" max="4361" width="13" customWidth="1"/>
    <col min="4363" max="4363" width="11.7109375" customWidth="1"/>
    <col min="4364" max="4364" width="13.5703125" customWidth="1"/>
    <col min="4365" max="4365" width="12.7109375" customWidth="1"/>
    <col min="4366" max="4366" width="13.28515625" customWidth="1"/>
    <col min="4367" max="4367" width="12.28515625" customWidth="1"/>
    <col min="4368" max="4368" width="13.85546875" customWidth="1"/>
    <col min="4369" max="4369" width="12.85546875" customWidth="1"/>
    <col min="4370" max="4370" width="11" customWidth="1"/>
    <col min="4371" max="4371" width="13.28515625" customWidth="1"/>
    <col min="4372" max="4372" width="11.5703125" customWidth="1"/>
    <col min="4373" max="4373" width="11.42578125" customWidth="1"/>
    <col min="4375" max="4375" width="10.140625" customWidth="1"/>
    <col min="4377" max="4377" width="9.85546875" bestFit="1" customWidth="1"/>
    <col min="4613" max="4613" width="21.5703125" customWidth="1"/>
    <col min="4614" max="4614" width="14" bestFit="1" customWidth="1"/>
    <col min="4615" max="4615" width="13.42578125" customWidth="1"/>
    <col min="4616" max="4616" width="14.85546875" customWidth="1"/>
    <col min="4617" max="4617" width="13" customWidth="1"/>
    <col min="4619" max="4619" width="11.7109375" customWidth="1"/>
    <col min="4620" max="4620" width="13.5703125" customWidth="1"/>
    <col min="4621" max="4621" width="12.7109375" customWidth="1"/>
    <col min="4622" max="4622" width="13.28515625" customWidth="1"/>
    <col min="4623" max="4623" width="12.28515625" customWidth="1"/>
    <col min="4624" max="4624" width="13.85546875" customWidth="1"/>
    <col min="4625" max="4625" width="12.85546875" customWidth="1"/>
    <col min="4626" max="4626" width="11" customWidth="1"/>
    <col min="4627" max="4627" width="13.28515625" customWidth="1"/>
    <col min="4628" max="4628" width="11.5703125" customWidth="1"/>
    <col min="4629" max="4629" width="11.42578125" customWidth="1"/>
    <col min="4631" max="4631" width="10.140625" customWidth="1"/>
    <col min="4633" max="4633" width="9.85546875" bestFit="1" customWidth="1"/>
    <col min="4869" max="4869" width="21.5703125" customWidth="1"/>
    <col min="4870" max="4870" width="14" bestFit="1" customWidth="1"/>
    <col min="4871" max="4871" width="13.42578125" customWidth="1"/>
    <col min="4872" max="4872" width="14.85546875" customWidth="1"/>
    <col min="4873" max="4873" width="13" customWidth="1"/>
    <col min="4875" max="4875" width="11.7109375" customWidth="1"/>
    <col min="4876" max="4876" width="13.5703125" customWidth="1"/>
    <col min="4877" max="4877" width="12.7109375" customWidth="1"/>
    <col min="4878" max="4878" width="13.28515625" customWidth="1"/>
    <col min="4879" max="4879" width="12.28515625" customWidth="1"/>
    <col min="4880" max="4880" width="13.85546875" customWidth="1"/>
    <col min="4881" max="4881" width="12.85546875" customWidth="1"/>
    <col min="4882" max="4882" width="11" customWidth="1"/>
    <col min="4883" max="4883" width="13.28515625" customWidth="1"/>
    <col min="4884" max="4884" width="11.5703125" customWidth="1"/>
    <col min="4885" max="4885" width="11.42578125" customWidth="1"/>
    <col min="4887" max="4887" width="10.140625" customWidth="1"/>
    <col min="4889" max="4889" width="9.85546875" bestFit="1" customWidth="1"/>
    <col min="5125" max="5125" width="21.5703125" customWidth="1"/>
    <col min="5126" max="5126" width="14" bestFit="1" customWidth="1"/>
    <col min="5127" max="5127" width="13.42578125" customWidth="1"/>
    <col min="5128" max="5128" width="14.85546875" customWidth="1"/>
    <col min="5129" max="5129" width="13" customWidth="1"/>
    <col min="5131" max="5131" width="11.7109375" customWidth="1"/>
    <col min="5132" max="5132" width="13.5703125" customWidth="1"/>
    <col min="5133" max="5133" width="12.7109375" customWidth="1"/>
    <col min="5134" max="5134" width="13.28515625" customWidth="1"/>
    <col min="5135" max="5135" width="12.28515625" customWidth="1"/>
    <col min="5136" max="5136" width="13.85546875" customWidth="1"/>
    <col min="5137" max="5137" width="12.85546875" customWidth="1"/>
    <col min="5138" max="5138" width="11" customWidth="1"/>
    <col min="5139" max="5139" width="13.28515625" customWidth="1"/>
    <col min="5140" max="5140" width="11.5703125" customWidth="1"/>
    <col min="5141" max="5141" width="11.42578125" customWidth="1"/>
    <col min="5143" max="5143" width="10.140625" customWidth="1"/>
    <col min="5145" max="5145" width="9.85546875" bestFit="1" customWidth="1"/>
    <col min="5381" max="5381" width="21.5703125" customWidth="1"/>
    <col min="5382" max="5382" width="14" bestFit="1" customWidth="1"/>
    <col min="5383" max="5383" width="13.42578125" customWidth="1"/>
    <col min="5384" max="5384" width="14.85546875" customWidth="1"/>
    <col min="5385" max="5385" width="13" customWidth="1"/>
    <col min="5387" max="5387" width="11.7109375" customWidth="1"/>
    <col min="5388" max="5388" width="13.5703125" customWidth="1"/>
    <col min="5389" max="5389" width="12.7109375" customWidth="1"/>
    <col min="5390" max="5390" width="13.28515625" customWidth="1"/>
    <col min="5391" max="5391" width="12.28515625" customWidth="1"/>
    <col min="5392" max="5392" width="13.85546875" customWidth="1"/>
    <col min="5393" max="5393" width="12.85546875" customWidth="1"/>
    <col min="5394" max="5394" width="11" customWidth="1"/>
    <col min="5395" max="5395" width="13.28515625" customWidth="1"/>
    <col min="5396" max="5396" width="11.5703125" customWidth="1"/>
    <col min="5397" max="5397" width="11.42578125" customWidth="1"/>
    <col min="5399" max="5399" width="10.140625" customWidth="1"/>
    <col min="5401" max="5401" width="9.85546875" bestFit="1" customWidth="1"/>
    <col min="5637" max="5637" width="21.5703125" customWidth="1"/>
    <col min="5638" max="5638" width="14" bestFit="1" customWidth="1"/>
    <col min="5639" max="5639" width="13.42578125" customWidth="1"/>
    <col min="5640" max="5640" width="14.85546875" customWidth="1"/>
    <col min="5641" max="5641" width="13" customWidth="1"/>
    <col min="5643" max="5643" width="11.7109375" customWidth="1"/>
    <col min="5644" max="5644" width="13.5703125" customWidth="1"/>
    <col min="5645" max="5645" width="12.7109375" customWidth="1"/>
    <col min="5646" max="5646" width="13.28515625" customWidth="1"/>
    <col min="5647" max="5647" width="12.28515625" customWidth="1"/>
    <col min="5648" max="5648" width="13.85546875" customWidth="1"/>
    <col min="5649" max="5649" width="12.85546875" customWidth="1"/>
    <col min="5650" max="5650" width="11" customWidth="1"/>
    <col min="5651" max="5651" width="13.28515625" customWidth="1"/>
    <col min="5652" max="5652" width="11.5703125" customWidth="1"/>
    <col min="5653" max="5653" width="11.42578125" customWidth="1"/>
    <col min="5655" max="5655" width="10.140625" customWidth="1"/>
    <col min="5657" max="5657" width="9.85546875" bestFit="1" customWidth="1"/>
    <col min="5893" max="5893" width="21.5703125" customWidth="1"/>
    <col min="5894" max="5894" width="14" bestFit="1" customWidth="1"/>
    <col min="5895" max="5895" width="13.42578125" customWidth="1"/>
    <col min="5896" max="5896" width="14.85546875" customWidth="1"/>
    <col min="5897" max="5897" width="13" customWidth="1"/>
    <col min="5899" max="5899" width="11.7109375" customWidth="1"/>
    <col min="5900" max="5900" width="13.5703125" customWidth="1"/>
    <col min="5901" max="5901" width="12.7109375" customWidth="1"/>
    <col min="5902" max="5902" width="13.28515625" customWidth="1"/>
    <col min="5903" max="5903" width="12.28515625" customWidth="1"/>
    <col min="5904" max="5904" width="13.85546875" customWidth="1"/>
    <col min="5905" max="5905" width="12.85546875" customWidth="1"/>
    <col min="5906" max="5906" width="11" customWidth="1"/>
    <col min="5907" max="5907" width="13.28515625" customWidth="1"/>
    <col min="5908" max="5908" width="11.5703125" customWidth="1"/>
    <col min="5909" max="5909" width="11.42578125" customWidth="1"/>
    <col min="5911" max="5911" width="10.140625" customWidth="1"/>
    <col min="5913" max="5913" width="9.85546875" bestFit="1" customWidth="1"/>
    <col min="6149" max="6149" width="21.5703125" customWidth="1"/>
    <col min="6150" max="6150" width="14" bestFit="1" customWidth="1"/>
    <col min="6151" max="6151" width="13.42578125" customWidth="1"/>
    <col min="6152" max="6152" width="14.85546875" customWidth="1"/>
    <col min="6153" max="6153" width="13" customWidth="1"/>
    <col min="6155" max="6155" width="11.7109375" customWidth="1"/>
    <col min="6156" max="6156" width="13.5703125" customWidth="1"/>
    <col min="6157" max="6157" width="12.7109375" customWidth="1"/>
    <col min="6158" max="6158" width="13.28515625" customWidth="1"/>
    <col min="6159" max="6159" width="12.28515625" customWidth="1"/>
    <col min="6160" max="6160" width="13.85546875" customWidth="1"/>
    <col min="6161" max="6161" width="12.85546875" customWidth="1"/>
    <col min="6162" max="6162" width="11" customWidth="1"/>
    <col min="6163" max="6163" width="13.28515625" customWidth="1"/>
    <col min="6164" max="6164" width="11.5703125" customWidth="1"/>
    <col min="6165" max="6165" width="11.42578125" customWidth="1"/>
    <col min="6167" max="6167" width="10.140625" customWidth="1"/>
    <col min="6169" max="6169" width="9.85546875" bestFit="1" customWidth="1"/>
    <col min="6405" max="6405" width="21.5703125" customWidth="1"/>
    <col min="6406" max="6406" width="14" bestFit="1" customWidth="1"/>
    <col min="6407" max="6407" width="13.42578125" customWidth="1"/>
    <col min="6408" max="6408" width="14.85546875" customWidth="1"/>
    <col min="6409" max="6409" width="13" customWidth="1"/>
    <col min="6411" max="6411" width="11.7109375" customWidth="1"/>
    <col min="6412" max="6412" width="13.5703125" customWidth="1"/>
    <col min="6413" max="6413" width="12.7109375" customWidth="1"/>
    <col min="6414" max="6414" width="13.28515625" customWidth="1"/>
    <col min="6415" max="6415" width="12.28515625" customWidth="1"/>
    <col min="6416" max="6416" width="13.85546875" customWidth="1"/>
    <col min="6417" max="6417" width="12.85546875" customWidth="1"/>
    <col min="6418" max="6418" width="11" customWidth="1"/>
    <col min="6419" max="6419" width="13.28515625" customWidth="1"/>
    <col min="6420" max="6420" width="11.5703125" customWidth="1"/>
    <col min="6421" max="6421" width="11.42578125" customWidth="1"/>
    <col min="6423" max="6423" width="10.140625" customWidth="1"/>
    <col min="6425" max="6425" width="9.85546875" bestFit="1" customWidth="1"/>
    <col min="6661" max="6661" width="21.5703125" customWidth="1"/>
    <col min="6662" max="6662" width="14" bestFit="1" customWidth="1"/>
    <col min="6663" max="6663" width="13.42578125" customWidth="1"/>
    <col min="6664" max="6664" width="14.85546875" customWidth="1"/>
    <col min="6665" max="6665" width="13" customWidth="1"/>
    <col min="6667" max="6667" width="11.7109375" customWidth="1"/>
    <col min="6668" max="6668" width="13.5703125" customWidth="1"/>
    <col min="6669" max="6669" width="12.7109375" customWidth="1"/>
    <col min="6670" max="6670" width="13.28515625" customWidth="1"/>
    <col min="6671" max="6671" width="12.28515625" customWidth="1"/>
    <col min="6672" max="6672" width="13.85546875" customWidth="1"/>
    <col min="6673" max="6673" width="12.85546875" customWidth="1"/>
    <col min="6674" max="6674" width="11" customWidth="1"/>
    <col min="6675" max="6675" width="13.28515625" customWidth="1"/>
    <col min="6676" max="6676" width="11.5703125" customWidth="1"/>
    <col min="6677" max="6677" width="11.42578125" customWidth="1"/>
    <col min="6679" max="6679" width="10.140625" customWidth="1"/>
    <col min="6681" max="6681" width="9.85546875" bestFit="1" customWidth="1"/>
    <col min="6917" max="6917" width="21.5703125" customWidth="1"/>
    <col min="6918" max="6918" width="14" bestFit="1" customWidth="1"/>
    <col min="6919" max="6919" width="13.42578125" customWidth="1"/>
    <col min="6920" max="6920" width="14.85546875" customWidth="1"/>
    <col min="6921" max="6921" width="13" customWidth="1"/>
    <col min="6923" max="6923" width="11.7109375" customWidth="1"/>
    <col min="6924" max="6924" width="13.5703125" customWidth="1"/>
    <col min="6925" max="6925" width="12.7109375" customWidth="1"/>
    <col min="6926" max="6926" width="13.28515625" customWidth="1"/>
    <col min="6927" max="6927" width="12.28515625" customWidth="1"/>
    <col min="6928" max="6928" width="13.85546875" customWidth="1"/>
    <col min="6929" max="6929" width="12.85546875" customWidth="1"/>
    <col min="6930" max="6930" width="11" customWidth="1"/>
    <col min="6931" max="6931" width="13.28515625" customWidth="1"/>
    <col min="6932" max="6932" width="11.5703125" customWidth="1"/>
    <col min="6933" max="6933" width="11.42578125" customWidth="1"/>
    <col min="6935" max="6935" width="10.140625" customWidth="1"/>
    <col min="6937" max="6937" width="9.85546875" bestFit="1" customWidth="1"/>
    <col min="7173" max="7173" width="21.5703125" customWidth="1"/>
    <col min="7174" max="7174" width="14" bestFit="1" customWidth="1"/>
    <col min="7175" max="7175" width="13.42578125" customWidth="1"/>
    <col min="7176" max="7176" width="14.85546875" customWidth="1"/>
    <col min="7177" max="7177" width="13" customWidth="1"/>
    <col min="7179" max="7179" width="11.7109375" customWidth="1"/>
    <col min="7180" max="7180" width="13.5703125" customWidth="1"/>
    <col min="7181" max="7181" width="12.7109375" customWidth="1"/>
    <col min="7182" max="7182" width="13.28515625" customWidth="1"/>
    <col min="7183" max="7183" width="12.28515625" customWidth="1"/>
    <col min="7184" max="7184" width="13.85546875" customWidth="1"/>
    <col min="7185" max="7185" width="12.85546875" customWidth="1"/>
    <col min="7186" max="7186" width="11" customWidth="1"/>
    <col min="7187" max="7187" width="13.28515625" customWidth="1"/>
    <col min="7188" max="7188" width="11.5703125" customWidth="1"/>
    <col min="7189" max="7189" width="11.42578125" customWidth="1"/>
    <col min="7191" max="7191" width="10.140625" customWidth="1"/>
    <col min="7193" max="7193" width="9.85546875" bestFit="1" customWidth="1"/>
    <col min="7429" max="7429" width="21.5703125" customWidth="1"/>
    <col min="7430" max="7430" width="14" bestFit="1" customWidth="1"/>
    <col min="7431" max="7431" width="13.42578125" customWidth="1"/>
    <col min="7432" max="7432" width="14.85546875" customWidth="1"/>
    <col min="7433" max="7433" width="13" customWidth="1"/>
    <col min="7435" max="7435" width="11.7109375" customWidth="1"/>
    <col min="7436" max="7436" width="13.5703125" customWidth="1"/>
    <col min="7437" max="7437" width="12.7109375" customWidth="1"/>
    <col min="7438" max="7438" width="13.28515625" customWidth="1"/>
    <col min="7439" max="7439" width="12.28515625" customWidth="1"/>
    <col min="7440" max="7440" width="13.85546875" customWidth="1"/>
    <col min="7441" max="7441" width="12.85546875" customWidth="1"/>
    <col min="7442" max="7442" width="11" customWidth="1"/>
    <col min="7443" max="7443" width="13.28515625" customWidth="1"/>
    <col min="7444" max="7444" width="11.5703125" customWidth="1"/>
    <col min="7445" max="7445" width="11.42578125" customWidth="1"/>
    <col min="7447" max="7447" width="10.140625" customWidth="1"/>
    <col min="7449" max="7449" width="9.85546875" bestFit="1" customWidth="1"/>
    <col min="7685" max="7685" width="21.5703125" customWidth="1"/>
    <col min="7686" max="7686" width="14" bestFit="1" customWidth="1"/>
    <col min="7687" max="7687" width="13.42578125" customWidth="1"/>
    <col min="7688" max="7688" width="14.85546875" customWidth="1"/>
    <col min="7689" max="7689" width="13" customWidth="1"/>
    <col min="7691" max="7691" width="11.7109375" customWidth="1"/>
    <col min="7692" max="7692" width="13.5703125" customWidth="1"/>
    <col min="7693" max="7693" width="12.7109375" customWidth="1"/>
    <col min="7694" max="7694" width="13.28515625" customWidth="1"/>
    <col min="7695" max="7695" width="12.28515625" customWidth="1"/>
    <col min="7696" max="7696" width="13.85546875" customWidth="1"/>
    <col min="7697" max="7697" width="12.85546875" customWidth="1"/>
    <col min="7698" max="7698" width="11" customWidth="1"/>
    <col min="7699" max="7699" width="13.28515625" customWidth="1"/>
    <col min="7700" max="7700" width="11.5703125" customWidth="1"/>
    <col min="7701" max="7701" width="11.42578125" customWidth="1"/>
    <col min="7703" max="7703" width="10.140625" customWidth="1"/>
    <col min="7705" max="7705" width="9.85546875" bestFit="1" customWidth="1"/>
    <col min="7941" max="7941" width="21.5703125" customWidth="1"/>
    <col min="7942" max="7942" width="14" bestFit="1" customWidth="1"/>
    <col min="7943" max="7943" width="13.42578125" customWidth="1"/>
    <col min="7944" max="7944" width="14.85546875" customWidth="1"/>
    <col min="7945" max="7945" width="13" customWidth="1"/>
    <col min="7947" max="7947" width="11.7109375" customWidth="1"/>
    <col min="7948" max="7948" width="13.5703125" customWidth="1"/>
    <col min="7949" max="7949" width="12.7109375" customWidth="1"/>
    <col min="7950" max="7950" width="13.28515625" customWidth="1"/>
    <col min="7951" max="7951" width="12.28515625" customWidth="1"/>
    <col min="7952" max="7952" width="13.85546875" customWidth="1"/>
    <col min="7953" max="7953" width="12.85546875" customWidth="1"/>
    <col min="7954" max="7954" width="11" customWidth="1"/>
    <col min="7955" max="7955" width="13.28515625" customWidth="1"/>
    <col min="7956" max="7956" width="11.5703125" customWidth="1"/>
    <col min="7957" max="7957" width="11.42578125" customWidth="1"/>
    <col min="7959" max="7959" width="10.140625" customWidth="1"/>
    <col min="7961" max="7961" width="9.85546875" bestFit="1" customWidth="1"/>
    <col min="8197" max="8197" width="21.5703125" customWidth="1"/>
    <col min="8198" max="8198" width="14" bestFit="1" customWidth="1"/>
    <col min="8199" max="8199" width="13.42578125" customWidth="1"/>
    <col min="8200" max="8200" width="14.85546875" customWidth="1"/>
    <col min="8201" max="8201" width="13" customWidth="1"/>
    <col min="8203" max="8203" width="11.7109375" customWidth="1"/>
    <col min="8204" max="8204" width="13.5703125" customWidth="1"/>
    <col min="8205" max="8205" width="12.7109375" customWidth="1"/>
    <col min="8206" max="8206" width="13.28515625" customWidth="1"/>
    <col min="8207" max="8207" width="12.28515625" customWidth="1"/>
    <col min="8208" max="8208" width="13.85546875" customWidth="1"/>
    <col min="8209" max="8209" width="12.85546875" customWidth="1"/>
    <col min="8210" max="8210" width="11" customWidth="1"/>
    <col min="8211" max="8211" width="13.28515625" customWidth="1"/>
    <col min="8212" max="8212" width="11.5703125" customWidth="1"/>
    <col min="8213" max="8213" width="11.42578125" customWidth="1"/>
    <col min="8215" max="8215" width="10.140625" customWidth="1"/>
    <col min="8217" max="8217" width="9.85546875" bestFit="1" customWidth="1"/>
    <col min="8453" max="8453" width="21.5703125" customWidth="1"/>
    <col min="8454" max="8454" width="14" bestFit="1" customWidth="1"/>
    <col min="8455" max="8455" width="13.42578125" customWidth="1"/>
    <col min="8456" max="8456" width="14.85546875" customWidth="1"/>
    <col min="8457" max="8457" width="13" customWidth="1"/>
    <col min="8459" max="8459" width="11.7109375" customWidth="1"/>
    <col min="8460" max="8460" width="13.5703125" customWidth="1"/>
    <col min="8461" max="8461" width="12.7109375" customWidth="1"/>
    <col min="8462" max="8462" width="13.28515625" customWidth="1"/>
    <col min="8463" max="8463" width="12.28515625" customWidth="1"/>
    <col min="8464" max="8464" width="13.85546875" customWidth="1"/>
    <col min="8465" max="8465" width="12.85546875" customWidth="1"/>
    <col min="8466" max="8466" width="11" customWidth="1"/>
    <col min="8467" max="8467" width="13.28515625" customWidth="1"/>
    <col min="8468" max="8468" width="11.5703125" customWidth="1"/>
    <col min="8469" max="8469" width="11.42578125" customWidth="1"/>
    <col min="8471" max="8471" width="10.140625" customWidth="1"/>
    <col min="8473" max="8473" width="9.85546875" bestFit="1" customWidth="1"/>
    <col min="8709" max="8709" width="21.5703125" customWidth="1"/>
    <col min="8710" max="8710" width="14" bestFit="1" customWidth="1"/>
    <col min="8711" max="8711" width="13.42578125" customWidth="1"/>
    <col min="8712" max="8712" width="14.85546875" customWidth="1"/>
    <col min="8713" max="8713" width="13" customWidth="1"/>
    <col min="8715" max="8715" width="11.7109375" customWidth="1"/>
    <col min="8716" max="8716" width="13.5703125" customWidth="1"/>
    <col min="8717" max="8717" width="12.7109375" customWidth="1"/>
    <col min="8718" max="8718" width="13.28515625" customWidth="1"/>
    <col min="8719" max="8719" width="12.28515625" customWidth="1"/>
    <col min="8720" max="8720" width="13.85546875" customWidth="1"/>
    <col min="8721" max="8721" width="12.85546875" customWidth="1"/>
    <col min="8722" max="8722" width="11" customWidth="1"/>
    <col min="8723" max="8723" width="13.28515625" customWidth="1"/>
    <col min="8724" max="8724" width="11.5703125" customWidth="1"/>
    <col min="8725" max="8725" width="11.42578125" customWidth="1"/>
    <col min="8727" max="8727" width="10.140625" customWidth="1"/>
    <col min="8729" max="8729" width="9.85546875" bestFit="1" customWidth="1"/>
    <col min="8965" max="8965" width="21.5703125" customWidth="1"/>
    <col min="8966" max="8966" width="14" bestFit="1" customWidth="1"/>
    <col min="8967" max="8967" width="13.42578125" customWidth="1"/>
    <col min="8968" max="8968" width="14.85546875" customWidth="1"/>
    <col min="8969" max="8969" width="13" customWidth="1"/>
    <col min="8971" max="8971" width="11.7109375" customWidth="1"/>
    <col min="8972" max="8972" width="13.5703125" customWidth="1"/>
    <col min="8973" max="8973" width="12.7109375" customWidth="1"/>
    <col min="8974" max="8974" width="13.28515625" customWidth="1"/>
    <col min="8975" max="8975" width="12.28515625" customWidth="1"/>
    <col min="8976" max="8976" width="13.85546875" customWidth="1"/>
    <col min="8977" max="8977" width="12.85546875" customWidth="1"/>
    <col min="8978" max="8978" width="11" customWidth="1"/>
    <col min="8979" max="8979" width="13.28515625" customWidth="1"/>
    <col min="8980" max="8980" width="11.5703125" customWidth="1"/>
    <col min="8981" max="8981" width="11.42578125" customWidth="1"/>
    <col min="8983" max="8983" width="10.140625" customWidth="1"/>
    <col min="8985" max="8985" width="9.85546875" bestFit="1" customWidth="1"/>
    <col min="9221" max="9221" width="21.5703125" customWidth="1"/>
    <col min="9222" max="9222" width="14" bestFit="1" customWidth="1"/>
    <col min="9223" max="9223" width="13.42578125" customWidth="1"/>
    <col min="9224" max="9224" width="14.85546875" customWidth="1"/>
    <col min="9225" max="9225" width="13" customWidth="1"/>
    <col min="9227" max="9227" width="11.7109375" customWidth="1"/>
    <col min="9228" max="9228" width="13.5703125" customWidth="1"/>
    <col min="9229" max="9229" width="12.7109375" customWidth="1"/>
    <col min="9230" max="9230" width="13.28515625" customWidth="1"/>
    <col min="9231" max="9231" width="12.28515625" customWidth="1"/>
    <col min="9232" max="9232" width="13.85546875" customWidth="1"/>
    <col min="9233" max="9233" width="12.85546875" customWidth="1"/>
    <col min="9234" max="9234" width="11" customWidth="1"/>
    <col min="9235" max="9235" width="13.28515625" customWidth="1"/>
    <col min="9236" max="9236" width="11.5703125" customWidth="1"/>
    <col min="9237" max="9237" width="11.42578125" customWidth="1"/>
    <col min="9239" max="9239" width="10.140625" customWidth="1"/>
    <col min="9241" max="9241" width="9.85546875" bestFit="1" customWidth="1"/>
    <col min="9477" max="9477" width="21.5703125" customWidth="1"/>
    <col min="9478" max="9478" width="14" bestFit="1" customWidth="1"/>
    <col min="9479" max="9479" width="13.42578125" customWidth="1"/>
    <col min="9480" max="9480" width="14.85546875" customWidth="1"/>
    <col min="9481" max="9481" width="13" customWidth="1"/>
    <col min="9483" max="9483" width="11.7109375" customWidth="1"/>
    <col min="9484" max="9484" width="13.5703125" customWidth="1"/>
    <col min="9485" max="9485" width="12.7109375" customWidth="1"/>
    <col min="9486" max="9486" width="13.28515625" customWidth="1"/>
    <col min="9487" max="9487" width="12.28515625" customWidth="1"/>
    <col min="9488" max="9488" width="13.85546875" customWidth="1"/>
    <col min="9489" max="9489" width="12.85546875" customWidth="1"/>
    <col min="9490" max="9490" width="11" customWidth="1"/>
    <col min="9491" max="9491" width="13.28515625" customWidth="1"/>
    <col min="9492" max="9492" width="11.5703125" customWidth="1"/>
    <col min="9493" max="9493" width="11.42578125" customWidth="1"/>
    <col min="9495" max="9495" width="10.140625" customWidth="1"/>
    <col min="9497" max="9497" width="9.85546875" bestFit="1" customWidth="1"/>
    <col min="9733" max="9733" width="21.5703125" customWidth="1"/>
    <col min="9734" max="9734" width="14" bestFit="1" customWidth="1"/>
    <col min="9735" max="9735" width="13.42578125" customWidth="1"/>
    <col min="9736" max="9736" width="14.85546875" customWidth="1"/>
    <col min="9737" max="9737" width="13" customWidth="1"/>
    <col min="9739" max="9739" width="11.7109375" customWidth="1"/>
    <col min="9740" max="9740" width="13.5703125" customWidth="1"/>
    <col min="9741" max="9741" width="12.7109375" customWidth="1"/>
    <col min="9742" max="9742" width="13.28515625" customWidth="1"/>
    <col min="9743" max="9743" width="12.28515625" customWidth="1"/>
    <col min="9744" max="9744" width="13.85546875" customWidth="1"/>
    <col min="9745" max="9745" width="12.85546875" customWidth="1"/>
    <col min="9746" max="9746" width="11" customWidth="1"/>
    <col min="9747" max="9747" width="13.28515625" customWidth="1"/>
    <col min="9748" max="9748" width="11.5703125" customWidth="1"/>
    <col min="9749" max="9749" width="11.42578125" customWidth="1"/>
    <col min="9751" max="9751" width="10.140625" customWidth="1"/>
    <col min="9753" max="9753" width="9.85546875" bestFit="1" customWidth="1"/>
    <col min="9989" max="9989" width="21.5703125" customWidth="1"/>
    <col min="9990" max="9990" width="14" bestFit="1" customWidth="1"/>
    <col min="9991" max="9991" width="13.42578125" customWidth="1"/>
    <col min="9992" max="9992" width="14.85546875" customWidth="1"/>
    <col min="9993" max="9993" width="13" customWidth="1"/>
    <col min="9995" max="9995" width="11.7109375" customWidth="1"/>
    <col min="9996" max="9996" width="13.5703125" customWidth="1"/>
    <col min="9997" max="9997" width="12.7109375" customWidth="1"/>
    <col min="9998" max="9998" width="13.28515625" customWidth="1"/>
    <col min="9999" max="9999" width="12.28515625" customWidth="1"/>
    <col min="10000" max="10000" width="13.85546875" customWidth="1"/>
    <col min="10001" max="10001" width="12.85546875" customWidth="1"/>
    <col min="10002" max="10002" width="11" customWidth="1"/>
    <col min="10003" max="10003" width="13.28515625" customWidth="1"/>
    <col min="10004" max="10004" width="11.5703125" customWidth="1"/>
    <col min="10005" max="10005" width="11.42578125" customWidth="1"/>
    <col min="10007" max="10007" width="10.140625" customWidth="1"/>
    <col min="10009" max="10009" width="9.85546875" bestFit="1" customWidth="1"/>
    <col min="10245" max="10245" width="21.5703125" customWidth="1"/>
    <col min="10246" max="10246" width="14" bestFit="1" customWidth="1"/>
    <col min="10247" max="10247" width="13.42578125" customWidth="1"/>
    <col min="10248" max="10248" width="14.85546875" customWidth="1"/>
    <col min="10249" max="10249" width="13" customWidth="1"/>
    <col min="10251" max="10251" width="11.7109375" customWidth="1"/>
    <col min="10252" max="10252" width="13.5703125" customWidth="1"/>
    <col min="10253" max="10253" width="12.7109375" customWidth="1"/>
    <col min="10254" max="10254" width="13.28515625" customWidth="1"/>
    <col min="10255" max="10255" width="12.28515625" customWidth="1"/>
    <col min="10256" max="10256" width="13.85546875" customWidth="1"/>
    <col min="10257" max="10257" width="12.85546875" customWidth="1"/>
    <col min="10258" max="10258" width="11" customWidth="1"/>
    <col min="10259" max="10259" width="13.28515625" customWidth="1"/>
    <col min="10260" max="10260" width="11.5703125" customWidth="1"/>
    <col min="10261" max="10261" width="11.42578125" customWidth="1"/>
    <col min="10263" max="10263" width="10.140625" customWidth="1"/>
    <col min="10265" max="10265" width="9.85546875" bestFit="1" customWidth="1"/>
    <col min="10501" max="10501" width="21.5703125" customWidth="1"/>
    <col min="10502" max="10502" width="14" bestFit="1" customWidth="1"/>
    <col min="10503" max="10503" width="13.42578125" customWidth="1"/>
    <col min="10504" max="10504" width="14.85546875" customWidth="1"/>
    <col min="10505" max="10505" width="13" customWidth="1"/>
    <col min="10507" max="10507" width="11.7109375" customWidth="1"/>
    <col min="10508" max="10508" width="13.5703125" customWidth="1"/>
    <col min="10509" max="10509" width="12.7109375" customWidth="1"/>
    <col min="10510" max="10510" width="13.28515625" customWidth="1"/>
    <col min="10511" max="10511" width="12.28515625" customWidth="1"/>
    <col min="10512" max="10512" width="13.85546875" customWidth="1"/>
    <col min="10513" max="10513" width="12.85546875" customWidth="1"/>
    <col min="10514" max="10514" width="11" customWidth="1"/>
    <col min="10515" max="10515" width="13.28515625" customWidth="1"/>
    <col min="10516" max="10516" width="11.5703125" customWidth="1"/>
    <col min="10517" max="10517" width="11.42578125" customWidth="1"/>
    <col min="10519" max="10519" width="10.140625" customWidth="1"/>
    <col min="10521" max="10521" width="9.85546875" bestFit="1" customWidth="1"/>
    <col min="10757" max="10757" width="21.5703125" customWidth="1"/>
    <col min="10758" max="10758" width="14" bestFit="1" customWidth="1"/>
    <col min="10759" max="10759" width="13.42578125" customWidth="1"/>
    <col min="10760" max="10760" width="14.85546875" customWidth="1"/>
    <col min="10761" max="10761" width="13" customWidth="1"/>
    <col min="10763" max="10763" width="11.7109375" customWidth="1"/>
    <col min="10764" max="10764" width="13.5703125" customWidth="1"/>
    <col min="10765" max="10765" width="12.7109375" customWidth="1"/>
    <col min="10766" max="10766" width="13.28515625" customWidth="1"/>
    <col min="10767" max="10767" width="12.28515625" customWidth="1"/>
    <col min="10768" max="10768" width="13.85546875" customWidth="1"/>
    <col min="10769" max="10769" width="12.85546875" customWidth="1"/>
    <col min="10770" max="10770" width="11" customWidth="1"/>
    <col min="10771" max="10771" width="13.28515625" customWidth="1"/>
    <col min="10772" max="10772" width="11.5703125" customWidth="1"/>
    <col min="10773" max="10773" width="11.42578125" customWidth="1"/>
    <col min="10775" max="10775" width="10.140625" customWidth="1"/>
    <col min="10777" max="10777" width="9.85546875" bestFit="1" customWidth="1"/>
    <col min="11013" max="11013" width="21.5703125" customWidth="1"/>
    <col min="11014" max="11014" width="14" bestFit="1" customWidth="1"/>
    <col min="11015" max="11015" width="13.42578125" customWidth="1"/>
    <col min="11016" max="11016" width="14.85546875" customWidth="1"/>
    <col min="11017" max="11017" width="13" customWidth="1"/>
    <col min="11019" max="11019" width="11.7109375" customWidth="1"/>
    <col min="11020" max="11020" width="13.5703125" customWidth="1"/>
    <col min="11021" max="11021" width="12.7109375" customWidth="1"/>
    <col min="11022" max="11022" width="13.28515625" customWidth="1"/>
    <col min="11023" max="11023" width="12.28515625" customWidth="1"/>
    <col min="11024" max="11024" width="13.85546875" customWidth="1"/>
    <col min="11025" max="11025" width="12.85546875" customWidth="1"/>
    <col min="11026" max="11026" width="11" customWidth="1"/>
    <col min="11027" max="11027" width="13.28515625" customWidth="1"/>
    <col min="11028" max="11028" width="11.5703125" customWidth="1"/>
    <col min="11029" max="11029" width="11.42578125" customWidth="1"/>
    <col min="11031" max="11031" width="10.140625" customWidth="1"/>
    <col min="11033" max="11033" width="9.85546875" bestFit="1" customWidth="1"/>
    <col min="11269" max="11269" width="21.5703125" customWidth="1"/>
    <col min="11270" max="11270" width="14" bestFit="1" customWidth="1"/>
    <col min="11271" max="11271" width="13.42578125" customWidth="1"/>
    <col min="11272" max="11272" width="14.85546875" customWidth="1"/>
    <col min="11273" max="11273" width="13" customWidth="1"/>
    <col min="11275" max="11275" width="11.7109375" customWidth="1"/>
    <col min="11276" max="11276" width="13.5703125" customWidth="1"/>
    <col min="11277" max="11277" width="12.7109375" customWidth="1"/>
    <col min="11278" max="11278" width="13.28515625" customWidth="1"/>
    <col min="11279" max="11279" width="12.28515625" customWidth="1"/>
    <col min="11280" max="11280" width="13.85546875" customWidth="1"/>
    <col min="11281" max="11281" width="12.85546875" customWidth="1"/>
    <col min="11282" max="11282" width="11" customWidth="1"/>
    <col min="11283" max="11283" width="13.28515625" customWidth="1"/>
    <col min="11284" max="11284" width="11.5703125" customWidth="1"/>
    <col min="11285" max="11285" width="11.42578125" customWidth="1"/>
    <col min="11287" max="11287" width="10.140625" customWidth="1"/>
    <col min="11289" max="11289" width="9.85546875" bestFit="1" customWidth="1"/>
    <col min="11525" max="11525" width="21.5703125" customWidth="1"/>
    <col min="11526" max="11526" width="14" bestFit="1" customWidth="1"/>
    <col min="11527" max="11527" width="13.42578125" customWidth="1"/>
    <col min="11528" max="11528" width="14.85546875" customWidth="1"/>
    <col min="11529" max="11529" width="13" customWidth="1"/>
    <col min="11531" max="11531" width="11.7109375" customWidth="1"/>
    <col min="11532" max="11532" width="13.5703125" customWidth="1"/>
    <col min="11533" max="11533" width="12.7109375" customWidth="1"/>
    <col min="11534" max="11534" width="13.28515625" customWidth="1"/>
    <col min="11535" max="11535" width="12.28515625" customWidth="1"/>
    <col min="11536" max="11536" width="13.85546875" customWidth="1"/>
    <col min="11537" max="11537" width="12.85546875" customWidth="1"/>
    <col min="11538" max="11538" width="11" customWidth="1"/>
    <col min="11539" max="11539" width="13.28515625" customWidth="1"/>
    <col min="11540" max="11540" width="11.5703125" customWidth="1"/>
    <col min="11541" max="11541" width="11.42578125" customWidth="1"/>
    <col min="11543" max="11543" width="10.140625" customWidth="1"/>
    <col min="11545" max="11545" width="9.85546875" bestFit="1" customWidth="1"/>
    <col min="11781" max="11781" width="21.5703125" customWidth="1"/>
    <col min="11782" max="11782" width="14" bestFit="1" customWidth="1"/>
    <col min="11783" max="11783" width="13.42578125" customWidth="1"/>
    <col min="11784" max="11784" width="14.85546875" customWidth="1"/>
    <col min="11785" max="11785" width="13" customWidth="1"/>
    <col min="11787" max="11787" width="11.7109375" customWidth="1"/>
    <col min="11788" max="11788" width="13.5703125" customWidth="1"/>
    <col min="11789" max="11789" width="12.7109375" customWidth="1"/>
    <col min="11790" max="11790" width="13.28515625" customWidth="1"/>
    <col min="11791" max="11791" width="12.28515625" customWidth="1"/>
    <col min="11792" max="11792" width="13.85546875" customWidth="1"/>
    <col min="11793" max="11793" width="12.85546875" customWidth="1"/>
    <col min="11794" max="11794" width="11" customWidth="1"/>
    <col min="11795" max="11795" width="13.28515625" customWidth="1"/>
    <col min="11796" max="11796" width="11.5703125" customWidth="1"/>
    <col min="11797" max="11797" width="11.42578125" customWidth="1"/>
    <col min="11799" max="11799" width="10.140625" customWidth="1"/>
    <col min="11801" max="11801" width="9.85546875" bestFit="1" customWidth="1"/>
    <col min="12037" max="12037" width="21.5703125" customWidth="1"/>
    <col min="12038" max="12038" width="14" bestFit="1" customWidth="1"/>
    <col min="12039" max="12039" width="13.42578125" customWidth="1"/>
    <col min="12040" max="12040" width="14.85546875" customWidth="1"/>
    <col min="12041" max="12041" width="13" customWidth="1"/>
    <col min="12043" max="12043" width="11.7109375" customWidth="1"/>
    <col min="12044" max="12044" width="13.5703125" customWidth="1"/>
    <col min="12045" max="12045" width="12.7109375" customWidth="1"/>
    <col min="12046" max="12046" width="13.28515625" customWidth="1"/>
    <col min="12047" max="12047" width="12.28515625" customWidth="1"/>
    <col min="12048" max="12048" width="13.85546875" customWidth="1"/>
    <col min="12049" max="12049" width="12.85546875" customWidth="1"/>
    <col min="12050" max="12050" width="11" customWidth="1"/>
    <col min="12051" max="12051" width="13.28515625" customWidth="1"/>
    <col min="12052" max="12052" width="11.5703125" customWidth="1"/>
    <col min="12053" max="12053" width="11.42578125" customWidth="1"/>
    <col min="12055" max="12055" width="10.140625" customWidth="1"/>
    <col min="12057" max="12057" width="9.85546875" bestFit="1" customWidth="1"/>
    <col min="12293" max="12293" width="21.5703125" customWidth="1"/>
    <col min="12294" max="12294" width="14" bestFit="1" customWidth="1"/>
    <col min="12295" max="12295" width="13.42578125" customWidth="1"/>
    <col min="12296" max="12296" width="14.85546875" customWidth="1"/>
    <col min="12297" max="12297" width="13" customWidth="1"/>
    <col min="12299" max="12299" width="11.7109375" customWidth="1"/>
    <col min="12300" max="12300" width="13.5703125" customWidth="1"/>
    <col min="12301" max="12301" width="12.7109375" customWidth="1"/>
    <col min="12302" max="12302" width="13.28515625" customWidth="1"/>
    <col min="12303" max="12303" width="12.28515625" customWidth="1"/>
    <col min="12304" max="12304" width="13.85546875" customWidth="1"/>
    <col min="12305" max="12305" width="12.85546875" customWidth="1"/>
    <col min="12306" max="12306" width="11" customWidth="1"/>
    <col min="12307" max="12307" width="13.28515625" customWidth="1"/>
    <col min="12308" max="12308" width="11.5703125" customWidth="1"/>
    <col min="12309" max="12309" width="11.42578125" customWidth="1"/>
    <col min="12311" max="12311" width="10.140625" customWidth="1"/>
    <col min="12313" max="12313" width="9.85546875" bestFit="1" customWidth="1"/>
    <col min="12549" max="12549" width="21.5703125" customWidth="1"/>
    <col min="12550" max="12550" width="14" bestFit="1" customWidth="1"/>
    <col min="12551" max="12551" width="13.42578125" customWidth="1"/>
    <col min="12552" max="12552" width="14.85546875" customWidth="1"/>
    <col min="12553" max="12553" width="13" customWidth="1"/>
    <col min="12555" max="12555" width="11.7109375" customWidth="1"/>
    <col min="12556" max="12556" width="13.5703125" customWidth="1"/>
    <col min="12557" max="12557" width="12.7109375" customWidth="1"/>
    <col min="12558" max="12558" width="13.28515625" customWidth="1"/>
    <col min="12559" max="12559" width="12.28515625" customWidth="1"/>
    <col min="12560" max="12560" width="13.85546875" customWidth="1"/>
    <col min="12561" max="12561" width="12.85546875" customWidth="1"/>
    <col min="12562" max="12562" width="11" customWidth="1"/>
    <col min="12563" max="12563" width="13.28515625" customWidth="1"/>
    <col min="12564" max="12564" width="11.5703125" customWidth="1"/>
    <col min="12565" max="12565" width="11.42578125" customWidth="1"/>
    <col min="12567" max="12567" width="10.140625" customWidth="1"/>
    <col min="12569" max="12569" width="9.85546875" bestFit="1" customWidth="1"/>
    <col min="12805" max="12805" width="21.5703125" customWidth="1"/>
    <col min="12806" max="12806" width="14" bestFit="1" customWidth="1"/>
    <col min="12807" max="12807" width="13.42578125" customWidth="1"/>
    <col min="12808" max="12808" width="14.85546875" customWidth="1"/>
    <col min="12809" max="12809" width="13" customWidth="1"/>
    <col min="12811" max="12811" width="11.7109375" customWidth="1"/>
    <col min="12812" max="12812" width="13.5703125" customWidth="1"/>
    <col min="12813" max="12813" width="12.7109375" customWidth="1"/>
    <col min="12814" max="12814" width="13.28515625" customWidth="1"/>
    <col min="12815" max="12815" width="12.28515625" customWidth="1"/>
    <col min="12816" max="12816" width="13.85546875" customWidth="1"/>
    <col min="12817" max="12817" width="12.85546875" customWidth="1"/>
    <col min="12818" max="12818" width="11" customWidth="1"/>
    <col min="12819" max="12819" width="13.28515625" customWidth="1"/>
    <col min="12820" max="12820" width="11.5703125" customWidth="1"/>
    <col min="12821" max="12821" width="11.42578125" customWidth="1"/>
    <col min="12823" max="12823" width="10.140625" customWidth="1"/>
    <col min="12825" max="12825" width="9.85546875" bestFit="1" customWidth="1"/>
    <col min="13061" max="13061" width="21.5703125" customWidth="1"/>
    <col min="13062" max="13062" width="14" bestFit="1" customWidth="1"/>
    <col min="13063" max="13063" width="13.42578125" customWidth="1"/>
    <col min="13064" max="13064" width="14.85546875" customWidth="1"/>
    <col min="13065" max="13065" width="13" customWidth="1"/>
    <col min="13067" max="13067" width="11.7109375" customWidth="1"/>
    <col min="13068" max="13068" width="13.5703125" customWidth="1"/>
    <col min="13069" max="13069" width="12.7109375" customWidth="1"/>
    <col min="13070" max="13070" width="13.28515625" customWidth="1"/>
    <col min="13071" max="13071" width="12.28515625" customWidth="1"/>
    <col min="13072" max="13072" width="13.85546875" customWidth="1"/>
    <col min="13073" max="13073" width="12.85546875" customWidth="1"/>
    <col min="13074" max="13074" width="11" customWidth="1"/>
    <col min="13075" max="13075" width="13.28515625" customWidth="1"/>
    <col min="13076" max="13076" width="11.5703125" customWidth="1"/>
    <col min="13077" max="13077" width="11.42578125" customWidth="1"/>
    <col min="13079" max="13079" width="10.140625" customWidth="1"/>
    <col min="13081" max="13081" width="9.85546875" bestFit="1" customWidth="1"/>
    <col min="13317" max="13317" width="21.5703125" customWidth="1"/>
    <col min="13318" max="13318" width="14" bestFit="1" customWidth="1"/>
    <col min="13319" max="13319" width="13.42578125" customWidth="1"/>
    <col min="13320" max="13320" width="14.85546875" customWidth="1"/>
    <col min="13321" max="13321" width="13" customWidth="1"/>
    <col min="13323" max="13323" width="11.7109375" customWidth="1"/>
    <col min="13324" max="13324" width="13.5703125" customWidth="1"/>
    <col min="13325" max="13325" width="12.7109375" customWidth="1"/>
    <col min="13326" max="13326" width="13.28515625" customWidth="1"/>
    <col min="13327" max="13327" width="12.28515625" customWidth="1"/>
    <col min="13328" max="13328" width="13.85546875" customWidth="1"/>
    <col min="13329" max="13329" width="12.85546875" customWidth="1"/>
    <col min="13330" max="13330" width="11" customWidth="1"/>
    <col min="13331" max="13331" width="13.28515625" customWidth="1"/>
    <col min="13332" max="13332" width="11.5703125" customWidth="1"/>
    <col min="13333" max="13333" width="11.42578125" customWidth="1"/>
    <col min="13335" max="13335" width="10.140625" customWidth="1"/>
    <col min="13337" max="13337" width="9.85546875" bestFit="1" customWidth="1"/>
    <col min="13573" max="13573" width="21.5703125" customWidth="1"/>
    <col min="13574" max="13574" width="14" bestFit="1" customWidth="1"/>
    <col min="13575" max="13575" width="13.42578125" customWidth="1"/>
    <col min="13576" max="13576" width="14.85546875" customWidth="1"/>
    <col min="13577" max="13577" width="13" customWidth="1"/>
    <col min="13579" max="13579" width="11.7109375" customWidth="1"/>
    <col min="13580" max="13580" width="13.5703125" customWidth="1"/>
    <col min="13581" max="13581" width="12.7109375" customWidth="1"/>
    <col min="13582" max="13582" width="13.28515625" customWidth="1"/>
    <col min="13583" max="13583" width="12.28515625" customWidth="1"/>
    <col min="13584" max="13584" width="13.85546875" customWidth="1"/>
    <col min="13585" max="13585" width="12.85546875" customWidth="1"/>
    <col min="13586" max="13586" width="11" customWidth="1"/>
    <col min="13587" max="13587" width="13.28515625" customWidth="1"/>
    <col min="13588" max="13588" width="11.5703125" customWidth="1"/>
    <col min="13589" max="13589" width="11.42578125" customWidth="1"/>
    <col min="13591" max="13591" width="10.140625" customWidth="1"/>
    <col min="13593" max="13593" width="9.85546875" bestFit="1" customWidth="1"/>
    <col min="13829" max="13829" width="21.5703125" customWidth="1"/>
    <col min="13830" max="13830" width="14" bestFit="1" customWidth="1"/>
    <col min="13831" max="13831" width="13.42578125" customWidth="1"/>
    <col min="13832" max="13832" width="14.85546875" customWidth="1"/>
    <col min="13833" max="13833" width="13" customWidth="1"/>
    <col min="13835" max="13835" width="11.7109375" customWidth="1"/>
    <col min="13836" max="13836" width="13.5703125" customWidth="1"/>
    <col min="13837" max="13837" width="12.7109375" customWidth="1"/>
    <col min="13838" max="13838" width="13.28515625" customWidth="1"/>
    <col min="13839" max="13839" width="12.28515625" customWidth="1"/>
    <col min="13840" max="13840" width="13.85546875" customWidth="1"/>
    <col min="13841" max="13841" width="12.85546875" customWidth="1"/>
    <col min="13842" max="13842" width="11" customWidth="1"/>
    <col min="13843" max="13843" width="13.28515625" customWidth="1"/>
    <col min="13844" max="13844" width="11.5703125" customWidth="1"/>
    <col min="13845" max="13845" width="11.42578125" customWidth="1"/>
    <col min="13847" max="13847" width="10.140625" customWidth="1"/>
    <col min="13849" max="13849" width="9.85546875" bestFit="1" customWidth="1"/>
    <col min="14085" max="14085" width="21.5703125" customWidth="1"/>
    <col min="14086" max="14086" width="14" bestFit="1" customWidth="1"/>
    <col min="14087" max="14087" width="13.42578125" customWidth="1"/>
    <col min="14088" max="14088" width="14.85546875" customWidth="1"/>
    <col min="14089" max="14089" width="13" customWidth="1"/>
    <col min="14091" max="14091" width="11.7109375" customWidth="1"/>
    <col min="14092" max="14092" width="13.5703125" customWidth="1"/>
    <col min="14093" max="14093" width="12.7109375" customWidth="1"/>
    <col min="14094" max="14094" width="13.28515625" customWidth="1"/>
    <col min="14095" max="14095" width="12.28515625" customWidth="1"/>
    <col min="14096" max="14096" width="13.85546875" customWidth="1"/>
    <col min="14097" max="14097" width="12.85546875" customWidth="1"/>
    <col min="14098" max="14098" width="11" customWidth="1"/>
    <col min="14099" max="14099" width="13.28515625" customWidth="1"/>
    <col min="14100" max="14100" width="11.5703125" customWidth="1"/>
    <col min="14101" max="14101" width="11.42578125" customWidth="1"/>
    <col min="14103" max="14103" width="10.140625" customWidth="1"/>
    <col min="14105" max="14105" width="9.85546875" bestFit="1" customWidth="1"/>
    <col min="14341" max="14341" width="21.5703125" customWidth="1"/>
    <col min="14342" max="14342" width="14" bestFit="1" customWidth="1"/>
    <col min="14343" max="14343" width="13.42578125" customWidth="1"/>
    <col min="14344" max="14344" width="14.85546875" customWidth="1"/>
    <col min="14345" max="14345" width="13" customWidth="1"/>
    <col min="14347" max="14347" width="11.7109375" customWidth="1"/>
    <col min="14348" max="14348" width="13.5703125" customWidth="1"/>
    <col min="14349" max="14349" width="12.7109375" customWidth="1"/>
    <col min="14350" max="14350" width="13.28515625" customWidth="1"/>
    <col min="14351" max="14351" width="12.28515625" customWidth="1"/>
    <col min="14352" max="14352" width="13.85546875" customWidth="1"/>
    <col min="14353" max="14353" width="12.85546875" customWidth="1"/>
    <col min="14354" max="14354" width="11" customWidth="1"/>
    <col min="14355" max="14355" width="13.28515625" customWidth="1"/>
    <col min="14356" max="14356" width="11.5703125" customWidth="1"/>
    <col min="14357" max="14357" width="11.42578125" customWidth="1"/>
    <col min="14359" max="14359" width="10.140625" customWidth="1"/>
    <col min="14361" max="14361" width="9.85546875" bestFit="1" customWidth="1"/>
    <col min="14597" max="14597" width="21.5703125" customWidth="1"/>
    <col min="14598" max="14598" width="14" bestFit="1" customWidth="1"/>
    <col min="14599" max="14599" width="13.42578125" customWidth="1"/>
    <col min="14600" max="14600" width="14.85546875" customWidth="1"/>
    <col min="14601" max="14601" width="13" customWidth="1"/>
    <col min="14603" max="14603" width="11.7109375" customWidth="1"/>
    <col min="14604" max="14604" width="13.5703125" customWidth="1"/>
    <col min="14605" max="14605" width="12.7109375" customWidth="1"/>
    <col min="14606" max="14606" width="13.28515625" customWidth="1"/>
    <col min="14607" max="14607" width="12.28515625" customWidth="1"/>
    <col min="14608" max="14608" width="13.85546875" customWidth="1"/>
    <col min="14609" max="14609" width="12.85546875" customWidth="1"/>
    <col min="14610" max="14610" width="11" customWidth="1"/>
    <col min="14611" max="14611" width="13.28515625" customWidth="1"/>
    <col min="14612" max="14612" width="11.5703125" customWidth="1"/>
    <col min="14613" max="14613" width="11.42578125" customWidth="1"/>
    <col min="14615" max="14615" width="10.140625" customWidth="1"/>
    <col min="14617" max="14617" width="9.85546875" bestFit="1" customWidth="1"/>
    <col min="14853" max="14853" width="21.5703125" customWidth="1"/>
    <col min="14854" max="14854" width="14" bestFit="1" customWidth="1"/>
    <col min="14855" max="14855" width="13.42578125" customWidth="1"/>
    <col min="14856" max="14856" width="14.85546875" customWidth="1"/>
    <col min="14857" max="14857" width="13" customWidth="1"/>
    <col min="14859" max="14859" width="11.7109375" customWidth="1"/>
    <col min="14860" max="14860" width="13.5703125" customWidth="1"/>
    <col min="14861" max="14861" width="12.7109375" customWidth="1"/>
    <col min="14862" max="14862" width="13.28515625" customWidth="1"/>
    <col min="14863" max="14863" width="12.28515625" customWidth="1"/>
    <col min="14864" max="14864" width="13.85546875" customWidth="1"/>
    <col min="14865" max="14865" width="12.85546875" customWidth="1"/>
    <col min="14866" max="14866" width="11" customWidth="1"/>
    <col min="14867" max="14867" width="13.28515625" customWidth="1"/>
    <col min="14868" max="14868" width="11.5703125" customWidth="1"/>
    <col min="14869" max="14869" width="11.42578125" customWidth="1"/>
    <col min="14871" max="14871" width="10.140625" customWidth="1"/>
    <col min="14873" max="14873" width="9.85546875" bestFit="1" customWidth="1"/>
    <col min="15109" max="15109" width="21.5703125" customWidth="1"/>
    <col min="15110" max="15110" width="14" bestFit="1" customWidth="1"/>
    <col min="15111" max="15111" width="13.42578125" customWidth="1"/>
    <col min="15112" max="15112" width="14.85546875" customWidth="1"/>
    <col min="15113" max="15113" width="13" customWidth="1"/>
    <col min="15115" max="15115" width="11.7109375" customWidth="1"/>
    <col min="15116" max="15116" width="13.5703125" customWidth="1"/>
    <col min="15117" max="15117" width="12.7109375" customWidth="1"/>
    <col min="15118" max="15118" width="13.28515625" customWidth="1"/>
    <col min="15119" max="15119" width="12.28515625" customWidth="1"/>
    <col min="15120" max="15120" width="13.85546875" customWidth="1"/>
    <col min="15121" max="15121" width="12.85546875" customWidth="1"/>
    <col min="15122" max="15122" width="11" customWidth="1"/>
    <col min="15123" max="15123" width="13.28515625" customWidth="1"/>
    <col min="15124" max="15124" width="11.5703125" customWidth="1"/>
    <col min="15125" max="15125" width="11.42578125" customWidth="1"/>
    <col min="15127" max="15127" width="10.140625" customWidth="1"/>
    <col min="15129" max="15129" width="9.85546875" bestFit="1" customWidth="1"/>
    <col min="15365" max="15365" width="21.5703125" customWidth="1"/>
    <col min="15366" max="15366" width="14" bestFit="1" customWidth="1"/>
    <col min="15367" max="15367" width="13.42578125" customWidth="1"/>
    <col min="15368" max="15368" width="14.85546875" customWidth="1"/>
    <col min="15369" max="15369" width="13" customWidth="1"/>
    <col min="15371" max="15371" width="11.7109375" customWidth="1"/>
    <col min="15372" max="15372" width="13.5703125" customWidth="1"/>
    <col min="15373" max="15373" width="12.7109375" customWidth="1"/>
    <col min="15374" max="15374" width="13.28515625" customWidth="1"/>
    <col min="15375" max="15375" width="12.28515625" customWidth="1"/>
    <col min="15376" max="15376" width="13.85546875" customWidth="1"/>
    <col min="15377" max="15377" width="12.85546875" customWidth="1"/>
    <col min="15378" max="15378" width="11" customWidth="1"/>
    <col min="15379" max="15379" width="13.28515625" customWidth="1"/>
    <col min="15380" max="15380" width="11.5703125" customWidth="1"/>
    <col min="15381" max="15381" width="11.42578125" customWidth="1"/>
    <col min="15383" max="15383" width="10.140625" customWidth="1"/>
    <col min="15385" max="15385" width="9.85546875" bestFit="1" customWidth="1"/>
    <col min="15621" max="15621" width="21.5703125" customWidth="1"/>
    <col min="15622" max="15622" width="14" bestFit="1" customWidth="1"/>
    <col min="15623" max="15623" width="13.42578125" customWidth="1"/>
    <col min="15624" max="15624" width="14.85546875" customWidth="1"/>
    <col min="15625" max="15625" width="13" customWidth="1"/>
    <col min="15627" max="15627" width="11.7109375" customWidth="1"/>
    <col min="15628" max="15628" width="13.5703125" customWidth="1"/>
    <col min="15629" max="15629" width="12.7109375" customWidth="1"/>
    <col min="15630" max="15630" width="13.28515625" customWidth="1"/>
    <col min="15631" max="15631" width="12.28515625" customWidth="1"/>
    <col min="15632" max="15632" width="13.85546875" customWidth="1"/>
    <col min="15633" max="15633" width="12.85546875" customWidth="1"/>
    <col min="15634" max="15634" width="11" customWidth="1"/>
    <col min="15635" max="15635" width="13.28515625" customWidth="1"/>
    <col min="15636" max="15636" width="11.5703125" customWidth="1"/>
    <col min="15637" max="15637" width="11.42578125" customWidth="1"/>
    <col min="15639" max="15639" width="10.140625" customWidth="1"/>
    <col min="15641" max="15641" width="9.85546875" bestFit="1" customWidth="1"/>
    <col min="15877" max="15877" width="21.5703125" customWidth="1"/>
    <col min="15878" max="15878" width="14" bestFit="1" customWidth="1"/>
    <col min="15879" max="15879" width="13.42578125" customWidth="1"/>
    <col min="15880" max="15880" width="14.85546875" customWidth="1"/>
    <col min="15881" max="15881" width="13" customWidth="1"/>
    <col min="15883" max="15883" width="11.7109375" customWidth="1"/>
    <col min="15884" max="15884" width="13.5703125" customWidth="1"/>
    <col min="15885" max="15885" width="12.7109375" customWidth="1"/>
    <col min="15886" max="15886" width="13.28515625" customWidth="1"/>
    <col min="15887" max="15887" width="12.28515625" customWidth="1"/>
    <col min="15888" max="15888" width="13.85546875" customWidth="1"/>
    <col min="15889" max="15889" width="12.85546875" customWidth="1"/>
    <col min="15890" max="15890" width="11" customWidth="1"/>
    <col min="15891" max="15891" width="13.28515625" customWidth="1"/>
    <col min="15892" max="15892" width="11.5703125" customWidth="1"/>
    <col min="15893" max="15893" width="11.42578125" customWidth="1"/>
    <col min="15895" max="15895" width="10.140625" customWidth="1"/>
    <col min="15897" max="15897" width="9.85546875" bestFit="1" customWidth="1"/>
    <col min="16133" max="16133" width="21.5703125" customWidth="1"/>
    <col min="16134" max="16134" width="14" bestFit="1" customWidth="1"/>
    <col min="16135" max="16135" width="13.42578125" customWidth="1"/>
    <col min="16136" max="16136" width="14.85546875" customWidth="1"/>
    <col min="16137" max="16137" width="13" customWidth="1"/>
    <col min="16139" max="16139" width="11.7109375" customWidth="1"/>
    <col min="16140" max="16140" width="13.5703125" customWidth="1"/>
    <col min="16141" max="16141" width="12.7109375" customWidth="1"/>
    <col min="16142" max="16142" width="13.28515625" customWidth="1"/>
    <col min="16143" max="16143" width="12.28515625" customWidth="1"/>
    <col min="16144" max="16144" width="13.85546875" customWidth="1"/>
    <col min="16145" max="16145" width="12.85546875" customWidth="1"/>
    <col min="16146" max="16146" width="11" customWidth="1"/>
    <col min="16147" max="16147" width="13.28515625" customWidth="1"/>
    <col min="16148" max="16148" width="11.5703125" customWidth="1"/>
    <col min="16149" max="16149" width="11.42578125" customWidth="1"/>
    <col min="16151" max="16151" width="10.140625" customWidth="1"/>
    <col min="16153" max="16153" width="9.85546875" bestFit="1" customWidth="1"/>
  </cols>
  <sheetData>
    <row r="1" spans="1:27" ht="15.75">
      <c r="A1" s="2245"/>
      <c r="B1" s="2245"/>
      <c r="C1" s="2245"/>
      <c r="D1" s="2245"/>
      <c r="E1" s="2245"/>
      <c r="F1" s="2245"/>
      <c r="G1" s="2245"/>
      <c r="H1" s="2245"/>
      <c r="I1" s="2245"/>
      <c r="J1" s="2245"/>
      <c r="K1" s="2245"/>
      <c r="L1" s="2245"/>
      <c r="M1" s="2245"/>
      <c r="N1" s="2245"/>
      <c r="O1" s="2245"/>
      <c r="P1" s="2245"/>
      <c r="Q1" s="2245"/>
    </row>
    <row r="2" spans="1:27" ht="15.75">
      <c r="A2" s="2245"/>
      <c r="B2" s="2245"/>
      <c r="C2" s="2245"/>
      <c r="D2" s="2245"/>
      <c r="E2" s="2245"/>
      <c r="F2" s="2245"/>
      <c r="G2" s="2245"/>
      <c r="H2" s="2245"/>
      <c r="I2" s="2245"/>
      <c r="J2" s="2245"/>
      <c r="K2" s="2245"/>
      <c r="L2" s="2245"/>
      <c r="M2" s="2245"/>
      <c r="N2" s="2245"/>
      <c r="O2" s="2245"/>
      <c r="P2" s="2245"/>
      <c r="Q2" s="2245"/>
    </row>
    <row r="3" spans="1:27">
      <c r="T3" s="193"/>
      <c r="U3" s="193"/>
      <c r="V3" s="193"/>
      <c r="W3" s="193"/>
      <c r="AA3" s="193" t="str">
        <f>+RELACION!C65</f>
        <v>COES/D/DO/STR-INF-087-2012 Revision 2</v>
      </c>
    </row>
    <row r="4" spans="1:27" ht="16.5" thickBot="1">
      <c r="A4" s="20" t="s">
        <v>1551</v>
      </c>
      <c r="I4" s="194"/>
      <c r="J4" s="195"/>
    </row>
    <row r="5" spans="1:27" ht="13.5" thickBot="1">
      <c r="A5" s="196"/>
      <c r="B5" s="197"/>
      <c r="C5" s="2246" t="s">
        <v>542</v>
      </c>
      <c r="D5" s="2247"/>
      <c r="E5" s="2247"/>
      <c r="F5" s="2247"/>
      <c r="G5" s="2247"/>
      <c r="H5" s="2247"/>
      <c r="I5" s="2247"/>
      <c r="J5" s="2247"/>
      <c r="K5" s="2247"/>
      <c r="L5" s="2247"/>
      <c r="M5" s="2247"/>
      <c r="N5" s="2247"/>
      <c r="O5" s="2247"/>
      <c r="P5" s="2247"/>
      <c r="Q5" s="2247"/>
      <c r="R5" s="2247"/>
      <c r="S5" s="2247"/>
      <c r="T5" s="2247"/>
      <c r="U5" s="2247"/>
      <c r="V5" s="2247"/>
      <c r="W5" s="2248"/>
    </row>
    <row r="6" spans="1:27">
      <c r="A6" s="198" t="s">
        <v>0</v>
      </c>
      <c r="B6" s="23"/>
      <c r="C6" s="198" t="s">
        <v>360</v>
      </c>
      <c r="D6" s="173" t="s">
        <v>361</v>
      </c>
      <c r="E6" s="199" t="s">
        <v>373</v>
      </c>
      <c r="F6" s="200" t="s">
        <v>474</v>
      </c>
      <c r="G6" s="201" t="s">
        <v>475</v>
      </c>
      <c r="H6" s="202" t="s">
        <v>476</v>
      </c>
      <c r="I6" s="203" t="s">
        <v>477</v>
      </c>
      <c r="J6" s="204" t="s">
        <v>478</v>
      </c>
      <c r="K6" s="205" t="s">
        <v>479</v>
      </c>
      <c r="L6" s="205" t="s">
        <v>479</v>
      </c>
      <c r="M6" s="205" t="s">
        <v>479</v>
      </c>
      <c r="N6" s="205" t="s">
        <v>479</v>
      </c>
      <c r="O6" s="205" t="s">
        <v>479</v>
      </c>
      <c r="P6" s="205" t="s">
        <v>479</v>
      </c>
      <c r="Q6" s="206" t="s">
        <v>479</v>
      </c>
      <c r="R6" s="207" t="s">
        <v>479</v>
      </c>
      <c r="S6" s="207" t="s">
        <v>479</v>
      </c>
      <c r="T6" s="207" t="s">
        <v>479</v>
      </c>
      <c r="U6" s="207" t="s">
        <v>479</v>
      </c>
      <c r="V6" s="207" t="s">
        <v>479</v>
      </c>
      <c r="W6" s="208" t="s">
        <v>479</v>
      </c>
    </row>
    <row r="7" spans="1:27">
      <c r="A7" s="209"/>
      <c r="B7" s="210"/>
      <c r="C7" s="209"/>
      <c r="D7" s="211" t="s">
        <v>365</v>
      </c>
      <c r="E7" s="212"/>
      <c r="F7" s="213"/>
      <c r="G7" s="214" t="s">
        <v>480</v>
      </c>
      <c r="H7" s="215"/>
      <c r="I7" s="216"/>
      <c r="J7" s="217" t="s">
        <v>481</v>
      </c>
      <c r="K7" s="218" t="s">
        <v>482</v>
      </c>
      <c r="L7" s="218" t="s">
        <v>483</v>
      </c>
      <c r="M7" s="218" t="s">
        <v>484</v>
      </c>
      <c r="N7" s="218" t="s">
        <v>485</v>
      </c>
      <c r="O7" s="218" t="s">
        <v>486</v>
      </c>
      <c r="P7" s="218" t="s">
        <v>487</v>
      </c>
      <c r="Q7" s="219" t="s">
        <v>488</v>
      </c>
      <c r="R7" s="220" t="s">
        <v>489</v>
      </c>
      <c r="S7" s="220" t="s">
        <v>490</v>
      </c>
      <c r="T7" s="220" t="s">
        <v>997</v>
      </c>
      <c r="U7" s="220" t="s">
        <v>1000</v>
      </c>
      <c r="V7" s="220" t="s">
        <v>1615</v>
      </c>
      <c r="W7" s="1532" t="s">
        <v>1616</v>
      </c>
    </row>
    <row r="8" spans="1:27">
      <c r="A8" s="221" t="s">
        <v>12</v>
      </c>
      <c r="C8" s="222">
        <f>SUMIF('1.1'!B$9:B$822,A8,'1.1'!R$9:R$822)</f>
        <v>1330199.6865806091</v>
      </c>
      <c r="D8" s="223">
        <f>+'2'!F105*'1.1'!$R$5</f>
        <v>249028.80438571281</v>
      </c>
      <c r="E8" s="224">
        <f t="shared" ref="E8:E29" si="0">SUM(C8:D8)</f>
        <v>1579228.4909663219</v>
      </c>
      <c r="F8" s="225">
        <f>SUMIF('1.1'!$B$9:$B$822,$A8,'1.1'!S$9:S$822)+$D8*'1.1'!S$5</f>
        <v>793220.79427236447</v>
      </c>
      <c r="G8" s="226">
        <f>SUMIF('1.1'!$B$9:$B$822,$A8,'1.1'!T$9:T$822)+$D8*'1.1'!T$5</f>
        <v>32845.581543369146</v>
      </c>
      <c r="H8" s="226">
        <f>SUMIF('1.1'!$B$9:$B$822,$A8,'1.1'!U$9:U$822)+$D8*'1.1'!U$5</f>
        <v>330098.09451085975</v>
      </c>
      <c r="I8" s="227">
        <f>SUMIF('1.1'!$B$9:$B$822,$A8,'1.1'!V$9:V$822)+$D8*'1.1'!V$5</f>
        <v>0</v>
      </c>
      <c r="J8" s="228">
        <f>SUMIF('1.1'!$B$9:$B$822,$A8,'1.1'!W$9:W$822)+$D8*'1.1'!W$5</f>
        <v>326169.55508678942</v>
      </c>
      <c r="K8" s="228">
        <f>SUMIF('1.1'!$B$9:$B$822,$A8,'1.1'!X$9:X$822)+$D8*'1.1'!X$5</f>
        <v>3284.5581543369144</v>
      </c>
      <c r="L8" s="228">
        <f>SUMIF('1.1'!$B$9:$B$822,$A8,'1.1'!Y$9:Y$822)+$D8*'1.1'!Y$5</f>
        <v>4926.8372315053693</v>
      </c>
      <c r="M8" s="228">
        <f>SUMIF('1.1'!$B$9:$B$822,$A8,'1.1'!Z$9:Z$822)+$D8*'1.1'!Z$5</f>
        <v>3284.5581543369144</v>
      </c>
      <c r="N8" s="228">
        <f>SUMIF('1.1'!$B$9:$B$822,$A8,'1.1'!AA$9:AA$822)+$D8*'1.1'!AA$5</f>
        <v>6569.1163086738288</v>
      </c>
      <c r="O8" s="228">
        <f>SUMIF('1.1'!$B$9:$B$822,$A8,'1.1'!AB$9:AB$822)+$D8*'1.1'!AB$5</f>
        <v>19707.348926021477</v>
      </c>
      <c r="P8" s="228">
        <f>SUMIF('1.1'!$B$9:$B$822,$A8,'1.1'!AC$9:AC$822)+$D8*'1.1'!AC$5</f>
        <v>4926.8372315053693</v>
      </c>
      <c r="Q8" s="229">
        <f>SUMIF('1.1'!$B$9:$B$822,$A8,'1.1'!AD$9:AD$822)+$D8*'1.1'!AD$5</f>
        <v>4926.8372315053693</v>
      </c>
      <c r="R8" s="226">
        <f>SUMIF('1.1'!$B$9:$B$822,$A8,'1.1'!AE$9:AE$822)+$D8*'1.1'!AE$5</f>
        <v>3284.5581543369144</v>
      </c>
      <c r="S8" s="1738">
        <f>SUMIF('1.1'!$B$9:$B$822,$A8,'1.1'!AF$9:AF$822)+$D8*'1.1'!AF$5</f>
        <v>1642.2790771684572</v>
      </c>
      <c r="T8" s="1738">
        <f>SUMIF('1.1'!$B$9:$B$822,$A8,'1.1'!AG$9:AG$822)+$D8*'1.1'!AG$5</f>
        <v>22991.907080358396</v>
      </c>
      <c r="U8" s="1738">
        <f>SUMIF('1.1'!$B$9:$B$822,$A8,'1.1'!AH$9:AH$822)+$D8*'1.1'!AH$5</f>
        <v>8211.3953858422865</v>
      </c>
      <c r="V8" s="1738">
        <f>SUMIF('1.1'!$B$9:$B$822,$A8,'1.1'!AI$9:AI$822)+$D8*'1.1'!AI$5</f>
        <v>8211.3953858422865</v>
      </c>
      <c r="W8" s="1739">
        <f>SUMIF('1.1'!$B$9:$B$822,$A8,'1.1'!AJ$9:AJ$822)+$D8*'1.1'!AJ$5</f>
        <v>4926.8372315053693</v>
      </c>
      <c r="Y8" s="62"/>
    </row>
    <row r="9" spans="1:27">
      <c r="A9" s="221" t="s">
        <v>39</v>
      </c>
      <c r="C9" s="222">
        <f>SUMIF('1.1'!B$9:B$822,A9,'1.1'!R$9:R$822)</f>
        <v>11581151.940443926</v>
      </c>
      <c r="D9" s="223">
        <f>+'2'!F106*'1.1'!$R$5</f>
        <v>132431.97823450706</v>
      </c>
      <c r="E9" s="224">
        <f t="shared" si="0"/>
        <v>11713583.918678433</v>
      </c>
      <c r="F9" s="225">
        <f>SUMIF('1.1'!$B$9:$B$822,$A9,'1.1'!S$9:S$822)+$D9*'1.1'!S$5</f>
        <v>5213995.1559071075</v>
      </c>
      <c r="G9" s="226">
        <f>SUMIF('1.1'!$B$9:$B$822,$A9,'1.1'!T$9:T$822)+$D9*'1.1'!T$5</f>
        <v>215900.42053445571</v>
      </c>
      <c r="H9" s="226">
        <f>SUMIF('1.1'!$B$9:$B$822,$A9,'1.1'!U$9:U$822)+$D9*'1.1'!U$5</f>
        <v>2169799.2263712785</v>
      </c>
      <c r="I9" s="227">
        <f>SUMIF('1.1'!$B$9:$B$822,$A9,'1.1'!V$9:V$822)+$D9*'1.1'!V$5</f>
        <v>0</v>
      </c>
      <c r="J9" s="228">
        <f>SUMIF('1.1'!$B$9:$B$822,$A9,'1.1'!W$9:W$822)+$D9*'1.1'!W$5</f>
        <v>3476982.8752889512</v>
      </c>
      <c r="K9" s="228">
        <f>SUMIF('1.1'!$B$9:$B$822,$A9,'1.1'!X$9:X$822)+$D9*'1.1'!X$5</f>
        <v>21590.042053445573</v>
      </c>
      <c r="L9" s="228">
        <f>SUMIF('1.1'!$B$9:$B$822,$A9,'1.1'!Y$9:Y$822)+$D9*'1.1'!Y$5</f>
        <v>32385.063080168358</v>
      </c>
      <c r="M9" s="228">
        <f>SUMIF('1.1'!$B$9:$B$822,$A9,'1.1'!Z$9:Z$822)+$D9*'1.1'!Z$5</f>
        <v>21590.042053445573</v>
      </c>
      <c r="N9" s="228">
        <f>SUMIF('1.1'!$B$9:$B$822,$A9,'1.1'!AA$9:AA$822)+$D9*'1.1'!AA$5</f>
        <v>43180.084106891147</v>
      </c>
      <c r="O9" s="228">
        <f>SUMIF('1.1'!$B$9:$B$822,$A9,'1.1'!AB$9:AB$822)+$D9*'1.1'!AB$5</f>
        <v>129540.25232067343</v>
      </c>
      <c r="P9" s="228">
        <f>SUMIF('1.1'!$B$9:$B$822,$A9,'1.1'!AC$9:AC$822)+$D9*'1.1'!AC$5</f>
        <v>32385.063080168358</v>
      </c>
      <c r="Q9" s="229">
        <f>SUMIF('1.1'!$B$9:$B$822,$A9,'1.1'!AD$9:AD$822)+$D9*'1.1'!AD$5</f>
        <v>32385.063080168358</v>
      </c>
      <c r="R9" s="226">
        <f>SUMIF('1.1'!$B$9:$B$822,$A9,'1.1'!AE$9:AE$822)+$D9*'1.1'!AE$5</f>
        <v>21590.042053445573</v>
      </c>
      <c r="S9" s="1740">
        <f>SUMIF('1.1'!$B$9:$B$822,$A9,'1.1'!AF$9:AF$822)+$D9*'1.1'!AF$5</f>
        <v>10795.021026722787</v>
      </c>
      <c r="T9" s="1740">
        <f>SUMIF('1.1'!$B$9:$B$822,$A9,'1.1'!AG$9:AG$822)+$D9*'1.1'!AG$5</f>
        <v>151130.29437411897</v>
      </c>
      <c r="U9" s="1740">
        <f>SUMIF('1.1'!$B$9:$B$822,$A9,'1.1'!AH$9:AH$822)+$D9*'1.1'!AH$5</f>
        <v>53975.105133613928</v>
      </c>
      <c r="V9" s="1740">
        <f>SUMIF('1.1'!$B$9:$B$822,$A9,'1.1'!AI$9:AI$822)+$D9*'1.1'!AI$5</f>
        <v>53975.105133613928</v>
      </c>
      <c r="W9" s="1741">
        <f>SUMIF('1.1'!$B$9:$B$822,$A9,'1.1'!AJ$9:AJ$822)+$D9*'1.1'!AJ$5</f>
        <v>32385.063080168358</v>
      </c>
      <c r="Y9" s="62"/>
    </row>
    <row r="10" spans="1:27">
      <c r="A10" s="221" t="s">
        <v>99</v>
      </c>
      <c r="C10" s="222">
        <f>SUMIF('1.1'!B$9:B$822,A10,'1.1'!R$9:R$822)</f>
        <v>1380088.6420890081</v>
      </c>
      <c r="D10" s="223">
        <f>+'2'!F107*'1.1'!$R$5</f>
        <v>54836.874541061668</v>
      </c>
      <c r="E10" s="224">
        <f t="shared" si="0"/>
        <v>1434925.5166300698</v>
      </c>
      <c r="F10" s="225">
        <f>SUMIF('1.1'!$B$9:$B$822,$A10,'1.1'!S$9:S$822)+$D10*'1.1'!S$5</f>
        <v>728673.51123724715</v>
      </c>
      <c r="G10" s="226">
        <f>SUMIF('1.1'!$B$9:$B$822,$A10,'1.1'!T$9:T$822)+$D10*'1.1'!T$5</f>
        <v>30172.816200300102</v>
      </c>
      <c r="H10" s="226">
        <f>SUMIF('1.1'!$B$9:$B$822,$A10,'1.1'!U$9:U$822)+$D10*'1.1'!U$5</f>
        <v>303236.80281301576</v>
      </c>
      <c r="I10" s="227">
        <f>SUMIF('1.1'!$B$9:$B$822,$A10,'1.1'!V$9:V$822)+$D10*'1.1'!V$5</f>
        <v>0</v>
      </c>
      <c r="J10" s="228">
        <f>SUMIF('1.1'!$B$9:$B$822,$A10,'1.1'!W$9:W$822)+$D10*'1.1'!W$5</f>
        <v>283832.57858862128</v>
      </c>
      <c r="K10" s="228">
        <f>SUMIF('1.1'!$B$9:$B$822,$A10,'1.1'!X$9:X$822)+$D10*'1.1'!X$5</f>
        <v>3017.2816200300094</v>
      </c>
      <c r="L10" s="228">
        <f>SUMIF('1.1'!$B$9:$B$822,$A10,'1.1'!Y$9:Y$822)+$D10*'1.1'!Y$5</f>
        <v>4525.9224300450123</v>
      </c>
      <c r="M10" s="228">
        <f>SUMIF('1.1'!$B$9:$B$822,$A10,'1.1'!Z$9:Z$822)+$D10*'1.1'!Z$5</f>
        <v>3017.2816200300094</v>
      </c>
      <c r="N10" s="228">
        <f>SUMIF('1.1'!$B$9:$B$822,$A10,'1.1'!AA$9:AA$822)+$D10*'1.1'!AA$5</f>
        <v>6034.5632400600189</v>
      </c>
      <c r="O10" s="228">
        <f>SUMIF('1.1'!$B$9:$B$822,$A10,'1.1'!AB$9:AB$822)+$D10*'1.1'!AB$5</f>
        <v>18103.689720180049</v>
      </c>
      <c r="P10" s="228">
        <f>SUMIF('1.1'!$B$9:$B$822,$A10,'1.1'!AC$9:AC$822)+$D10*'1.1'!AC$5</f>
        <v>4525.9224300450123</v>
      </c>
      <c r="Q10" s="229">
        <f>SUMIF('1.1'!$B$9:$B$822,$A10,'1.1'!AD$9:AD$822)+$D10*'1.1'!AD$5</f>
        <v>4525.9224300450123</v>
      </c>
      <c r="R10" s="226">
        <f>SUMIF('1.1'!$B$9:$B$822,$A10,'1.1'!AE$9:AE$822)+$D10*'1.1'!AE$5</f>
        <v>3017.2816200300094</v>
      </c>
      <c r="S10" s="1740">
        <f>SUMIF('1.1'!$B$9:$B$822,$A10,'1.1'!AF$9:AF$822)+$D10*'1.1'!AF$5</f>
        <v>1508.6408100150047</v>
      </c>
      <c r="T10" s="1740">
        <f>SUMIF('1.1'!$B$9:$B$822,$A10,'1.1'!AG$9:AG$822)+$D10*'1.1'!AG$5</f>
        <v>21120.971340210053</v>
      </c>
      <c r="U10" s="1740">
        <f>SUMIF('1.1'!$B$9:$B$822,$A10,'1.1'!AH$9:AH$822)+$D10*'1.1'!AH$5</f>
        <v>7543.2040500750254</v>
      </c>
      <c r="V10" s="1740">
        <f>SUMIF('1.1'!$B$9:$B$822,$A10,'1.1'!AI$9:AI$822)+$D10*'1.1'!AI$5</f>
        <v>7543.2040500750254</v>
      </c>
      <c r="W10" s="1741">
        <f>SUMIF('1.1'!$B$9:$B$822,$A10,'1.1'!AJ$9:AJ$822)+$D10*'1.1'!AJ$5</f>
        <v>4525.9224300450123</v>
      </c>
      <c r="Y10" s="62"/>
    </row>
    <row r="11" spans="1:27">
      <c r="A11" s="221" t="s">
        <v>132</v>
      </c>
      <c r="C11" s="222">
        <f>SUMIF('1.1'!B$9:B$822,A11,'1.1'!R$9:R$822)</f>
        <v>3074817.4639895437</v>
      </c>
      <c r="D11" s="223">
        <f>+'2'!F108*'1.1'!$R$5</f>
        <v>679564.88698274142</v>
      </c>
      <c r="E11" s="224">
        <f t="shared" si="0"/>
        <v>3754382.350972285</v>
      </c>
      <c r="F11" s="225">
        <f>SUMIF('1.1'!$B$9:$B$822,$A11,'1.1'!S$9:S$822)+$D11*'1.1'!S$5</f>
        <v>1679555.0081721398</v>
      </c>
      <c r="G11" s="226">
        <f>SUMIF('1.1'!$B$9:$B$822,$A11,'1.1'!T$9:T$822)+$D11*'1.1'!T$5</f>
        <v>69546.791228660062</v>
      </c>
      <c r="H11" s="226">
        <f>SUMIF('1.1'!$B$9:$B$822,$A11,'1.1'!U$9:U$822)+$D11*'1.1'!U$5</f>
        <v>698945.25184803316</v>
      </c>
      <c r="I11" s="227">
        <f>SUMIF('1.1'!$B$9:$B$822,$A11,'1.1'!V$9:V$822)+$D11*'1.1'!V$5</f>
        <v>0</v>
      </c>
      <c r="J11" s="228">
        <f>SUMIF('1.1'!$B$9:$B$822,$A11,'1.1'!W$9:W$822)+$D11*'1.1'!W$5</f>
        <v>1101172.2655989032</v>
      </c>
      <c r="K11" s="228">
        <f>SUMIF('1.1'!$B$9:$B$822,$A11,'1.1'!X$9:X$822)+$D11*'1.1'!X$5</f>
        <v>6954.679122866004</v>
      </c>
      <c r="L11" s="228">
        <f>SUMIF('1.1'!$B$9:$B$822,$A11,'1.1'!Y$9:Y$822)+$D11*'1.1'!Y$5</f>
        <v>10432.018684299004</v>
      </c>
      <c r="M11" s="228">
        <f>SUMIF('1.1'!$B$9:$B$822,$A11,'1.1'!Z$9:Z$822)+$D11*'1.1'!Z$5</f>
        <v>6954.679122866004</v>
      </c>
      <c r="N11" s="228">
        <f>SUMIF('1.1'!$B$9:$B$822,$A11,'1.1'!AA$9:AA$822)+$D11*'1.1'!AA$5</f>
        <v>13909.358245732008</v>
      </c>
      <c r="O11" s="228">
        <f>SUMIF('1.1'!$B$9:$B$822,$A11,'1.1'!AB$9:AB$822)+$D11*'1.1'!AB$5</f>
        <v>41728.074737196017</v>
      </c>
      <c r="P11" s="228">
        <f>SUMIF('1.1'!$B$9:$B$822,$A11,'1.1'!AC$9:AC$822)+$D11*'1.1'!AC$5</f>
        <v>10432.018684299004</v>
      </c>
      <c r="Q11" s="229">
        <f>SUMIF('1.1'!$B$9:$B$822,$A11,'1.1'!AD$9:AD$822)+$D11*'1.1'!AD$5</f>
        <v>10432.018684299004</v>
      </c>
      <c r="R11" s="226">
        <f>SUMIF('1.1'!$B$9:$B$822,$A11,'1.1'!AE$9:AE$822)+$D11*'1.1'!AE$5</f>
        <v>6954.679122866004</v>
      </c>
      <c r="S11" s="1740">
        <f>SUMIF('1.1'!$B$9:$B$822,$A11,'1.1'!AF$9:AF$822)+$D11*'1.1'!AF$5</f>
        <v>3477.339561433002</v>
      </c>
      <c r="T11" s="1740">
        <f>SUMIF('1.1'!$B$9:$B$822,$A11,'1.1'!AG$9:AG$822)+$D11*'1.1'!AG$5</f>
        <v>48682.753860062025</v>
      </c>
      <c r="U11" s="1740">
        <f>SUMIF('1.1'!$B$9:$B$822,$A11,'1.1'!AH$9:AH$822)+$D11*'1.1'!AH$5</f>
        <v>17386.697807165016</v>
      </c>
      <c r="V11" s="1740">
        <f>SUMIF('1.1'!$B$9:$B$822,$A11,'1.1'!AI$9:AI$822)+$D11*'1.1'!AI$5</f>
        <v>17386.697807165016</v>
      </c>
      <c r="W11" s="1741">
        <f>SUMIF('1.1'!$B$9:$B$822,$A11,'1.1'!AJ$9:AJ$822)+$D11*'1.1'!AJ$5</f>
        <v>10432.018684299004</v>
      </c>
      <c r="Y11" s="62"/>
    </row>
    <row r="12" spans="1:27">
      <c r="A12" s="328" t="s">
        <v>148</v>
      </c>
      <c r="C12" s="222">
        <f>SUMIF('1.1'!B$9:B$822,A12,'1.1'!R$9:R$822)</f>
        <v>2225774.4941621078</v>
      </c>
      <c r="D12" s="223">
        <f>+'2'!F109*'1.1'!$R$5</f>
        <v>0</v>
      </c>
      <c r="E12" s="224">
        <f t="shared" si="0"/>
        <v>2225774.4941621078</v>
      </c>
      <c r="F12" s="225">
        <f>SUMIF('1.1'!$B$9:$B$822,$A12,'1.1'!S$9:S$822)+$D12*'1.1'!S$5</f>
        <v>938941.81498989416</v>
      </c>
      <c r="G12" s="226">
        <f>SUMIF('1.1'!$B$9:$B$822,$A12,'1.1'!T$9:T$822)+$D12*'1.1'!T$5</f>
        <v>38879.578260451104</v>
      </c>
      <c r="H12" s="226">
        <f>SUMIF('1.1'!$B$9:$B$822,$A12,'1.1'!U$9:U$822)+$D12*'1.1'!U$5</f>
        <v>390739.76151753345</v>
      </c>
      <c r="I12" s="227">
        <f>SUMIF('1.1'!$B$9:$B$822,$A12,'1.1'!V$9:V$822)+$D12*'1.1'!V$5</f>
        <v>0</v>
      </c>
      <c r="J12" s="228">
        <f>SUMIF('1.1'!$B$9:$B$822,$A12,'1.1'!W$9:W$822)+$D12*'1.1'!W$5</f>
        <v>742518.5835258991</v>
      </c>
      <c r="K12" s="228">
        <f>SUMIF('1.1'!$B$9:$B$822,$A12,'1.1'!X$9:X$822)+$D12*'1.1'!X$5</f>
        <v>3887.957826045109</v>
      </c>
      <c r="L12" s="228">
        <f>SUMIF('1.1'!$B$9:$B$822,$A12,'1.1'!Y$9:Y$822)+$D12*'1.1'!Y$5</f>
        <v>5831.9367390676616</v>
      </c>
      <c r="M12" s="228">
        <f>SUMIF('1.1'!$B$9:$B$822,$A12,'1.1'!Z$9:Z$822)+$D12*'1.1'!Z$5</f>
        <v>3887.957826045109</v>
      </c>
      <c r="N12" s="228">
        <f>SUMIF('1.1'!$B$9:$B$822,$A12,'1.1'!AA$9:AA$822)+$D12*'1.1'!AA$5</f>
        <v>7775.9156520902179</v>
      </c>
      <c r="O12" s="228">
        <f>SUMIF('1.1'!$B$9:$B$822,$A12,'1.1'!AB$9:AB$822)+$D12*'1.1'!AB$5</f>
        <v>23327.746956270646</v>
      </c>
      <c r="P12" s="228">
        <f>SUMIF('1.1'!$B$9:$B$822,$A12,'1.1'!AC$9:AC$822)+$D12*'1.1'!AC$5</f>
        <v>5831.9367390676616</v>
      </c>
      <c r="Q12" s="229">
        <f>SUMIF('1.1'!$B$9:$B$822,$A12,'1.1'!AD$9:AD$822)+$D12*'1.1'!AD$5</f>
        <v>5831.9367390676616</v>
      </c>
      <c r="R12" s="226">
        <f>SUMIF('1.1'!$B$9:$B$822,$A12,'1.1'!AE$9:AE$822)+$D12*'1.1'!AE$5</f>
        <v>3887.957826045109</v>
      </c>
      <c r="S12" s="1740">
        <f>SUMIF('1.1'!$B$9:$B$822,$A12,'1.1'!AF$9:AF$822)+$D12*'1.1'!AF$5</f>
        <v>1943.9789130225545</v>
      </c>
      <c r="T12" s="1740">
        <f>SUMIF('1.1'!$B$9:$B$822,$A12,'1.1'!AG$9:AG$822)+$D12*'1.1'!AG$5</f>
        <v>27215.704782315766</v>
      </c>
      <c r="U12" s="1740">
        <f>SUMIF('1.1'!$B$9:$B$822,$A12,'1.1'!AH$9:AH$822)+$D12*'1.1'!AH$5</f>
        <v>9719.894565112776</v>
      </c>
      <c r="V12" s="1740">
        <f>SUMIF('1.1'!$B$9:$B$822,$A12,'1.1'!AI$9:AI$822)+$D12*'1.1'!AI$5</f>
        <v>9719.894565112776</v>
      </c>
      <c r="W12" s="1741">
        <f>SUMIF('1.1'!$B$9:$B$822,$A12,'1.1'!AJ$9:AJ$822)+$D12*'1.1'!AJ$5</f>
        <v>5831.9367390676616</v>
      </c>
      <c r="Y12" s="62"/>
    </row>
    <row r="13" spans="1:27">
      <c r="A13" s="221" t="s">
        <v>224</v>
      </c>
      <c r="C13" s="222">
        <f>SUMIF('1.1'!B$9:B$822,A13,'1.1'!R$9:R$822)</f>
        <v>8261497.3028867114</v>
      </c>
      <c r="D13" s="223">
        <f>+'2'!F110*'1.1'!$R$5</f>
        <v>0</v>
      </c>
      <c r="E13" s="224">
        <f t="shared" si="0"/>
        <v>8261497.3028867114</v>
      </c>
      <c r="F13" s="225">
        <f>SUMIF('1.1'!$B$9:$B$822,$A13,'1.1'!S$9:S$822)+$D13*'1.1'!S$5</f>
        <v>3887372.8086475418</v>
      </c>
      <c r="G13" s="226">
        <f>SUMIF('1.1'!$B$9:$B$822,$A13,'1.1'!T$9:T$822)+$D13*'1.1'!T$5</f>
        <v>160967.81816345933</v>
      </c>
      <c r="H13" s="226">
        <f>SUMIF('1.1'!$B$9:$B$822,$A13,'1.1'!U$9:U$822)+$D13*'1.1'!U$5</f>
        <v>1617726.5725427659</v>
      </c>
      <c r="I13" s="227">
        <f>SUMIF('1.1'!$B$9:$B$822,$A13,'1.1'!V$9:V$822)+$D13*'1.1'!V$5</f>
        <v>0</v>
      </c>
      <c r="J13" s="228">
        <f>SUMIF('1.1'!$B$9:$B$822,$A13,'1.1'!W$9:W$822)+$D13*'1.1'!W$5</f>
        <v>2120575.0399507373</v>
      </c>
      <c r="K13" s="228">
        <f>SUMIF('1.1'!$B$9:$B$822,$A13,'1.1'!X$9:X$822)+$D13*'1.1'!X$5</f>
        <v>16096.781816345931</v>
      </c>
      <c r="L13" s="228">
        <f>SUMIF('1.1'!$B$9:$B$822,$A13,'1.1'!Y$9:Y$822)+$D13*'1.1'!Y$5</f>
        <v>24145.172724518892</v>
      </c>
      <c r="M13" s="228">
        <f>SUMIF('1.1'!$B$9:$B$822,$A13,'1.1'!Z$9:Z$822)+$D13*'1.1'!Z$5</f>
        <v>16096.781816345931</v>
      </c>
      <c r="N13" s="228">
        <f>SUMIF('1.1'!$B$9:$B$822,$A13,'1.1'!AA$9:AA$822)+$D13*'1.1'!AA$5</f>
        <v>32193.563632691861</v>
      </c>
      <c r="O13" s="228">
        <f>SUMIF('1.1'!$B$9:$B$822,$A13,'1.1'!AB$9:AB$822)+$D13*'1.1'!AB$5</f>
        <v>96580.690898075569</v>
      </c>
      <c r="P13" s="228">
        <f>SUMIF('1.1'!$B$9:$B$822,$A13,'1.1'!AC$9:AC$822)+$D13*'1.1'!AC$5</f>
        <v>24145.172724518892</v>
      </c>
      <c r="Q13" s="229">
        <f>SUMIF('1.1'!$B$9:$B$822,$A13,'1.1'!AD$9:AD$822)+$D13*'1.1'!AD$5</f>
        <v>24145.172724518892</v>
      </c>
      <c r="R13" s="226">
        <f>SUMIF('1.1'!$B$9:$B$822,$A13,'1.1'!AE$9:AE$822)+$D13*'1.1'!AE$5</f>
        <v>16096.781816345931</v>
      </c>
      <c r="S13" s="1740">
        <f>SUMIF('1.1'!$B$9:$B$822,$A13,'1.1'!AF$9:AF$822)+$D13*'1.1'!AF$5</f>
        <v>8048.3909081729653</v>
      </c>
      <c r="T13" s="1740">
        <f>SUMIF('1.1'!$B$9:$B$822,$A13,'1.1'!AG$9:AG$822)+$D13*'1.1'!AG$5</f>
        <v>112677.47271442159</v>
      </c>
      <c r="U13" s="1740">
        <f>SUMIF('1.1'!$B$9:$B$822,$A13,'1.1'!AH$9:AH$822)+$D13*'1.1'!AH$5</f>
        <v>40241.954540864834</v>
      </c>
      <c r="V13" s="1740">
        <f>SUMIF('1.1'!$B$9:$B$822,$A13,'1.1'!AI$9:AI$822)+$D13*'1.1'!AI$5</f>
        <v>40241.954540864834</v>
      </c>
      <c r="W13" s="1741">
        <f>SUMIF('1.1'!$B$9:$B$822,$A13,'1.1'!AJ$9:AJ$822)+$D13*'1.1'!AJ$5</f>
        <v>24145.172724518892</v>
      </c>
      <c r="Y13" s="62"/>
    </row>
    <row r="14" spans="1:27">
      <c r="A14" s="221" t="s">
        <v>92</v>
      </c>
      <c r="C14" s="222">
        <f>SUMIF('1.1'!B$9:B$822,A14,'1.1'!R$9:R$822)</f>
        <v>832478.78</v>
      </c>
      <c r="D14" s="223">
        <f>+'2'!F111*'1.1'!$R$5</f>
        <v>0</v>
      </c>
      <c r="E14" s="224">
        <f t="shared" si="0"/>
        <v>832478.78</v>
      </c>
      <c r="F14" s="225">
        <f>SUMIF('1.1'!$B$9:$B$822,$A14,'1.1'!S$9:S$822)+$D14*'1.1'!S$5</f>
        <v>230077.0500000001</v>
      </c>
      <c r="G14" s="226">
        <f>SUMIF('1.1'!$B$9:$B$822,$A14,'1.1'!T$9:T$822)+$D14*'1.1'!T$5</f>
        <v>9527</v>
      </c>
      <c r="H14" s="226">
        <f>SUMIF('1.1'!$B$9:$B$822,$A14,'1.1'!U$9:U$822)+$D14*'1.1'!U$5</f>
        <v>95746.349999999991</v>
      </c>
      <c r="I14" s="227">
        <f>SUMIF('1.1'!$B$9:$B$822,$A14,'1.1'!V$9:V$822)+$D14*'1.1'!V$5</f>
        <v>0</v>
      </c>
      <c r="J14" s="228">
        <f>SUMIF('1.1'!$B$9:$B$822,$A14,'1.1'!W$9:W$822)+$D14*'1.1'!W$5</f>
        <v>469023.73</v>
      </c>
      <c r="K14" s="228">
        <f>SUMIF('1.1'!$B$9:$B$822,$A14,'1.1'!X$9:X$822)+$D14*'1.1'!X$5</f>
        <v>952.70000000000027</v>
      </c>
      <c r="L14" s="228">
        <f>SUMIF('1.1'!$B$9:$B$822,$A14,'1.1'!Y$9:Y$822)+$D14*'1.1'!Y$5</f>
        <v>1429.0499999999997</v>
      </c>
      <c r="M14" s="228">
        <f>SUMIF('1.1'!$B$9:$B$822,$A14,'1.1'!Z$9:Z$822)+$D14*'1.1'!Z$5</f>
        <v>952.70000000000027</v>
      </c>
      <c r="N14" s="228">
        <f>SUMIF('1.1'!$B$9:$B$822,$A14,'1.1'!AA$9:AA$822)+$D14*'1.1'!AA$5</f>
        <v>1905.4000000000005</v>
      </c>
      <c r="O14" s="228">
        <f>SUMIF('1.1'!$B$9:$B$822,$A14,'1.1'!AB$9:AB$822)+$D14*'1.1'!AB$5</f>
        <v>5716.1999999999989</v>
      </c>
      <c r="P14" s="228">
        <f>SUMIF('1.1'!$B$9:$B$822,$A14,'1.1'!AC$9:AC$822)+$D14*'1.1'!AC$5</f>
        <v>1429.0499999999997</v>
      </c>
      <c r="Q14" s="229">
        <f>SUMIF('1.1'!$B$9:$B$822,$A14,'1.1'!AD$9:AD$822)+$D14*'1.1'!AD$5</f>
        <v>1429.0499999999997</v>
      </c>
      <c r="R14" s="226">
        <f>SUMIF('1.1'!$B$9:$B$822,$A14,'1.1'!AE$9:AE$822)+$D14*'1.1'!AE$5</f>
        <v>952.70000000000027</v>
      </c>
      <c r="S14" s="1740">
        <f>SUMIF('1.1'!$B$9:$B$822,$A14,'1.1'!AF$9:AF$822)+$D14*'1.1'!AF$5</f>
        <v>476.35000000000014</v>
      </c>
      <c r="T14" s="1740">
        <f>SUMIF('1.1'!$B$9:$B$822,$A14,'1.1'!AG$9:AG$822)+$D14*'1.1'!AG$5</f>
        <v>6668.9000000000005</v>
      </c>
      <c r="U14" s="1740">
        <f>SUMIF('1.1'!$B$9:$B$822,$A14,'1.1'!AH$9:AH$822)+$D14*'1.1'!AH$5</f>
        <v>2381.75</v>
      </c>
      <c r="V14" s="1740">
        <f>SUMIF('1.1'!$B$9:$B$822,$A14,'1.1'!AI$9:AI$822)+$D14*'1.1'!AI$5</f>
        <v>2381.75</v>
      </c>
      <c r="W14" s="1741">
        <f>SUMIF('1.1'!$B$9:$B$822,$A14,'1.1'!AJ$9:AJ$822)+$D14*'1.1'!AJ$5</f>
        <v>1429.0499999999997</v>
      </c>
      <c r="Y14" s="62"/>
    </row>
    <row r="15" spans="1:27">
      <c r="A15" s="221" t="s">
        <v>173</v>
      </c>
      <c r="C15" s="222">
        <f>SUMIF('1.1'!B$9:B$822,A15,'1.1'!R$9:R$822)</f>
        <v>1800093.7180182859</v>
      </c>
      <c r="D15" s="223">
        <f>+'2'!F112*'1.1'!$R$5</f>
        <v>0</v>
      </c>
      <c r="E15" s="224">
        <f t="shared" si="0"/>
        <v>1800093.7180182859</v>
      </c>
      <c r="F15" s="225">
        <f>SUMIF('1.1'!$B$9:$B$822,$A15,'1.1'!S$9:S$822)+$D15*'1.1'!S$5</f>
        <v>825067.47882767674</v>
      </c>
      <c r="G15" s="226">
        <f>SUMIF('1.1'!$B$9:$B$822,$A15,'1.1'!T$9:T$822)+$D15*'1.1'!T$5</f>
        <v>34164.284837584972</v>
      </c>
      <c r="H15" s="226">
        <f>SUMIF('1.1'!$B$9:$B$822,$A15,'1.1'!U$9:U$822)+$D15*'1.1'!U$5</f>
        <v>343351.06261772889</v>
      </c>
      <c r="I15" s="227">
        <f>SUMIF('1.1'!$B$9:$B$822,$A15,'1.1'!V$9:V$822)+$D15*'1.1'!V$5</f>
        <v>0</v>
      </c>
      <c r="J15" s="228">
        <f>SUMIF('1.1'!$B$9:$B$822,$A15,'1.1'!W$9:W$822)+$D15*'1.1'!W$5</f>
        <v>496726.25146441977</v>
      </c>
      <c r="K15" s="228">
        <f>SUMIF('1.1'!$B$9:$B$822,$A15,'1.1'!X$9:X$822)+$D15*'1.1'!X$5</f>
        <v>3416.4284837584964</v>
      </c>
      <c r="L15" s="228">
        <f>SUMIF('1.1'!$B$9:$B$822,$A15,'1.1'!Y$9:Y$822)+$D15*'1.1'!Y$5</f>
        <v>5124.6427256377428</v>
      </c>
      <c r="M15" s="228">
        <f>SUMIF('1.1'!$B$9:$B$822,$A15,'1.1'!Z$9:Z$822)+$D15*'1.1'!Z$5</f>
        <v>3416.4284837584964</v>
      </c>
      <c r="N15" s="228">
        <f>SUMIF('1.1'!$B$9:$B$822,$A15,'1.1'!AA$9:AA$822)+$D15*'1.1'!AA$5</f>
        <v>6832.8569675169929</v>
      </c>
      <c r="O15" s="228">
        <f>SUMIF('1.1'!$B$9:$B$822,$A15,'1.1'!AB$9:AB$822)+$D15*'1.1'!AB$5</f>
        <v>20498.570902550971</v>
      </c>
      <c r="P15" s="228">
        <f>SUMIF('1.1'!$B$9:$B$822,$A15,'1.1'!AC$9:AC$822)+$D15*'1.1'!AC$5</f>
        <v>5124.6427256377428</v>
      </c>
      <c r="Q15" s="229">
        <f>SUMIF('1.1'!$B$9:$B$822,$A15,'1.1'!AD$9:AD$822)+$D15*'1.1'!AD$5</f>
        <v>5124.6427256377428</v>
      </c>
      <c r="R15" s="226">
        <f>SUMIF('1.1'!$B$9:$B$822,$A15,'1.1'!AE$9:AE$822)+$D15*'1.1'!AE$5</f>
        <v>3416.4284837584964</v>
      </c>
      <c r="S15" s="1740">
        <f>SUMIF('1.1'!$B$9:$B$822,$A15,'1.1'!AF$9:AF$822)+$D15*'1.1'!AF$5</f>
        <v>1708.2142418792482</v>
      </c>
      <c r="T15" s="1740">
        <f>SUMIF('1.1'!$B$9:$B$822,$A15,'1.1'!AG$9:AG$822)+$D15*'1.1'!AG$5</f>
        <v>23914.999386309475</v>
      </c>
      <c r="U15" s="1740">
        <f>SUMIF('1.1'!$B$9:$B$822,$A15,'1.1'!AH$9:AH$822)+$D15*'1.1'!AH$5</f>
        <v>8541.0712093962429</v>
      </c>
      <c r="V15" s="1740">
        <f>SUMIF('1.1'!$B$9:$B$822,$A15,'1.1'!AI$9:AI$822)+$D15*'1.1'!AI$5</f>
        <v>8541.0712093962429</v>
      </c>
      <c r="W15" s="1741">
        <f>SUMIF('1.1'!$B$9:$B$822,$A15,'1.1'!AJ$9:AJ$822)+$D15*'1.1'!AJ$5</f>
        <v>5124.6427256377428</v>
      </c>
      <c r="Y15" s="62"/>
    </row>
    <row r="16" spans="1:27">
      <c r="A16" s="221" t="s">
        <v>186</v>
      </c>
      <c r="C16" s="222">
        <f>SUMIF('1.1'!B$9:B$822,A16,'1.1'!R$9:R$822)</f>
        <v>892060.66201523854</v>
      </c>
      <c r="D16" s="223">
        <f>+'2'!F113*'1.1'!$R$5</f>
        <v>0</v>
      </c>
      <c r="E16" s="224">
        <f t="shared" si="0"/>
        <v>892060.66201523854</v>
      </c>
      <c r="F16" s="225">
        <f>SUMIF('1.1'!$B$9:$B$822,$A16,'1.1'!S$9:S$822)+$D16*'1.1'!S$5</f>
        <v>320778.74302511767</v>
      </c>
      <c r="G16" s="226">
        <f>SUMIF('1.1'!$B$9:$B$822,$A16,'1.1'!T$9:T$822)+$D16*'1.1'!T$5</f>
        <v>13282.763686340277</v>
      </c>
      <c r="H16" s="226">
        <f>SUMIF('1.1'!$B$9:$B$822,$A16,'1.1'!U$9:U$822)+$D16*'1.1'!U$5</f>
        <v>133491.77504771971</v>
      </c>
      <c r="I16" s="227">
        <f>SUMIF('1.1'!$B$9:$B$822,$A16,'1.1'!V$9:V$822)+$D16*'1.1'!V$5</f>
        <v>0</v>
      </c>
      <c r="J16" s="228">
        <f>SUMIF('1.1'!$B$9:$B$822,$A16,'1.1'!W$9:W$822)+$D16*'1.1'!W$5</f>
        <v>385323.22738135722</v>
      </c>
      <c r="K16" s="228">
        <f>SUMIF('1.1'!$B$9:$B$822,$A16,'1.1'!X$9:X$822)+$D16*'1.1'!X$5</f>
        <v>1328.2763686340274</v>
      </c>
      <c r="L16" s="228">
        <f>SUMIF('1.1'!$B$9:$B$822,$A16,'1.1'!Y$9:Y$822)+$D16*'1.1'!Y$5</f>
        <v>1992.4145529510411</v>
      </c>
      <c r="M16" s="228">
        <f>SUMIF('1.1'!$B$9:$B$822,$A16,'1.1'!Z$9:Z$822)+$D16*'1.1'!Z$5</f>
        <v>1328.2763686340274</v>
      </c>
      <c r="N16" s="228">
        <f>SUMIF('1.1'!$B$9:$B$822,$A16,'1.1'!AA$9:AA$822)+$D16*'1.1'!AA$5</f>
        <v>2656.5527372680549</v>
      </c>
      <c r="O16" s="228">
        <f>SUMIF('1.1'!$B$9:$B$822,$A16,'1.1'!AB$9:AB$822)+$D16*'1.1'!AB$5</f>
        <v>7969.6582118041642</v>
      </c>
      <c r="P16" s="228">
        <f>SUMIF('1.1'!$B$9:$B$822,$A16,'1.1'!AC$9:AC$822)+$D16*'1.1'!AC$5</f>
        <v>1992.4145529510411</v>
      </c>
      <c r="Q16" s="229">
        <f>SUMIF('1.1'!$B$9:$B$822,$A16,'1.1'!AD$9:AD$822)+$D16*'1.1'!AD$5</f>
        <v>1992.4145529510411</v>
      </c>
      <c r="R16" s="226">
        <f>SUMIF('1.1'!$B$9:$B$822,$A16,'1.1'!AE$9:AE$822)+$D16*'1.1'!AE$5</f>
        <v>1328.2763686340274</v>
      </c>
      <c r="S16" s="1740">
        <f>SUMIF('1.1'!$B$9:$B$822,$A16,'1.1'!AF$9:AF$822)+$D16*'1.1'!AF$5</f>
        <v>664.13818431701372</v>
      </c>
      <c r="T16" s="1740">
        <f>SUMIF('1.1'!$B$9:$B$822,$A16,'1.1'!AG$9:AG$822)+$D16*'1.1'!AG$5</f>
        <v>9297.9345804381919</v>
      </c>
      <c r="U16" s="1740">
        <f>SUMIF('1.1'!$B$9:$B$822,$A16,'1.1'!AH$9:AH$822)+$D16*'1.1'!AH$5</f>
        <v>3320.6909215850692</v>
      </c>
      <c r="V16" s="1740">
        <f>SUMIF('1.1'!$B$9:$B$822,$A16,'1.1'!AI$9:AI$822)+$D16*'1.1'!AI$5</f>
        <v>3320.6909215850692</v>
      </c>
      <c r="W16" s="1741">
        <f>SUMIF('1.1'!$B$9:$B$822,$A16,'1.1'!AJ$9:AJ$822)+$D16*'1.1'!AJ$5</f>
        <v>1992.4145529510411</v>
      </c>
      <c r="Y16" s="62"/>
    </row>
    <row r="17" spans="1:25">
      <c r="A17" s="221" t="s">
        <v>206</v>
      </c>
      <c r="C17" s="222">
        <f>SUMIF('1.1'!B$9:B$822,A17,'1.1'!R$9:R$822)</f>
        <v>492568.9441600485</v>
      </c>
      <c r="D17" s="223">
        <f>+'2'!F114*'1.1'!$R$5</f>
        <v>0</v>
      </c>
      <c r="E17" s="224">
        <f t="shared" si="0"/>
        <v>492568.9441600485</v>
      </c>
      <c r="F17" s="225">
        <f>SUMIF('1.1'!$B$9:$B$822,$A17,'1.1'!S$9:S$822)+$D17*'1.1'!S$5</f>
        <v>135253.43947089458</v>
      </c>
      <c r="G17" s="226">
        <f>SUMIF('1.1'!$B$9:$B$822,$A17,'1.1'!T$9:T$822)+$D17*'1.1'!T$5</f>
        <v>5600.5564998300006</v>
      </c>
      <c r="H17" s="226">
        <f>SUMIF('1.1'!$B$9:$B$822,$A17,'1.1'!U$9:U$822)+$D17*'1.1'!U$5</f>
        <v>56285.592823291496</v>
      </c>
      <c r="I17" s="227">
        <f>SUMIF('1.1'!$B$9:$B$822,$A17,'1.1'!V$9:V$822)+$D17*'1.1'!V$5</f>
        <v>0</v>
      </c>
      <c r="J17" s="228">
        <f>SUMIF('1.1'!$B$9:$B$822,$A17,'1.1'!W$9:W$822)+$D17*'1.1'!W$5</f>
        <v>278907.71369153395</v>
      </c>
      <c r="K17" s="228">
        <f>SUMIF('1.1'!$B$9:$B$822,$A17,'1.1'!X$9:X$822)+$D17*'1.1'!X$5</f>
        <v>560.05564998300008</v>
      </c>
      <c r="L17" s="228">
        <f>SUMIF('1.1'!$B$9:$B$822,$A17,'1.1'!Y$9:Y$822)+$D17*'1.1'!Y$5</f>
        <v>840.08347497449995</v>
      </c>
      <c r="M17" s="228">
        <f>SUMIF('1.1'!$B$9:$B$822,$A17,'1.1'!Z$9:Z$822)+$D17*'1.1'!Z$5</f>
        <v>560.05564998300008</v>
      </c>
      <c r="N17" s="228">
        <f>SUMIF('1.1'!$B$9:$B$822,$A17,'1.1'!AA$9:AA$822)+$D17*'1.1'!AA$5</f>
        <v>1120.1112999660002</v>
      </c>
      <c r="O17" s="228">
        <f>SUMIF('1.1'!$B$9:$B$822,$A17,'1.1'!AB$9:AB$822)+$D17*'1.1'!AB$5</f>
        <v>3360.3338998979998</v>
      </c>
      <c r="P17" s="228">
        <f>SUMIF('1.1'!$B$9:$B$822,$A17,'1.1'!AC$9:AC$822)+$D17*'1.1'!AC$5</f>
        <v>840.08347497449995</v>
      </c>
      <c r="Q17" s="229">
        <f>SUMIF('1.1'!$B$9:$B$822,$A17,'1.1'!AD$9:AD$822)+$D17*'1.1'!AD$5</f>
        <v>840.08347497449995</v>
      </c>
      <c r="R17" s="226">
        <f>SUMIF('1.1'!$B$9:$B$822,$A17,'1.1'!AE$9:AE$822)+$D17*'1.1'!AE$5</f>
        <v>560.05564998300008</v>
      </c>
      <c r="S17" s="1740">
        <f>SUMIF('1.1'!$B$9:$B$822,$A17,'1.1'!AF$9:AF$822)+$D17*'1.1'!AF$5</f>
        <v>280.02782499150004</v>
      </c>
      <c r="T17" s="1740">
        <f>SUMIF('1.1'!$B$9:$B$822,$A17,'1.1'!AG$9:AG$822)+$D17*'1.1'!AG$5</f>
        <v>3920.3895498810002</v>
      </c>
      <c r="U17" s="1740">
        <f>SUMIF('1.1'!$B$9:$B$822,$A17,'1.1'!AH$9:AH$822)+$D17*'1.1'!AH$5</f>
        <v>1400.1391249575001</v>
      </c>
      <c r="V17" s="1740">
        <f>SUMIF('1.1'!$B$9:$B$822,$A17,'1.1'!AI$9:AI$822)+$D17*'1.1'!AI$5</f>
        <v>1400.1391249575001</v>
      </c>
      <c r="W17" s="1741">
        <f>SUMIF('1.1'!$B$9:$B$822,$A17,'1.1'!AJ$9:AJ$822)+$D17*'1.1'!AJ$5</f>
        <v>840.08347497449995</v>
      </c>
      <c r="Y17" s="62"/>
    </row>
    <row r="18" spans="1:25">
      <c r="A18" s="221" t="s">
        <v>217</v>
      </c>
      <c r="C18" s="222">
        <f>SUMIF('1.1'!B$9:B$822,A18,'1.1'!R$9:R$822)</f>
        <v>447754.55611003423</v>
      </c>
      <c r="D18" s="223">
        <f>+'2'!F115*'1.1'!$R$5</f>
        <v>14828.047761376829</v>
      </c>
      <c r="E18" s="224">
        <f t="shared" si="0"/>
        <v>462582.60387141106</v>
      </c>
      <c r="F18" s="225">
        <f>SUMIF('1.1'!$B$9:$B$822,$A18,'1.1'!S$9:S$822)+$D18*'1.1'!S$5</f>
        <v>229904.01627271288</v>
      </c>
      <c r="G18" s="226">
        <f>SUMIF('1.1'!$B$9:$B$822,$A18,'1.1'!T$9:T$822)+$D18*'1.1'!T$5</f>
        <v>9519.8350423483607</v>
      </c>
      <c r="H18" s="226">
        <f>SUMIF('1.1'!$B$9:$B$822,$A18,'1.1'!U$9:U$822)+$D18*'1.1'!U$5</f>
        <v>95674.342175601007</v>
      </c>
      <c r="I18" s="227">
        <f>SUMIF('1.1'!$B$9:$B$822,$A18,'1.1'!V$9:V$822)+$D18*'1.1'!V$5</f>
        <v>0</v>
      </c>
      <c r="J18" s="228">
        <f>SUMIF('1.1'!$B$9:$B$822,$A18,'1.1'!W$9:W$822)+$D18*'1.1'!W$5</f>
        <v>99400.897005821302</v>
      </c>
      <c r="K18" s="228">
        <f>SUMIF('1.1'!$B$9:$B$822,$A18,'1.1'!X$9:X$822)+$D18*'1.1'!X$5</f>
        <v>951.98350423483589</v>
      </c>
      <c r="L18" s="228">
        <f>SUMIF('1.1'!$B$9:$B$822,$A18,'1.1'!Y$9:Y$822)+$D18*'1.1'!Y$5</f>
        <v>1427.9752563522536</v>
      </c>
      <c r="M18" s="228">
        <f>SUMIF('1.1'!$B$9:$B$822,$A18,'1.1'!Z$9:Z$822)+$D18*'1.1'!Z$5</f>
        <v>951.98350423483589</v>
      </c>
      <c r="N18" s="228">
        <f>SUMIF('1.1'!$B$9:$B$822,$A18,'1.1'!AA$9:AA$822)+$D18*'1.1'!AA$5</f>
        <v>1903.9670084696718</v>
      </c>
      <c r="O18" s="228">
        <f>SUMIF('1.1'!$B$9:$B$822,$A18,'1.1'!AB$9:AB$822)+$D18*'1.1'!AB$5</f>
        <v>5711.9010254090144</v>
      </c>
      <c r="P18" s="228">
        <f>SUMIF('1.1'!$B$9:$B$822,$A18,'1.1'!AC$9:AC$822)+$D18*'1.1'!AC$5</f>
        <v>1427.9752563522536</v>
      </c>
      <c r="Q18" s="229">
        <f>SUMIF('1.1'!$B$9:$B$822,$A18,'1.1'!AD$9:AD$822)+$D18*'1.1'!AD$5</f>
        <v>1427.9752563522536</v>
      </c>
      <c r="R18" s="226">
        <f>SUMIF('1.1'!$B$9:$B$822,$A18,'1.1'!AE$9:AE$822)+$D18*'1.1'!AE$5</f>
        <v>951.98350423483589</v>
      </c>
      <c r="S18" s="1740">
        <f>SUMIF('1.1'!$B$9:$B$822,$A18,'1.1'!AF$9:AF$822)+$D18*'1.1'!AF$5</f>
        <v>475.99175211741795</v>
      </c>
      <c r="T18" s="1740">
        <f>SUMIF('1.1'!$B$9:$B$822,$A18,'1.1'!AG$9:AG$822)+$D18*'1.1'!AG$5</f>
        <v>6663.8845296438503</v>
      </c>
      <c r="U18" s="1740">
        <f>SUMIF('1.1'!$B$9:$B$822,$A18,'1.1'!AH$9:AH$822)+$D18*'1.1'!AH$5</f>
        <v>2379.9587605870902</v>
      </c>
      <c r="V18" s="1740">
        <f>SUMIF('1.1'!$B$9:$B$822,$A18,'1.1'!AI$9:AI$822)+$D18*'1.1'!AI$5</f>
        <v>2379.9587605870902</v>
      </c>
      <c r="W18" s="1741">
        <f>SUMIF('1.1'!$B$9:$B$822,$A18,'1.1'!AJ$9:AJ$822)+$D18*'1.1'!AJ$5</f>
        <v>1427.9752563522536</v>
      </c>
      <c r="Y18" s="62"/>
    </row>
    <row r="19" spans="1:25">
      <c r="A19" s="221" t="s">
        <v>309</v>
      </c>
      <c r="C19" s="222">
        <f>SUMIF('1.1'!B$9:B$822,A19,'1.1'!R$9:R$822)</f>
        <v>10021909.071504021</v>
      </c>
      <c r="D19" s="223">
        <f>+'2'!F116*'1.1'!$R$5</f>
        <v>0</v>
      </c>
      <c r="E19" s="224">
        <f t="shared" si="0"/>
        <v>10021909.071504021</v>
      </c>
      <c r="F19" s="225">
        <f>SUMIF('1.1'!$B$9:$B$822,$A19,'1.1'!S$9:S$822)+$D19*'1.1'!S$5</f>
        <v>4093331.4434248372</v>
      </c>
      <c r="G19" s="226">
        <f>SUMIF('1.1'!$B$9:$B$822,$A19,'1.1'!T$9:T$822)+$D19*'1.1'!T$5</f>
        <v>169496.12602173234</v>
      </c>
      <c r="H19" s="226">
        <f>SUMIF('1.1'!$B$9:$B$822,$A19,'1.1'!U$9:U$822)+$D19*'1.1'!U$5</f>
        <v>1703436.0665184092</v>
      </c>
      <c r="I19" s="227">
        <f>SUMIF('1.1'!$B$9:$B$822,$A19,'1.1'!V$9:V$822)+$D19*'1.1'!V$5</f>
        <v>0</v>
      </c>
      <c r="J19" s="228">
        <f>SUMIF('1.1'!$B$9:$B$822,$A19,'1.1'!W$9:W$822)+$D19*'1.1'!W$5</f>
        <v>3555631.8637749264</v>
      </c>
      <c r="K19" s="228">
        <f>SUMIF('1.1'!$B$9:$B$822,$A19,'1.1'!X$9:X$822)+$D19*'1.1'!X$5</f>
        <v>16949.612602173245</v>
      </c>
      <c r="L19" s="228">
        <f>SUMIF('1.1'!$B$9:$B$822,$A19,'1.1'!Y$9:Y$822)+$D19*'1.1'!Y$5</f>
        <v>25424.418903259844</v>
      </c>
      <c r="M19" s="228">
        <f>SUMIF('1.1'!$B$9:$B$822,$A19,'1.1'!Z$9:Z$822)+$D19*'1.1'!Z$5</f>
        <v>16949.612602173245</v>
      </c>
      <c r="N19" s="228">
        <f>SUMIF('1.1'!$B$9:$B$822,$A19,'1.1'!AA$9:AA$822)+$D19*'1.1'!AA$5</f>
        <v>33899.225204346491</v>
      </c>
      <c r="O19" s="228">
        <f>SUMIF('1.1'!$B$9:$B$822,$A19,'1.1'!AB$9:AB$822)+$D19*'1.1'!AB$5</f>
        <v>101697.67561303938</v>
      </c>
      <c r="P19" s="228">
        <f>SUMIF('1.1'!$B$9:$B$822,$A19,'1.1'!AC$9:AC$822)+$D19*'1.1'!AC$5</f>
        <v>25424.418903259844</v>
      </c>
      <c r="Q19" s="229">
        <f>SUMIF('1.1'!$B$9:$B$822,$A19,'1.1'!AD$9:AD$822)+$D19*'1.1'!AD$5</f>
        <v>25424.418903259844</v>
      </c>
      <c r="R19" s="226">
        <f>SUMIF('1.1'!$B$9:$B$822,$A19,'1.1'!AE$9:AE$822)+$D19*'1.1'!AE$5</f>
        <v>16949.612602173245</v>
      </c>
      <c r="S19" s="1740">
        <f>SUMIF('1.1'!$B$9:$B$822,$A19,'1.1'!AF$9:AF$822)+$D19*'1.1'!AF$5</f>
        <v>8474.8063010866226</v>
      </c>
      <c r="T19" s="1740">
        <f>SUMIF('1.1'!$B$9:$B$822,$A19,'1.1'!AG$9:AG$822)+$D19*'1.1'!AG$5</f>
        <v>118647.28821521265</v>
      </c>
      <c r="U19" s="1740">
        <f>SUMIF('1.1'!$B$9:$B$822,$A19,'1.1'!AH$9:AH$822)+$D19*'1.1'!AH$5</f>
        <v>42374.031505433086</v>
      </c>
      <c r="V19" s="1740">
        <f>SUMIF('1.1'!$B$9:$B$822,$A19,'1.1'!AI$9:AI$822)+$D19*'1.1'!AI$5</f>
        <v>42374.031505433086</v>
      </c>
      <c r="W19" s="1741">
        <f>SUMIF('1.1'!$B$9:$B$822,$A19,'1.1'!AJ$9:AJ$822)+$D19*'1.1'!AJ$5</f>
        <v>25424.418903259844</v>
      </c>
      <c r="Y19" s="62"/>
    </row>
    <row r="20" spans="1:25">
      <c r="A20" s="221" t="s">
        <v>263</v>
      </c>
      <c r="C20" s="222">
        <f>SUMIF('1.1'!B$9:B$822,A20,'1.1'!R$9:R$822)</f>
        <v>140243.77551187898</v>
      </c>
      <c r="D20" s="223">
        <f>+'2'!F117*'1.1'!$R$5</f>
        <v>0</v>
      </c>
      <c r="E20" s="224">
        <f t="shared" si="0"/>
        <v>140243.77551187898</v>
      </c>
      <c r="F20" s="225">
        <f>SUMIF('1.1'!$B$9:$B$822,$A20,'1.1'!S$9:S$822)+$D20*'1.1'!S$5</f>
        <v>61087.269377852492</v>
      </c>
      <c r="G20" s="226">
        <f>SUMIF('1.1'!$B$9:$B$822,$A20,'1.1'!T$9:T$822)+$D20*'1.1'!T$5</f>
        <v>2529.4935560187364</v>
      </c>
      <c r="H20" s="226">
        <f>SUMIF('1.1'!$B$9:$B$822,$A20,'1.1'!U$9:U$822)+$D20*'1.1'!U$5</f>
        <v>25421.410237988297</v>
      </c>
      <c r="I20" s="227">
        <f>SUMIF('1.1'!$B$9:$B$822,$A20,'1.1'!V$9:V$822)+$D20*'1.1'!V$5</f>
        <v>0</v>
      </c>
      <c r="J20" s="228">
        <f>SUMIF('1.1'!$B$9:$B$822,$A20,'1.1'!W$9:W$822)+$D20*'1.1'!W$5</f>
        <v>43743.596349764208</v>
      </c>
      <c r="K20" s="228">
        <f>SUMIF('1.1'!$B$9:$B$822,$A20,'1.1'!X$9:X$822)+$D20*'1.1'!X$5</f>
        <v>252.94935560187363</v>
      </c>
      <c r="L20" s="228">
        <f>SUMIF('1.1'!$B$9:$B$822,$A20,'1.1'!Y$9:Y$822)+$D20*'1.1'!Y$5</f>
        <v>379.42403340281032</v>
      </c>
      <c r="M20" s="228">
        <f>SUMIF('1.1'!$B$9:$B$822,$A20,'1.1'!Z$9:Z$822)+$D20*'1.1'!Z$5</f>
        <v>252.94935560187363</v>
      </c>
      <c r="N20" s="228">
        <f>SUMIF('1.1'!$B$9:$B$822,$A20,'1.1'!AA$9:AA$822)+$D20*'1.1'!AA$5</f>
        <v>505.89871120374727</v>
      </c>
      <c r="O20" s="228">
        <f>SUMIF('1.1'!$B$9:$B$822,$A20,'1.1'!AB$9:AB$822)+$D20*'1.1'!AB$5</f>
        <v>1517.6961336112413</v>
      </c>
      <c r="P20" s="228">
        <f>SUMIF('1.1'!$B$9:$B$822,$A20,'1.1'!AC$9:AC$822)+$D20*'1.1'!AC$5</f>
        <v>379.42403340281032</v>
      </c>
      <c r="Q20" s="229">
        <f>SUMIF('1.1'!$B$9:$B$822,$A20,'1.1'!AD$9:AD$822)+$D20*'1.1'!AD$5</f>
        <v>379.42403340281032</v>
      </c>
      <c r="R20" s="226">
        <f>SUMIF('1.1'!$B$9:$B$822,$A20,'1.1'!AE$9:AE$822)+$D20*'1.1'!AE$5</f>
        <v>252.94935560187363</v>
      </c>
      <c r="S20" s="1740">
        <f>SUMIF('1.1'!$B$9:$B$822,$A20,'1.1'!AF$9:AF$822)+$D20*'1.1'!AF$5</f>
        <v>126.47467780093682</v>
      </c>
      <c r="T20" s="1740">
        <f>SUMIF('1.1'!$B$9:$B$822,$A20,'1.1'!AG$9:AG$822)+$D20*'1.1'!AG$5</f>
        <v>1770.6454892131153</v>
      </c>
      <c r="U20" s="1740">
        <f>SUMIF('1.1'!$B$9:$B$822,$A20,'1.1'!AH$9:AH$822)+$D20*'1.1'!AH$5</f>
        <v>632.3733890046841</v>
      </c>
      <c r="V20" s="1740">
        <f>SUMIF('1.1'!$B$9:$B$822,$A20,'1.1'!AI$9:AI$822)+$D20*'1.1'!AI$5</f>
        <v>632.3733890046841</v>
      </c>
      <c r="W20" s="1741">
        <f>SUMIF('1.1'!$B$9:$B$822,$A20,'1.1'!AJ$9:AJ$822)+$D20*'1.1'!AJ$5</f>
        <v>379.42403340281032</v>
      </c>
      <c r="Y20" s="62"/>
    </row>
    <row r="21" spans="1:25">
      <c r="A21" s="221" t="s">
        <v>274</v>
      </c>
      <c r="C21" s="222">
        <f>SUMIF('1.1'!B$9:B$822,A21,'1.1'!R$9:R$822)</f>
        <v>6696036.5127237104</v>
      </c>
      <c r="D21" s="223">
        <f>+'2'!F118*'1.1'!$R$5</f>
        <v>0</v>
      </c>
      <c r="E21" s="224">
        <f t="shared" si="0"/>
        <v>6696036.5127237104</v>
      </c>
      <c r="F21" s="225">
        <f>SUMIF('1.1'!$B$9:$B$822,$A21,'1.1'!S$9:S$822)+$D21*'1.1'!S$5</f>
        <v>2529769.2457983554</v>
      </c>
      <c r="G21" s="226">
        <f>SUMIF('1.1'!$B$9:$B$822,$A21,'1.1'!T$9:T$822)+$D21*'1.1'!T$5</f>
        <v>104752.34972249923</v>
      </c>
      <c r="H21" s="226">
        <f>SUMIF('1.1'!$B$9:$B$822,$A21,'1.1'!U$9:U$822)+$D21*'1.1'!U$5</f>
        <v>1052761.1147111168</v>
      </c>
      <c r="I21" s="227">
        <f>SUMIF('1.1'!$B$9:$B$822,$A21,'1.1'!V$9:V$822)+$D21*'1.1'!V$5</f>
        <v>0</v>
      </c>
      <c r="J21" s="228">
        <f>SUMIF('1.1'!$B$9:$B$822,$A21,'1.1'!W$9:W$822)+$D21*'1.1'!W$5</f>
        <v>2699734.3708103676</v>
      </c>
      <c r="K21" s="228">
        <f>SUMIF('1.1'!$B$9:$B$822,$A21,'1.1'!X$9:X$822)+$D21*'1.1'!X$5</f>
        <v>10475.23497224992</v>
      </c>
      <c r="L21" s="228">
        <f>SUMIF('1.1'!$B$9:$B$822,$A21,'1.1'!Y$9:Y$822)+$D21*'1.1'!Y$5</f>
        <v>15712.852458374877</v>
      </c>
      <c r="M21" s="228">
        <f>SUMIF('1.1'!$B$9:$B$822,$A21,'1.1'!Z$9:Z$822)+$D21*'1.1'!Z$5</f>
        <v>10475.23497224992</v>
      </c>
      <c r="N21" s="228">
        <f>SUMIF('1.1'!$B$9:$B$822,$A21,'1.1'!AA$9:AA$822)+$D21*'1.1'!AA$5</f>
        <v>20950.46994449984</v>
      </c>
      <c r="O21" s="228">
        <f>SUMIF('1.1'!$B$9:$B$822,$A21,'1.1'!AB$9:AB$822)+$D21*'1.1'!AB$5</f>
        <v>62851.409833499507</v>
      </c>
      <c r="P21" s="228">
        <f>SUMIF('1.1'!$B$9:$B$822,$A21,'1.1'!AC$9:AC$822)+$D21*'1.1'!AC$5</f>
        <v>15712.852458374877</v>
      </c>
      <c r="Q21" s="229">
        <f>SUMIF('1.1'!$B$9:$B$822,$A21,'1.1'!AD$9:AD$822)+$D21*'1.1'!AD$5</f>
        <v>15712.852458374877</v>
      </c>
      <c r="R21" s="226">
        <f>SUMIF('1.1'!$B$9:$B$822,$A21,'1.1'!AE$9:AE$822)+$D21*'1.1'!AE$5</f>
        <v>10475.23497224992</v>
      </c>
      <c r="S21" s="1740">
        <f>SUMIF('1.1'!$B$9:$B$822,$A21,'1.1'!AF$9:AF$822)+$D21*'1.1'!AF$5</f>
        <v>5237.6174861249601</v>
      </c>
      <c r="T21" s="1740">
        <f>SUMIF('1.1'!$B$9:$B$822,$A21,'1.1'!AG$9:AG$822)+$D21*'1.1'!AG$5</f>
        <v>73326.644805749442</v>
      </c>
      <c r="U21" s="1740">
        <f>SUMIF('1.1'!$B$9:$B$822,$A21,'1.1'!AH$9:AH$822)+$D21*'1.1'!AH$5</f>
        <v>26188.087430624808</v>
      </c>
      <c r="V21" s="1740">
        <f>SUMIF('1.1'!$B$9:$B$822,$A21,'1.1'!AI$9:AI$822)+$D21*'1.1'!AI$5</f>
        <v>26188.087430624808</v>
      </c>
      <c r="W21" s="1741">
        <f>SUMIF('1.1'!$B$9:$B$822,$A21,'1.1'!AJ$9:AJ$822)+$D21*'1.1'!AJ$5</f>
        <v>15712.852458374877</v>
      </c>
      <c r="Y21" s="62"/>
    </row>
    <row r="22" spans="1:25">
      <c r="A22" s="230" t="s">
        <v>366</v>
      </c>
      <c r="C22" s="222">
        <f>SUMIF('1.1'!B$9:B$822,A22,'1.1'!R$9:R$822)</f>
        <v>0</v>
      </c>
      <c r="D22" s="223">
        <f>+'2'!F119*'1.1'!$R$5</f>
        <v>0</v>
      </c>
      <c r="E22" s="224">
        <f t="shared" si="0"/>
        <v>0</v>
      </c>
      <c r="F22" s="225">
        <f>SUMIF('1.1'!$B$9:$B$822,$A22,'1.1'!S$9:S$822)+$D22*'1.1'!S$5</f>
        <v>0</v>
      </c>
      <c r="G22" s="226">
        <f>SUMIF('1.1'!$B$9:$B$822,$A22,'1.1'!T$9:T$822)+$D22*'1.1'!T$5</f>
        <v>0</v>
      </c>
      <c r="H22" s="226">
        <f>SUMIF('1.1'!$B$9:$B$822,$A22,'1.1'!U$9:U$822)+$D22*'1.1'!U$5</f>
        <v>0</v>
      </c>
      <c r="I22" s="227">
        <f>SUMIF('1.1'!$B$9:$B$822,$A22,'1.1'!V$9:V$822)+$D22*'1.1'!V$5</f>
        <v>0</v>
      </c>
      <c r="J22" s="228">
        <f>SUMIF('1.1'!$B$9:$B$822,$A22,'1.1'!W$9:W$822)+$D22*'1.1'!W$5</f>
        <v>0</v>
      </c>
      <c r="K22" s="228">
        <f>SUMIF('1.1'!$B$9:$B$822,$A22,'1.1'!X$9:X$822)+$D22*'1.1'!X$5</f>
        <v>0</v>
      </c>
      <c r="L22" s="228">
        <f>SUMIF('1.1'!$B$9:$B$822,$A22,'1.1'!Y$9:Y$822)+$D22*'1.1'!Y$5</f>
        <v>0</v>
      </c>
      <c r="M22" s="228">
        <f>SUMIF('1.1'!$B$9:$B$822,$A22,'1.1'!Z$9:Z$822)+$D22*'1.1'!Z$5</f>
        <v>0</v>
      </c>
      <c r="N22" s="228">
        <f>SUMIF('1.1'!$B$9:$B$822,$A22,'1.1'!AA$9:AA$822)+$D22*'1.1'!AA$5</f>
        <v>0</v>
      </c>
      <c r="O22" s="228">
        <f>SUMIF('1.1'!$B$9:$B$822,$A22,'1.1'!AB$9:AB$822)+$D22*'1.1'!AB$5</f>
        <v>0</v>
      </c>
      <c r="P22" s="228">
        <f>SUMIF('1.1'!$B$9:$B$822,$A22,'1.1'!AC$9:AC$822)+$D22*'1.1'!AC$5</f>
        <v>0</v>
      </c>
      <c r="Q22" s="229">
        <f>SUMIF('1.1'!$B$9:$B$822,$A22,'1.1'!AD$9:AD$822)+$D22*'1.1'!AD$5</f>
        <v>0</v>
      </c>
      <c r="R22" s="226">
        <f>SUMIF('1.1'!$B$9:$B$822,$A22,'1.1'!AE$9:AE$822)+$D22*'1.1'!AE$5</f>
        <v>0</v>
      </c>
      <c r="S22" s="1740">
        <f>SUMIF('1.1'!$B$9:$B$822,$A22,'1.1'!AF$9:AF$822)+$D22*'1.1'!AF$5</f>
        <v>0</v>
      </c>
      <c r="T22" s="1740">
        <f>SUMIF('1.1'!$B$9:$B$822,$A22,'1.1'!AG$9:AG$822)+$D22*'1.1'!AG$5</f>
        <v>0</v>
      </c>
      <c r="U22" s="1740">
        <f>SUMIF('1.1'!$B$9:$B$822,$A22,'1.1'!AH$9:AH$822)+$D22*'1.1'!AH$5</f>
        <v>0</v>
      </c>
      <c r="V22" s="1740">
        <f>SUMIF('1.1'!$B$9:$B$822,$A22,'1.1'!AI$9:AI$822)+$D22*'1.1'!AI$5</f>
        <v>0</v>
      </c>
      <c r="W22" s="1741">
        <f>SUMIF('1.1'!$B$9:$B$822,$A22,'1.1'!AJ$9:AJ$822)+$D22*'1.1'!AJ$5</f>
        <v>0</v>
      </c>
      <c r="Y22" s="62"/>
    </row>
    <row r="23" spans="1:25">
      <c r="A23" s="230" t="s">
        <v>141</v>
      </c>
      <c r="C23" s="222">
        <f>SUMIF('1.1'!B$9:B$822,A23,'1.1'!R$9:R$822)</f>
        <v>366213.15</v>
      </c>
      <c r="D23" s="223">
        <f>+'2'!F120*'1.1'!$R$5</f>
        <v>0</v>
      </c>
      <c r="E23" s="224">
        <f t="shared" si="0"/>
        <v>366213.15</v>
      </c>
      <c r="F23" s="225">
        <f>SUMIF('1.1'!$B$9:$B$822,$A23,'1.1'!S$9:S$822)+$D23*'1.1'!S$5</f>
        <v>102945.50910000008</v>
      </c>
      <c r="G23" s="226">
        <f>SUMIF('1.1'!$B$9:$B$822,$A23,'1.1'!T$9:T$822)+$D23*'1.1'!T$5</f>
        <v>4262.7540000000008</v>
      </c>
      <c r="H23" s="226">
        <f>SUMIF('1.1'!$B$9:$B$822,$A23,'1.1'!U$9:U$822)+$D23*'1.1'!U$5</f>
        <v>42840.677699999993</v>
      </c>
      <c r="I23" s="227">
        <f>SUMIF('1.1'!$B$9:$B$822,$A23,'1.1'!V$9:V$822)+$D23*'1.1'!V$5</f>
        <v>0</v>
      </c>
      <c r="J23" s="228">
        <f>SUMIF('1.1'!$B$9:$B$822,$A23,'1.1'!W$9:W$822)+$D23*'1.1'!W$5</f>
        <v>203589.08490000002</v>
      </c>
      <c r="K23" s="228">
        <f>SUMIF('1.1'!$B$9:$B$822,$A23,'1.1'!X$9:X$822)+$D23*'1.1'!X$5</f>
        <v>426.2754000000001</v>
      </c>
      <c r="L23" s="228">
        <f>SUMIF('1.1'!$B$9:$B$822,$A23,'1.1'!Y$9:Y$822)+$D23*'1.1'!Y$5</f>
        <v>639.41309999999999</v>
      </c>
      <c r="M23" s="228">
        <f>SUMIF('1.1'!$B$9:$B$822,$A23,'1.1'!Z$9:Z$822)+$D23*'1.1'!Z$5</f>
        <v>426.2754000000001</v>
      </c>
      <c r="N23" s="228">
        <f>SUMIF('1.1'!$B$9:$B$822,$A23,'1.1'!AA$9:AA$822)+$D23*'1.1'!AA$5</f>
        <v>852.55080000000021</v>
      </c>
      <c r="O23" s="228">
        <f>SUMIF('1.1'!$B$9:$B$822,$A23,'1.1'!AB$9:AB$822)+$D23*'1.1'!AB$5</f>
        <v>2557.6523999999999</v>
      </c>
      <c r="P23" s="228">
        <f>SUMIF('1.1'!$B$9:$B$822,$A23,'1.1'!AC$9:AC$822)+$D23*'1.1'!AC$5</f>
        <v>639.41309999999999</v>
      </c>
      <c r="Q23" s="229">
        <f>SUMIF('1.1'!$B$9:$B$822,$A23,'1.1'!AD$9:AD$822)+$D23*'1.1'!AD$5</f>
        <v>639.41309999999999</v>
      </c>
      <c r="R23" s="226">
        <f>SUMIF('1.1'!$B$9:$B$822,$A23,'1.1'!AE$9:AE$822)+$D23*'1.1'!AE$5</f>
        <v>426.2754000000001</v>
      </c>
      <c r="S23" s="1740">
        <f>SUMIF('1.1'!$B$9:$B$822,$A23,'1.1'!AF$9:AF$822)+$D23*'1.1'!AF$5</f>
        <v>213.13770000000005</v>
      </c>
      <c r="T23" s="1740">
        <f>SUMIF('1.1'!$B$9:$B$822,$A23,'1.1'!AG$9:AG$822)+$D23*'1.1'!AG$5</f>
        <v>2983.9278000000008</v>
      </c>
      <c r="U23" s="1740">
        <f>SUMIF('1.1'!$B$9:$B$822,$A23,'1.1'!AH$9:AH$822)+$D23*'1.1'!AH$5</f>
        <v>1065.6885000000002</v>
      </c>
      <c r="V23" s="1740">
        <f>SUMIF('1.1'!$B$9:$B$822,$A23,'1.1'!AI$9:AI$822)+$D23*'1.1'!AI$5</f>
        <v>1065.6885000000002</v>
      </c>
      <c r="W23" s="1741">
        <f>SUMIF('1.1'!$B$9:$B$822,$A23,'1.1'!AJ$9:AJ$822)+$D23*'1.1'!AJ$5</f>
        <v>639.41309999999999</v>
      </c>
      <c r="Y23" s="62"/>
    </row>
    <row r="24" spans="1:25">
      <c r="A24" s="230" t="s">
        <v>306</v>
      </c>
      <c r="C24" s="222">
        <f>SUMIF('1.1'!B$9:B$822,A24,'1.1'!R$9:R$822)</f>
        <v>1410936.4081381864</v>
      </c>
      <c r="D24" s="223">
        <f>+'2'!F121*'1.1'!$R$5</f>
        <v>205572.45683103034</v>
      </c>
      <c r="E24" s="224">
        <f t="shared" si="0"/>
        <v>1616508.8649692168</v>
      </c>
      <c r="F24" s="225">
        <f>SUMIF('1.1'!$B$9:$B$822,$A24,'1.1'!S$9:S$822)+$D24*'1.1'!S$5</f>
        <v>813577.24546307139</v>
      </c>
      <c r="G24" s="226">
        <f>SUMIF('1.1'!$B$9:$B$822,$A24,'1.1'!T$9:T$822)+$D24*'1.1'!T$5</f>
        <v>33688.498776938788</v>
      </c>
      <c r="H24" s="226">
        <f>SUMIF('1.1'!$B$9:$B$822,$A24,'1.1'!U$9:U$822)+$D24*'1.1'!U$5</f>
        <v>338569.41270823462</v>
      </c>
      <c r="I24" s="227">
        <f>SUMIF('1.1'!$B$9:$B$822,$A24,'1.1'!V$9:V$822)+$D24*'1.1'!V$5</f>
        <v>0</v>
      </c>
      <c r="J24" s="228">
        <f>SUMIF('1.1'!$B$9:$B$822,$A24,'1.1'!W$9:W$822)+$D24*'1.1'!W$5</f>
        <v>331292.6366290024</v>
      </c>
      <c r="K24" s="228">
        <f>SUMIF('1.1'!$B$9:$B$822,$A24,'1.1'!X$9:X$822)+$D24*'1.1'!X$5</f>
        <v>3368.8498776938777</v>
      </c>
      <c r="L24" s="228">
        <f>SUMIF('1.1'!$B$9:$B$822,$A24,'1.1'!Y$9:Y$822)+$D24*'1.1'!Y$5</f>
        <v>5053.2748165408166</v>
      </c>
      <c r="M24" s="228">
        <f>SUMIF('1.1'!$B$9:$B$822,$A24,'1.1'!Z$9:Z$822)+$D24*'1.1'!Z$5</f>
        <v>3368.8498776938777</v>
      </c>
      <c r="N24" s="228">
        <f>SUMIF('1.1'!$B$9:$B$822,$A24,'1.1'!AA$9:AA$822)+$D24*'1.1'!AA$5</f>
        <v>6737.6997553877554</v>
      </c>
      <c r="O24" s="228">
        <f>SUMIF('1.1'!$B$9:$B$822,$A24,'1.1'!AB$9:AB$822)+$D24*'1.1'!AB$5</f>
        <v>20213.099266163266</v>
      </c>
      <c r="P24" s="228">
        <f>SUMIF('1.1'!$B$9:$B$822,$A24,'1.1'!AC$9:AC$822)+$D24*'1.1'!AC$5</f>
        <v>5053.2748165408166</v>
      </c>
      <c r="Q24" s="229">
        <f>SUMIF('1.1'!$B$9:$B$822,$A24,'1.1'!AD$9:AD$822)+$D24*'1.1'!AD$5</f>
        <v>5053.2748165408166</v>
      </c>
      <c r="R24" s="226">
        <f>SUMIF('1.1'!$B$9:$B$822,$A24,'1.1'!AE$9:AE$822)+$D24*'1.1'!AE$5</f>
        <v>3368.8498776938777</v>
      </c>
      <c r="S24" s="1740">
        <f>SUMIF('1.1'!$B$9:$B$822,$A24,'1.1'!AF$9:AF$822)+$D24*'1.1'!AF$5</f>
        <v>1684.4249388469389</v>
      </c>
      <c r="T24" s="1740">
        <f>SUMIF('1.1'!$B$9:$B$822,$A24,'1.1'!AG$9:AG$822)+$D24*'1.1'!AG$5</f>
        <v>23581.949143857153</v>
      </c>
      <c r="U24" s="1740">
        <f>SUMIF('1.1'!$B$9:$B$822,$A24,'1.1'!AH$9:AH$822)+$D24*'1.1'!AH$5</f>
        <v>8422.124694234697</v>
      </c>
      <c r="V24" s="1740">
        <f>SUMIF('1.1'!$B$9:$B$822,$A24,'1.1'!AI$9:AI$822)+$D24*'1.1'!AI$5</f>
        <v>8422.124694234697</v>
      </c>
      <c r="W24" s="1741">
        <f>SUMIF('1.1'!$B$9:$B$822,$A24,'1.1'!AJ$9:AJ$822)+$D24*'1.1'!AJ$5</f>
        <v>5053.2748165408166</v>
      </c>
      <c r="Y24" s="62"/>
    </row>
    <row r="25" spans="1:25">
      <c r="A25" s="230" t="s">
        <v>367</v>
      </c>
      <c r="C25" s="222">
        <f>SUMIF('1.1'!B$9:B$822,A25,'1.1'!R$9:R$822)</f>
        <v>0</v>
      </c>
      <c r="D25" s="223">
        <f>+'2'!F122*'1.1'!$R$5</f>
        <v>0</v>
      </c>
      <c r="E25" s="224">
        <f t="shared" si="0"/>
        <v>0</v>
      </c>
      <c r="F25" s="225">
        <f>SUMIF('1.1'!$B$9:$B$822,$A25,'1.1'!S$9:S$822)+$D25*'1.1'!S$5</f>
        <v>0</v>
      </c>
      <c r="G25" s="226">
        <f>SUMIF('1.1'!$B$9:$B$822,$A25,'1.1'!T$9:T$822)+$D25*'1.1'!T$5</f>
        <v>0</v>
      </c>
      <c r="H25" s="226">
        <f>SUMIF('1.1'!$B$9:$B$822,$A25,'1.1'!U$9:U$822)+$D25*'1.1'!U$5</f>
        <v>0</v>
      </c>
      <c r="I25" s="227">
        <f>SUMIF('1.1'!$B$9:$B$822,$A25,'1.1'!V$9:V$822)+$D25*'1.1'!V$5</f>
        <v>0</v>
      </c>
      <c r="J25" s="228">
        <f>SUMIF('1.1'!$B$9:$B$822,$A25,'1.1'!W$9:W$822)+$D25*'1.1'!W$5</f>
        <v>0</v>
      </c>
      <c r="K25" s="228">
        <f>SUMIF('1.1'!$B$9:$B$822,$A25,'1.1'!X$9:X$822)+$D25*'1.1'!X$5</f>
        <v>0</v>
      </c>
      <c r="L25" s="228">
        <f>SUMIF('1.1'!$B$9:$B$822,$A25,'1.1'!Y$9:Y$822)+$D25*'1.1'!Y$5</f>
        <v>0</v>
      </c>
      <c r="M25" s="228">
        <f>SUMIF('1.1'!$B$9:$B$822,$A25,'1.1'!Z$9:Z$822)+$D25*'1.1'!Z$5</f>
        <v>0</v>
      </c>
      <c r="N25" s="228">
        <f>SUMIF('1.1'!$B$9:$B$822,$A25,'1.1'!AA$9:AA$822)+$D25*'1.1'!AA$5</f>
        <v>0</v>
      </c>
      <c r="O25" s="228">
        <f>SUMIF('1.1'!$B$9:$B$822,$A25,'1.1'!AB$9:AB$822)+$D25*'1.1'!AB$5</f>
        <v>0</v>
      </c>
      <c r="P25" s="228">
        <f>SUMIF('1.1'!$B$9:$B$822,$A25,'1.1'!AC$9:AC$822)+$D25*'1.1'!AC$5</f>
        <v>0</v>
      </c>
      <c r="Q25" s="229">
        <f>SUMIF('1.1'!$B$9:$B$822,$A25,'1.1'!AD$9:AD$822)+$D25*'1.1'!AD$5</f>
        <v>0</v>
      </c>
      <c r="R25" s="226">
        <f>SUMIF('1.1'!$B$9:$B$822,$A25,'1.1'!AE$9:AE$822)+$D25*'1.1'!AE$5</f>
        <v>0</v>
      </c>
      <c r="S25" s="1740">
        <f>SUMIF('1.1'!$B$9:$B$822,$A25,'1.1'!AF$9:AF$822)+$D25*'1.1'!AF$5</f>
        <v>0</v>
      </c>
      <c r="T25" s="1740">
        <f>SUMIF('1.1'!$B$9:$B$822,$A25,'1.1'!AG$9:AG$822)+$D25*'1.1'!AG$5</f>
        <v>0</v>
      </c>
      <c r="U25" s="1740">
        <f>SUMIF('1.1'!$B$9:$B$822,$A25,'1.1'!AH$9:AH$822)+$D25*'1.1'!AH$5</f>
        <v>0</v>
      </c>
      <c r="V25" s="1740">
        <f>SUMIF('1.1'!$B$9:$B$822,$A25,'1.1'!AI$9:AI$822)+$D25*'1.1'!AI$5</f>
        <v>0</v>
      </c>
      <c r="W25" s="1741">
        <f>SUMIF('1.1'!$B$9:$B$822,$A25,'1.1'!AJ$9:AJ$822)+$D25*'1.1'!AJ$5</f>
        <v>0</v>
      </c>
      <c r="Y25" s="62"/>
    </row>
    <row r="26" spans="1:25">
      <c r="A26" s="230" t="s">
        <v>345</v>
      </c>
      <c r="C26" s="222">
        <f>SUMIF('1.1'!B$9:B$822,A26,'1.1'!R$9:R$822)</f>
        <v>845610.87174417381</v>
      </c>
      <c r="D26" s="223">
        <f>+'2'!F123*'1.1'!$R$5</f>
        <v>0</v>
      </c>
      <c r="E26" s="224">
        <f t="shared" si="0"/>
        <v>845610.87174417381</v>
      </c>
      <c r="F26" s="225">
        <f>SUMIF('1.1'!$B$9:$B$822,$A26,'1.1'!S$9:S$822)+$D26*'1.1'!S$5</f>
        <v>253772.73213735799</v>
      </c>
      <c r="G26" s="226">
        <f>SUMIF('1.1'!$B$9:$B$822,$A26,'1.1'!T$9:T$822)+$D26*'1.1'!T$5</f>
        <v>10508.187666143183</v>
      </c>
      <c r="H26" s="226">
        <f>SUMIF('1.1'!$B$9:$B$822,$A26,'1.1'!U$9:U$822)+$D26*'1.1'!U$5</f>
        <v>105607.28604473897</v>
      </c>
      <c r="I26" s="227">
        <f>SUMIF('1.1'!$B$9:$B$822,$A26,'1.1'!V$9:V$822)+$D26*'1.1'!V$5</f>
        <v>0</v>
      </c>
      <c r="J26" s="228">
        <f>SUMIF('1.1'!$B$9:$B$822,$A26,'1.1'!W$9:W$822)+$D26*'1.1'!W$5</f>
        <v>444723.51228081138</v>
      </c>
      <c r="K26" s="228">
        <f>SUMIF('1.1'!$B$9:$B$822,$A26,'1.1'!X$9:X$822)+$D26*'1.1'!X$5</f>
        <v>1050.8187666143183</v>
      </c>
      <c r="L26" s="228">
        <f>SUMIF('1.1'!$B$9:$B$822,$A26,'1.1'!Y$9:Y$822)+$D26*'1.1'!Y$5</f>
        <v>1576.2281499214773</v>
      </c>
      <c r="M26" s="228">
        <f>SUMIF('1.1'!$B$9:$B$822,$A26,'1.1'!Z$9:Z$822)+$D26*'1.1'!Z$5</f>
        <v>1050.8187666143183</v>
      </c>
      <c r="N26" s="228">
        <f>SUMIF('1.1'!$B$9:$B$822,$A26,'1.1'!AA$9:AA$822)+$D26*'1.1'!AA$5</f>
        <v>2101.6375332286366</v>
      </c>
      <c r="O26" s="228">
        <f>SUMIF('1.1'!$B$9:$B$822,$A26,'1.1'!AB$9:AB$822)+$D26*'1.1'!AB$5</f>
        <v>6304.9125996859093</v>
      </c>
      <c r="P26" s="228">
        <f>SUMIF('1.1'!$B$9:$B$822,$A26,'1.1'!AC$9:AC$822)+$D26*'1.1'!AC$5</f>
        <v>1576.2281499214773</v>
      </c>
      <c r="Q26" s="229">
        <f>SUMIF('1.1'!$B$9:$B$822,$A26,'1.1'!AD$9:AD$822)+$D26*'1.1'!AD$5</f>
        <v>1576.2281499214773</v>
      </c>
      <c r="R26" s="226">
        <f>SUMIF('1.1'!$B$9:$B$822,$A26,'1.1'!AE$9:AE$822)+$D26*'1.1'!AE$5</f>
        <v>1050.8187666143183</v>
      </c>
      <c r="S26" s="1740">
        <f>SUMIF('1.1'!$B$9:$B$822,$A26,'1.1'!AF$9:AF$822)+$D26*'1.1'!AF$5</f>
        <v>525.40938330715915</v>
      </c>
      <c r="T26" s="1740">
        <f>SUMIF('1.1'!$B$9:$B$822,$A26,'1.1'!AG$9:AG$822)+$D26*'1.1'!AG$5</f>
        <v>7355.7313663002269</v>
      </c>
      <c r="U26" s="1740">
        <f>SUMIF('1.1'!$B$9:$B$822,$A26,'1.1'!AH$9:AH$822)+$D26*'1.1'!AH$5</f>
        <v>2627.0469165357958</v>
      </c>
      <c r="V26" s="1740">
        <f>SUMIF('1.1'!$B$9:$B$822,$A26,'1.1'!AI$9:AI$822)+$D26*'1.1'!AI$5</f>
        <v>2627.0469165357958</v>
      </c>
      <c r="W26" s="1741">
        <f>SUMIF('1.1'!$B$9:$B$822,$A26,'1.1'!AJ$9:AJ$822)+$D26*'1.1'!AJ$5</f>
        <v>1576.2281499214773</v>
      </c>
      <c r="Y26" s="62"/>
    </row>
    <row r="27" spans="1:25">
      <c r="A27" s="230" t="s">
        <v>368</v>
      </c>
      <c r="C27" s="222">
        <f>SUMIF('1.1'!B$9:B$822,A27,'1.1'!R$9:R$822)</f>
        <v>0</v>
      </c>
      <c r="D27" s="223">
        <f>+'2'!F124*'1.1'!$R$5</f>
        <v>0</v>
      </c>
      <c r="E27" s="224">
        <f t="shared" si="0"/>
        <v>0</v>
      </c>
      <c r="F27" s="225">
        <f>SUMIF('1.1'!$B$9:$B$822,$A27,'1.1'!S$9:S$822)+$D27*'1.1'!S$5</f>
        <v>0</v>
      </c>
      <c r="G27" s="226">
        <f>SUMIF('1.1'!$B$9:$B$822,$A27,'1.1'!T$9:T$822)+$D27*'1.1'!T$5</f>
        <v>0</v>
      </c>
      <c r="H27" s="226">
        <f>SUMIF('1.1'!$B$9:$B$822,$A27,'1.1'!U$9:U$822)+$D27*'1.1'!U$5</f>
        <v>0</v>
      </c>
      <c r="I27" s="227">
        <f>SUMIF('1.1'!$B$9:$B$822,$A27,'1.1'!V$9:V$822)+$D27*'1.1'!V$5</f>
        <v>0</v>
      </c>
      <c r="J27" s="228">
        <f>SUMIF('1.1'!$B$9:$B$822,$A27,'1.1'!W$9:W$822)+$D27*'1.1'!W$5</f>
        <v>0</v>
      </c>
      <c r="K27" s="228">
        <f>SUMIF('1.1'!$B$9:$B$822,$A27,'1.1'!X$9:X$822)+$D27*'1.1'!X$5</f>
        <v>0</v>
      </c>
      <c r="L27" s="228">
        <f>SUMIF('1.1'!$B$9:$B$822,$A27,'1.1'!Y$9:Y$822)+$D27*'1.1'!Y$5</f>
        <v>0</v>
      </c>
      <c r="M27" s="228">
        <f>SUMIF('1.1'!$B$9:$B$822,$A27,'1.1'!Z$9:Z$822)+$D27*'1.1'!Z$5</f>
        <v>0</v>
      </c>
      <c r="N27" s="228">
        <f>SUMIF('1.1'!$B$9:$B$822,$A27,'1.1'!AA$9:AA$822)+$D27*'1.1'!AA$5</f>
        <v>0</v>
      </c>
      <c r="O27" s="228">
        <f>SUMIF('1.1'!$B$9:$B$822,$A27,'1.1'!AB$9:AB$822)+$D27*'1.1'!AB$5</f>
        <v>0</v>
      </c>
      <c r="P27" s="228">
        <f>SUMIF('1.1'!$B$9:$B$822,$A27,'1.1'!AC$9:AC$822)+$D27*'1.1'!AC$5</f>
        <v>0</v>
      </c>
      <c r="Q27" s="229">
        <f>SUMIF('1.1'!$B$9:$B$822,$A27,'1.1'!AD$9:AD$822)+$D27*'1.1'!AD$5</f>
        <v>0</v>
      </c>
      <c r="R27" s="226">
        <f>SUMIF('1.1'!$B$9:$B$822,$A27,'1.1'!AE$9:AE$822)+$D27*'1.1'!AE$5</f>
        <v>0</v>
      </c>
      <c r="S27" s="1740">
        <f>SUMIF('1.1'!$B$9:$B$822,$A27,'1.1'!AF$9:AF$822)+$D27*'1.1'!AF$5</f>
        <v>0</v>
      </c>
      <c r="T27" s="1740">
        <f>SUMIF('1.1'!$B$9:$B$822,$A27,'1.1'!AG$9:AG$822)+$D27*'1.1'!AG$5</f>
        <v>0</v>
      </c>
      <c r="U27" s="1740">
        <f>SUMIF('1.1'!$B$9:$B$822,$A27,'1.1'!AH$9:AH$822)+$D27*'1.1'!AH$5</f>
        <v>0</v>
      </c>
      <c r="V27" s="1740">
        <f>SUMIF('1.1'!$B$9:$B$822,$A27,'1.1'!AI$9:AI$822)+$D27*'1.1'!AI$5</f>
        <v>0</v>
      </c>
      <c r="W27" s="1741">
        <f>SUMIF('1.1'!$B$9:$B$822,$A27,'1.1'!AJ$9:AJ$822)+$D27*'1.1'!AJ$5</f>
        <v>0</v>
      </c>
      <c r="Y27" s="62"/>
    </row>
    <row r="28" spans="1:25">
      <c r="A28" s="230" t="s">
        <v>369</v>
      </c>
      <c r="C28" s="222">
        <f>SUMIF('1.1'!B$9:B$822,A28,'1.1'!R$9:R$822)</f>
        <v>0</v>
      </c>
      <c r="D28" s="223">
        <f>+'2'!F125*'1.1'!$R$5</f>
        <v>0</v>
      </c>
      <c r="E28" s="224">
        <f t="shared" si="0"/>
        <v>0</v>
      </c>
      <c r="F28" s="225">
        <f>SUMIF('1.1'!$B$9:$B$822,$A28,'1.1'!S$9:S$822)+$D28*'1.1'!S$5</f>
        <v>0</v>
      </c>
      <c r="G28" s="226">
        <f>SUMIF('1.1'!$B$9:$B$822,$A28,'1.1'!T$9:T$822)+$D28*'1.1'!T$5</f>
        <v>0</v>
      </c>
      <c r="H28" s="226">
        <f>SUMIF('1.1'!$B$9:$B$822,$A28,'1.1'!U$9:U$822)+$D28*'1.1'!U$5</f>
        <v>0</v>
      </c>
      <c r="I28" s="227">
        <f>SUMIF('1.1'!$B$9:$B$822,$A28,'1.1'!V$9:V$822)+$D28*'1.1'!V$5</f>
        <v>0</v>
      </c>
      <c r="J28" s="228">
        <f>SUMIF('1.1'!$B$9:$B$822,$A28,'1.1'!W$9:W$822)+$D28*'1.1'!W$5</f>
        <v>0</v>
      </c>
      <c r="K28" s="228">
        <f>SUMIF('1.1'!$B$9:$B$822,$A28,'1.1'!X$9:X$822)+$D28*'1.1'!X$5</f>
        <v>0</v>
      </c>
      <c r="L28" s="228">
        <f>SUMIF('1.1'!$B$9:$B$822,$A28,'1.1'!Y$9:Y$822)+$D28*'1.1'!Y$5</f>
        <v>0</v>
      </c>
      <c r="M28" s="228">
        <f>SUMIF('1.1'!$B$9:$B$822,$A28,'1.1'!Z$9:Z$822)+$D28*'1.1'!Z$5</f>
        <v>0</v>
      </c>
      <c r="N28" s="228">
        <f>SUMIF('1.1'!$B$9:$B$822,$A28,'1.1'!AA$9:AA$822)+$D28*'1.1'!AA$5</f>
        <v>0</v>
      </c>
      <c r="O28" s="228">
        <f>SUMIF('1.1'!$B$9:$B$822,$A28,'1.1'!AB$9:AB$822)+$D28*'1.1'!AB$5</f>
        <v>0</v>
      </c>
      <c r="P28" s="228">
        <f>SUMIF('1.1'!$B$9:$B$822,$A28,'1.1'!AC$9:AC$822)+$D28*'1.1'!AC$5</f>
        <v>0</v>
      </c>
      <c r="Q28" s="229">
        <f>SUMIF('1.1'!$B$9:$B$822,$A28,'1.1'!AD$9:AD$822)+$D28*'1.1'!AD$5</f>
        <v>0</v>
      </c>
      <c r="R28" s="226">
        <f>SUMIF('1.1'!$B$9:$B$822,$A28,'1.1'!AE$9:AE$822)+$D28*'1.1'!AE$5</f>
        <v>0</v>
      </c>
      <c r="S28" s="1740">
        <f>SUMIF('1.1'!$B$9:$B$822,$A28,'1.1'!AF$9:AF$822)+$D28*'1.1'!AF$5</f>
        <v>0</v>
      </c>
      <c r="T28" s="1740">
        <f>SUMIF('1.1'!$B$9:$B$822,$A28,'1.1'!AG$9:AG$822)+$D28*'1.1'!AG$5</f>
        <v>0</v>
      </c>
      <c r="U28" s="1740">
        <f>SUMIF('1.1'!$B$9:$B$822,$A28,'1.1'!AH$9:AH$822)+$D28*'1.1'!AH$5</f>
        <v>0</v>
      </c>
      <c r="V28" s="1740">
        <f>SUMIF('1.1'!$B$9:$B$822,$A28,'1.1'!AI$9:AI$822)+$D28*'1.1'!AI$5</f>
        <v>0</v>
      </c>
      <c r="W28" s="1741">
        <f>SUMIF('1.1'!$B$9:$B$822,$A28,'1.1'!AJ$9:AJ$822)+$D28*'1.1'!AJ$5</f>
        <v>0</v>
      </c>
      <c r="Y28" s="62"/>
    </row>
    <row r="29" spans="1:25">
      <c r="A29" s="230" t="s">
        <v>370</v>
      </c>
      <c r="C29" s="222">
        <f>SUMIF('1.1'!B$9:B$822,A29,'1.1'!R$9:R$822)</f>
        <v>0</v>
      </c>
      <c r="D29" s="223">
        <f>+'2'!F126*'1.1'!$R$5</f>
        <v>0</v>
      </c>
      <c r="E29" s="224">
        <f t="shared" si="0"/>
        <v>0</v>
      </c>
      <c r="F29" s="225">
        <f>SUMIF('1.1'!$B$9:$B$822,$A29,'1.1'!S$9:S$822)+$D29*'1.1'!S$5</f>
        <v>0</v>
      </c>
      <c r="G29" s="226">
        <f>SUMIF('1.1'!$B$9:$B$822,$A29,'1.1'!T$9:T$822)+$D29*'1.1'!T$5</f>
        <v>0</v>
      </c>
      <c r="H29" s="226">
        <f>SUMIF('1.1'!$B$9:$B$822,$A29,'1.1'!U$9:U$822)+$D29*'1.1'!U$5</f>
        <v>0</v>
      </c>
      <c r="I29" s="227">
        <f>SUMIF('1.1'!$B$9:$B$822,$A29,'1.1'!V$9:V$822)+$D29*'1.1'!V$5</f>
        <v>0</v>
      </c>
      <c r="J29" s="228">
        <f>SUMIF('1.1'!$B$9:$B$822,$A29,'1.1'!W$9:W$822)+$D29*'1.1'!W$5</f>
        <v>0</v>
      </c>
      <c r="K29" s="228">
        <f>SUMIF('1.1'!$B$9:$B$822,$A29,'1.1'!X$9:X$822)+$D29*'1.1'!X$5</f>
        <v>0</v>
      </c>
      <c r="L29" s="228">
        <f>SUMIF('1.1'!$B$9:$B$822,$A29,'1.1'!Y$9:Y$822)+$D29*'1.1'!Y$5</f>
        <v>0</v>
      </c>
      <c r="M29" s="228">
        <f>SUMIF('1.1'!$B$9:$B$822,$A29,'1.1'!Z$9:Z$822)+$D29*'1.1'!Z$5</f>
        <v>0</v>
      </c>
      <c r="N29" s="228">
        <f>SUMIF('1.1'!$B$9:$B$822,$A29,'1.1'!AA$9:AA$822)+$D29*'1.1'!AA$5</f>
        <v>0</v>
      </c>
      <c r="O29" s="228">
        <f>SUMIF('1.1'!$B$9:$B$822,$A29,'1.1'!AB$9:AB$822)+$D29*'1.1'!AB$5</f>
        <v>0</v>
      </c>
      <c r="P29" s="228">
        <f>SUMIF('1.1'!$B$9:$B$822,$A29,'1.1'!AC$9:AC$822)+$D29*'1.1'!AC$5</f>
        <v>0</v>
      </c>
      <c r="Q29" s="229">
        <f>SUMIF('1.1'!$B$9:$B$822,$A29,'1.1'!AD$9:AD$822)+$D29*'1.1'!AD$5</f>
        <v>0</v>
      </c>
      <c r="R29" s="226">
        <f>SUMIF('1.1'!$B$9:$B$822,$A29,'1.1'!AE$9:AE$822)+$D29*'1.1'!AE$5</f>
        <v>0</v>
      </c>
      <c r="S29" s="1740">
        <f>SUMIF('1.1'!$B$9:$B$822,$A29,'1.1'!AF$9:AF$822)+$D29*'1.1'!AF$5</f>
        <v>0</v>
      </c>
      <c r="T29" s="1740">
        <f>SUMIF('1.1'!$B$9:$B$822,$A29,'1.1'!AG$9:AG$822)+$D29*'1.1'!AG$5</f>
        <v>0</v>
      </c>
      <c r="U29" s="1740">
        <f>SUMIF('1.1'!$B$9:$B$822,$A29,'1.1'!AH$9:AH$822)+$D29*'1.1'!AH$5</f>
        <v>0</v>
      </c>
      <c r="V29" s="1740">
        <f>SUMIF('1.1'!$B$9:$B$822,$A29,'1.1'!AI$9:AI$822)+$D29*'1.1'!AI$5</f>
        <v>0</v>
      </c>
      <c r="W29" s="1741">
        <f>SUMIF('1.1'!$B$9:$B$822,$A29,'1.1'!AJ$9:AJ$822)+$D29*'1.1'!AJ$5</f>
        <v>0</v>
      </c>
      <c r="Y29" s="62"/>
    </row>
    <row r="30" spans="1:25">
      <c r="A30" s="230" t="s">
        <v>371</v>
      </c>
      <c r="C30" s="222">
        <f>SUMIF('1.1'!B$9:B$822,A30,'1.1'!R$9:R$822)</f>
        <v>0</v>
      </c>
      <c r="D30" s="223">
        <f>+'2'!F127*'1.1'!$R$5</f>
        <v>0</v>
      </c>
      <c r="E30" s="224">
        <f>SUM(C30:D30)</f>
        <v>0</v>
      </c>
      <c r="F30" s="225">
        <f>SUMIF('1.1'!$B$9:$B$822,$A30,'1.1'!S$9:S$822)+$D30*'1.1'!S$5</f>
        <v>0</v>
      </c>
      <c r="G30" s="226">
        <f>SUMIF('1.1'!$B$9:$B$822,$A30,'1.1'!T$9:T$822)+$D30*'1.1'!T$5</f>
        <v>0</v>
      </c>
      <c r="H30" s="226">
        <f>SUMIF('1.1'!$B$9:$B$822,$A30,'1.1'!U$9:U$822)+$D30*'1.1'!U$5</f>
        <v>0</v>
      </c>
      <c r="I30" s="227">
        <f>SUMIF('1.1'!$B$9:$B$822,$A30,'1.1'!V$9:V$822)+$D30*'1.1'!V$5</f>
        <v>0</v>
      </c>
      <c r="J30" s="228">
        <f>SUMIF('1.1'!$B$9:$B$822,$A30,'1.1'!W$9:W$822)+$D30*'1.1'!W$5</f>
        <v>0</v>
      </c>
      <c r="K30" s="228">
        <f>SUMIF('1.1'!$B$9:$B$822,$A30,'1.1'!X$9:X$822)+$D30*'1.1'!X$5</f>
        <v>0</v>
      </c>
      <c r="L30" s="228">
        <f>SUMIF('1.1'!$B$9:$B$822,$A30,'1.1'!Y$9:Y$822)+$D30*'1.1'!Y$5</f>
        <v>0</v>
      </c>
      <c r="M30" s="228">
        <f>SUMIF('1.1'!$B$9:$B$822,$A30,'1.1'!Z$9:Z$822)+$D30*'1.1'!Z$5</f>
        <v>0</v>
      </c>
      <c r="N30" s="228">
        <f>SUMIF('1.1'!$B$9:$B$822,$A30,'1.1'!AA$9:AA$822)+$D30*'1.1'!AA$5</f>
        <v>0</v>
      </c>
      <c r="O30" s="228">
        <f>SUMIF('1.1'!$B$9:$B$822,$A30,'1.1'!AB$9:AB$822)+$D30*'1.1'!AB$5</f>
        <v>0</v>
      </c>
      <c r="P30" s="228">
        <f>SUMIF('1.1'!$B$9:$B$822,$A30,'1.1'!AC$9:AC$822)+$D30*'1.1'!AC$5</f>
        <v>0</v>
      </c>
      <c r="Q30" s="229">
        <f>SUMIF('1.1'!$B$9:$B$822,$A30,'1.1'!AD$9:AD$822)+$D30*'1.1'!AD$5</f>
        <v>0</v>
      </c>
      <c r="R30" s="226">
        <f>SUMIF('1.1'!$B$9:$B$822,$A30,'1.1'!AE$9:AE$822)+$D30*'1.1'!AE$5</f>
        <v>0</v>
      </c>
      <c r="S30" s="1740">
        <f>SUMIF('1.1'!$B$9:$B$822,$A30,'1.1'!AF$9:AF$822)+$D30*'1.1'!AF$5</f>
        <v>0</v>
      </c>
      <c r="T30" s="1740">
        <f>SUMIF('1.1'!$B$9:$B$822,$A30,'1.1'!AG$9:AG$822)+$D30*'1.1'!AG$5</f>
        <v>0</v>
      </c>
      <c r="U30" s="1740">
        <f>SUMIF('1.1'!$B$9:$B$822,$A30,'1.1'!AH$9:AH$822)+$D30*'1.1'!AH$5</f>
        <v>0</v>
      </c>
      <c r="V30" s="1740">
        <f>SUMIF('1.1'!$B$9:$B$822,$A30,'1.1'!AI$9:AI$822)+$D30*'1.1'!AI$5</f>
        <v>0</v>
      </c>
      <c r="W30" s="1741">
        <f>SUMIF('1.1'!$B$9:$B$822,$A30,'1.1'!AJ$9:AJ$822)+$D30*'1.1'!AJ$5</f>
        <v>0</v>
      </c>
      <c r="Y30" s="62"/>
    </row>
    <row r="31" spans="1:25">
      <c r="A31" s="230" t="s">
        <v>354</v>
      </c>
      <c r="C31" s="222">
        <f>SUMIF('1.1'!B$9:B$822,A31,'1.1'!R$9:R$822)</f>
        <v>81387.967278540033</v>
      </c>
      <c r="D31" s="223">
        <f>+'2'!F128*'1.1'!$R$5</f>
        <v>1647.333317586226</v>
      </c>
      <c r="E31" s="224">
        <f>SUM(C31:D31)</f>
        <v>83035.300596126253</v>
      </c>
      <c r="F31" s="225">
        <f>SUMIF('1.1'!$B$9:$B$822,$A31,'1.1'!S$9:S$822)+$D31*'1.1'!S$5</f>
        <v>33097.909395777526</v>
      </c>
      <c r="G31" s="226">
        <f>SUMIF('1.1'!$B$9:$B$822,$A31,'1.1'!T$9:T$822)+$D31*'1.1'!T$5</f>
        <v>1370.5138466160461</v>
      </c>
      <c r="H31" s="226">
        <f>SUMIF('1.1'!$B$9:$B$822,$A31,'1.1'!U$9:U$822)+$D31*'1.1'!U$5</f>
        <v>13773.66415849126</v>
      </c>
      <c r="I31" s="227">
        <f>SUMIF('1.1'!$B$9:$B$822,$A31,'1.1'!V$9:V$822)+$D31*'1.1'!V$5</f>
        <v>0</v>
      </c>
      <c r="J31" s="228">
        <f>SUMIF('1.1'!$B$9:$B$822,$A31,'1.1'!W$9:W$822)+$D31*'1.1'!W$5</f>
        <v>30750.197347724115</v>
      </c>
      <c r="K31" s="228">
        <f>SUMIF('1.1'!$B$9:$B$822,$A31,'1.1'!X$9:X$822)+$D31*'1.1'!X$5</f>
        <v>137.05138466160463</v>
      </c>
      <c r="L31" s="228">
        <f>SUMIF('1.1'!$B$9:$B$822,$A31,'1.1'!Y$9:Y$822)+$D31*'1.1'!Y$5</f>
        <v>205.57707699240689</v>
      </c>
      <c r="M31" s="228">
        <f>SUMIF('1.1'!$B$9:$B$822,$A31,'1.1'!Z$9:Z$822)+$D31*'1.1'!Z$5</f>
        <v>137.05138466160463</v>
      </c>
      <c r="N31" s="228">
        <f>SUMIF('1.1'!$B$9:$B$822,$A31,'1.1'!AA$9:AA$822)+$D31*'1.1'!AA$5</f>
        <v>274.10276932320926</v>
      </c>
      <c r="O31" s="228">
        <f>SUMIF('1.1'!$B$9:$B$822,$A31,'1.1'!AB$9:AB$822)+$D31*'1.1'!AB$5</f>
        <v>822.30830796962755</v>
      </c>
      <c r="P31" s="228">
        <f>SUMIF('1.1'!$B$9:$B$822,$A31,'1.1'!AC$9:AC$822)+$D31*'1.1'!AC$5</f>
        <v>205.57707699240689</v>
      </c>
      <c r="Q31" s="229">
        <f>SUMIF('1.1'!$B$9:$B$822,$A31,'1.1'!AD$9:AD$822)+$D31*'1.1'!AD$5</f>
        <v>205.57707699240689</v>
      </c>
      <c r="R31" s="226">
        <f>SUMIF('1.1'!$B$9:$B$822,$A31,'1.1'!AE$9:AE$822)+$D31*'1.1'!AE$5</f>
        <v>137.05138466160463</v>
      </c>
      <c r="S31" s="1740">
        <f>SUMIF('1.1'!$B$9:$B$822,$A31,'1.1'!AF$9:AF$822)+$D31*'1.1'!AF$5</f>
        <v>68.525692330802315</v>
      </c>
      <c r="T31" s="1740">
        <f>SUMIF('1.1'!$B$9:$B$822,$A31,'1.1'!AG$9:AG$822)+$D31*'1.1'!AG$5</f>
        <v>959.35969263123218</v>
      </c>
      <c r="U31" s="1740">
        <f>SUMIF('1.1'!$B$9:$B$822,$A31,'1.1'!AH$9:AH$822)+$D31*'1.1'!AH$5</f>
        <v>342.62846165401152</v>
      </c>
      <c r="V31" s="1740">
        <f>SUMIF('1.1'!$B$9:$B$822,$A31,'1.1'!AI$9:AI$822)+$D31*'1.1'!AI$5</f>
        <v>342.62846165401152</v>
      </c>
      <c r="W31" s="1741">
        <f>SUMIF('1.1'!$B$9:$B$822,$A31,'1.1'!AJ$9:AJ$822)+$D31*'1.1'!AJ$5</f>
        <v>205.57707699240689</v>
      </c>
      <c r="Y31" s="62"/>
    </row>
    <row r="32" spans="1:25" ht="13.5" thickBot="1">
      <c r="A32" s="230" t="s">
        <v>372</v>
      </c>
      <c r="C32" s="222">
        <f>SUMIF('1.1'!B$9:B$822,A32,'1.1'!R$9:R$822)</f>
        <v>0</v>
      </c>
      <c r="D32" s="223">
        <f>+'2'!F129*'1.1'!$R$5</f>
        <v>0</v>
      </c>
      <c r="E32" s="224">
        <f>SUM(C32:D32)</f>
        <v>0</v>
      </c>
      <c r="F32" s="225">
        <f>SUMIF('1.1'!$B$9:$B$822,$A32,'1.1'!S$9:S$822)+$D32*'1.1'!S$5</f>
        <v>0</v>
      </c>
      <c r="G32" s="226">
        <f>SUMIF('1.1'!$B$9:$B$822,$A32,'1.1'!T$9:T$822)+$D32*'1.1'!T$5</f>
        <v>0</v>
      </c>
      <c r="H32" s="226">
        <f>SUMIF('1.1'!$B$9:$B$822,$A32,'1.1'!U$9:U$822)+$D32*'1.1'!U$5</f>
        <v>0</v>
      </c>
      <c r="I32" s="227">
        <f>SUMIF('1.1'!$B$9:$B$822,$A32,'1.1'!V$9:V$822)+$D32*'1.1'!V$5</f>
        <v>0</v>
      </c>
      <c r="J32" s="228">
        <f>SUMIF('1.1'!$B$9:$B$822,$A32,'1.1'!W$9:W$822)+$D32*'1.1'!W$5</f>
        <v>0</v>
      </c>
      <c r="K32" s="228">
        <f>SUMIF('1.1'!$B$9:$B$822,$A32,'1.1'!X$9:X$822)+$D32*'1.1'!X$5</f>
        <v>0</v>
      </c>
      <c r="L32" s="228">
        <f>SUMIF('1.1'!$B$9:$B$822,$A32,'1.1'!Y$9:Y$822)+$D32*'1.1'!Y$5</f>
        <v>0</v>
      </c>
      <c r="M32" s="228">
        <f>SUMIF('1.1'!$B$9:$B$822,$A32,'1.1'!Z$9:Z$822)+$D32*'1.1'!Z$5</f>
        <v>0</v>
      </c>
      <c r="N32" s="228">
        <f>SUMIF('1.1'!$B$9:$B$822,$A32,'1.1'!AA$9:AA$822)+$D32*'1.1'!AA$5</f>
        <v>0</v>
      </c>
      <c r="O32" s="228">
        <f>SUMIF('1.1'!$B$9:$B$822,$A32,'1.1'!AB$9:AB$822)+$D32*'1.1'!AB$5</f>
        <v>0</v>
      </c>
      <c r="P32" s="228">
        <f>SUMIF('1.1'!$B$9:$B$822,$A32,'1.1'!AC$9:AC$822)+$D32*'1.1'!AC$5</f>
        <v>0</v>
      </c>
      <c r="Q32" s="229">
        <f>SUMIF('1.1'!$B$9:$B$822,$A32,'1.1'!AD$9:AD$822)+$D32*'1.1'!AD$5</f>
        <v>0</v>
      </c>
      <c r="R32" s="226">
        <f>SUMIF('1.1'!$B$9:$B$822,$A32,'1.1'!AE$9:AE$822)+$D32*'1.1'!AE$5</f>
        <v>0</v>
      </c>
      <c r="S32" s="1740">
        <f>SUMIF('1.1'!$B$9:$B$822,$A32,'1.1'!AF$9:AF$822)+$D32*'1.1'!AF$5</f>
        <v>0</v>
      </c>
      <c r="T32" s="1740">
        <f>SUMIF('1.1'!$B$9:$B$822,$A32,'1.1'!AG$9:AG$822)+$D32*'1.1'!AG$5</f>
        <v>0</v>
      </c>
      <c r="U32" s="1740">
        <f>SUMIF('1.1'!$B$9:$B$822,$A32,'1.1'!AH$9:AH$822)+$D32*'1.1'!AH$5</f>
        <v>0</v>
      </c>
      <c r="V32" s="1740">
        <f>SUMIF('1.1'!$B$9:$B$822,$A32,'1.1'!AI$9:AI$822)+$D32*'1.1'!AI$5</f>
        <v>0</v>
      </c>
      <c r="W32" s="1741">
        <f>SUMIF('1.1'!$B$9:$B$822,$A32,'1.1'!AJ$9:AJ$822)+$D32*'1.1'!AJ$5</f>
        <v>0</v>
      </c>
      <c r="Y32" s="62"/>
    </row>
    <row r="33" spans="1:23" ht="13.5" thickBot="1">
      <c r="A33" s="231" t="s">
        <v>373</v>
      </c>
      <c r="B33" s="232"/>
      <c r="C33" s="233">
        <f>SUM(C8:C32)</f>
        <v>51880823.947356008</v>
      </c>
      <c r="D33" s="234">
        <f t="shared" ref="D33:S33" si="1">SUM(D8:D32)</f>
        <v>1337910.3820540162</v>
      </c>
      <c r="E33" s="235">
        <f t="shared" si="1"/>
        <v>53218734.329410039</v>
      </c>
      <c r="F33" s="236">
        <f t="shared" si="1"/>
        <v>22870421.175519958</v>
      </c>
      <c r="G33" s="237">
        <f t="shared" si="1"/>
        <v>947015.36958674726</v>
      </c>
      <c r="H33" s="237">
        <f t="shared" si="1"/>
        <v>9517504.4643468056</v>
      </c>
      <c r="I33" s="238">
        <f t="shared" si="1"/>
        <v>0</v>
      </c>
      <c r="J33" s="239">
        <f t="shared" si="1"/>
        <v>17090097.979675628</v>
      </c>
      <c r="K33" s="239">
        <f t="shared" si="1"/>
        <v>94701.53695867474</v>
      </c>
      <c r="L33" s="239">
        <f t="shared" si="1"/>
        <v>142052.30543801209</v>
      </c>
      <c r="M33" s="239">
        <f t="shared" si="1"/>
        <v>94701.53695867474</v>
      </c>
      <c r="N33" s="239">
        <f t="shared" si="1"/>
        <v>189403.07391734948</v>
      </c>
      <c r="O33" s="239">
        <f t="shared" si="1"/>
        <v>568209.22175204835</v>
      </c>
      <c r="P33" s="239">
        <f t="shared" si="1"/>
        <v>142052.30543801209</v>
      </c>
      <c r="Q33" s="240">
        <f t="shared" si="1"/>
        <v>142052.30543801209</v>
      </c>
      <c r="R33" s="237">
        <f t="shared" si="1"/>
        <v>94701.53695867474</v>
      </c>
      <c r="S33" s="237">
        <f t="shared" si="1"/>
        <v>47350.76847933737</v>
      </c>
      <c r="T33" s="237">
        <f t="shared" ref="T33:W33" si="2">SUM(T8:T32)</f>
        <v>662910.75871072314</v>
      </c>
      <c r="U33" s="237">
        <f t="shared" si="2"/>
        <v>236753.84239668681</v>
      </c>
      <c r="V33" s="237">
        <f t="shared" si="2"/>
        <v>236753.84239668681</v>
      </c>
      <c r="W33" s="235">
        <f t="shared" si="2"/>
        <v>142052.30543801209</v>
      </c>
    </row>
    <row r="34" spans="1:23">
      <c r="E34" s="241"/>
      <c r="F34" s="242"/>
      <c r="G34" s="62"/>
    </row>
    <row r="35" spans="1:23" ht="16.5" thickBot="1">
      <c r="A35" s="20" t="s">
        <v>1552</v>
      </c>
      <c r="I35" s="194"/>
      <c r="J35" s="195"/>
    </row>
    <row r="36" spans="1:23" ht="13.5" thickBot="1">
      <c r="A36" s="196"/>
      <c r="B36" s="197"/>
      <c r="C36" s="2246" t="s">
        <v>542</v>
      </c>
      <c r="D36" s="2247"/>
      <c r="E36" s="2247"/>
      <c r="F36" s="2247"/>
      <c r="G36" s="2247"/>
      <c r="H36" s="2247"/>
      <c r="I36" s="2247"/>
      <c r="J36" s="2247"/>
      <c r="K36" s="2247"/>
      <c r="L36" s="2247"/>
      <c r="M36" s="2247"/>
      <c r="N36" s="2247"/>
      <c r="O36" s="2247"/>
      <c r="P36" s="2247"/>
      <c r="Q36" s="2247"/>
      <c r="R36" s="2247"/>
      <c r="S36" s="2247"/>
      <c r="T36" s="2247"/>
      <c r="U36" s="2247"/>
      <c r="V36" s="2247"/>
      <c r="W36" s="2248"/>
    </row>
    <row r="37" spans="1:23">
      <c r="A37" s="198" t="s">
        <v>0</v>
      </c>
      <c r="B37" s="23"/>
      <c r="C37" s="198" t="s">
        <v>360</v>
      </c>
      <c r="D37" s="173" t="s">
        <v>361</v>
      </c>
      <c r="E37" s="199" t="s">
        <v>373</v>
      </c>
      <c r="F37" s="200" t="s">
        <v>474</v>
      </c>
      <c r="G37" s="201" t="s">
        <v>475</v>
      </c>
      <c r="H37" s="202" t="s">
        <v>476</v>
      </c>
      <c r="I37" s="203" t="s">
        <v>477</v>
      </c>
      <c r="J37" s="204" t="s">
        <v>478</v>
      </c>
      <c r="K37" s="205" t="s">
        <v>479</v>
      </c>
      <c r="L37" s="205" t="s">
        <v>479</v>
      </c>
      <c r="M37" s="205" t="s">
        <v>479</v>
      </c>
      <c r="N37" s="205" t="s">
        <v>479</v>
      </c>
      <c r="O37" s="205" t="s">
        <v>479</v>
      </c>
      <c r="P37" s="205" t="s">
        <v>479</v>
      </c>
      <c r="Q37" s="206" t="s">
        <v>479</v>
      </c>
      <c r="R37" s="207" t="s">
        <v>479</v>
      </c>
      <c r="S37" s="207" t="s">
        <v>479</v>
      </c>
      <c r="T37" s="207" t="s">
        <v>479</v>
      </c>
      <c r="U37" s="207" t="s">
        <v>479</v>
      </c>
      <c r="V37" s="207" t="s">
        <v>479</v>
      </c>
      <c r="W37" s="208" t="s">
        <v>479</v>
      </c>
    </row>
    <row r="38" spans="1:23">
      <c r="A38" s="209"/>
      <c r="B38" s="210"/>
      <c r="C38" s="209"/>
      <c r="D38" s="211" t="s">
        <v>365</v>
      </c>
      <c r="E38" s="212"/>
      <c r="F38" s="213"/>
      <c r="G38" s="214" t="s">
        <v>480</v>
      </c>
      <c r="H38" s="215"/>
      <c r="I38" s="216"/>
      <c r="J38" s="217" t="s">
        <v>481</v>
      </c>
      <c r="K38" s="218" t="s">
        <v>482</v>
      </c>
      <c r="L38" s="218" t="s">
        <v>483</v>
      </c>
      <c r="M38" s="218" t="s">
        <v>484</v>
      </c>
      <c r="N38" s="218" t="s">
        <v>485</v>
      </c>
      <c r="O38" s="218" t="s">
        <v>486</v>
      </c>
      <c r="P38" s="218" t="s">
        <v>487</v>
      </c>
      <c r="Q38" s="219" t="s">
        <v>488</v>
      </c>
      <c r="R38" s="220" t="s">
        <v>489</v>
      </c>
      <c r="S38" s="220" t="s">
        <v>490</v>
      </c>
      <c r="T38" s="220" t="s">
        <v>997</v>
      </c>
      <c r="U38" s="220" t="s">
        <v>1000</v>
      </c>
      <c r="V38" s="220" t="s">
        <v>1615</v>
      </c>
      <c r="W38" s="1532" t="s">
        <v>1616</v>
      </c>
    </row>
    <row r="39" spans="1:23">
      <c r="A39" s="221" t="s">
        <v>12</v>
      </c>
      <c r="C39" s="222">
        <f>SUMIF('1.1'!B$9:B$822,A39,'1.1'!AN$9:AN$822)</f>
        <v>1338649.0526101019</v>
      </c>
      <c r="D39" s="223">
        <f>+D8</f>
        <v>249028.80438571281</v>
      </c>
      <c r="E39" s="224">
        <f>+C39+D39</f>
        <v>1587677.8569958147</v>
      </c>
      <c r="F39" s="225">
        <f>SUMIF('1.1'!$B$9:$B$822,$A39,'1.1'!AO$9:AO$822)+$D39*'1.1'!AO$5</f>
        <v>796565.91213486041</v>
      </c>
      <c r="G39" s="226">
        <f>SUMIF('1.1'!$B$9:$B$822,$A39,'1.1'!AP$9:AP$822)+$D39*'1.1'!AP$5</f>
        <v>32984.095740573946</v>
      </c>
      <c r="H39" s="226">
        <f>SUMIF('1.1'!$B$9:$B$822,$A39,'1.1'!AQ$9:AQ$822)+$D39*'1.1'!AQ$5</f>
        <v>331490.16219276801</v>
      </c>
      <c r="I39" s="227">
        <f>SUMIF('1.1'!$B$9:$B$822,$A39,'1.1'!AR$9:AR$822)+$D39*'1.1'!AR$5</f>
        <v>0</v>
      </c>
      <c r="J39" s="228">
        <f>SUMIF('1.1'!$B$9:$B$822,$A39,'1.1'!AS$9:AS$822)+$D39*'1.1'!AS$5</f>
        <v>329334.60449291905</v>
      </c>
      <c r="K39" s="228">
        <f>SUMIF('1.1'!$B$9:$B$822,$A39,'1.1'!AT$9:AT$822)+$D39*'1.1'!AT$5</f>
        <v>3298.4095740573939</v>
      </c>
      <c r="L39" s="228">
        <f>SUMIF('1.1'!$B$9:$B$822,$A39,'1.1'!AU$9:AU$822)+$D39*'1.1'!AU$5</f>
        <v>4947.614361086089</v>
      </c>
      <c r="M39" s="228">
        <f>SUMIF('1.1'!$B$9:$B$822,$A39,'1.1'!AV$9:AV$822)+$D39*'1.1'!AV$5</f>
        <v>3298.4095740573939</v>
      </c>
      <c r="N39" s="228">
        <f>SUMIF('1.1'!$B$9:$B$822,$A39,'1.1'!AW$9:AW$822)+$D39*'1.1'!AW$5</f>
        <v>6596.8191481147878</v>
      </c>
      <c r="O39" s="228">
        <f>SUMIF('1.1'!$B$9:$B$822,$A39,'1.1'!AX$9:AX$822)+$D39*'1.1'!AX$5</f>
        <v>19790.457444344356</v>
      </c>
      <c r="P39" s="228">
        <f>SUMIF('1.1'!$B$9:$B$822,$A39,'1.1'!AY$9:AY$822)+$D39*'1.1'!AY$5</f>
        <v>4947.614361086089</v>
      </c>
      <c r="Q39" s="229">
        <f>SUMIF('1.1'!$B$9:$B$822,$A39,'1.1'!AZ$9:AZ$822)+$D39*'1.1'!AZ$5</f>
        <v>4947.614361086089</v>
      </c>
      <c r="R39" s="226">
        <f>SUMIF('1.1'!$B$9:$B$822,$A39,'1.1'!BA$9:BA$822)+$D39*'1.1'!BA$5</f>
        <v>3298.4095740573939</v>
      </c>
      <c r="S39" s="1740">
        <f>SUMIF('1.1'!$B$9:$B$822,$A39,'1.1'!BB$9:BB$822)+$D39*'1.1'!BB$5</f>
        <v>1649.204787028697</v>
      </c>
      <c r="T39" s="1740">
        <f>SUMIF('1.1'!$B$9:$B$822,$A39,'1.1'!BC$9:BC$822)+$D39*'1.1'!BC$5</f>
        <v>23088.867018401757</v>
      </c>
      <c r="U39" s="1740">
        <f>SUMIF('1.1'!$B$9:$B$822,$A39,'1.1'!BD$9:BD$822)+$D39*'1.1'!BD$5</f>
        <v>8246.0239351434866</v>
      </c>
      <c r="V39" s="1740">
        <f>SUMIF('1.1'!$B$9:$B$822,$A39,'1.1'!BE$9:BE$822)+$D39*'1.1'!BE$5</f>
        <v>8246.0239351434866</v>
      </c>
      <c r="W39" s="1741">
        <f>SUMIF('1.1'!$B$9:$B$822,$A39,'1.1'!BF$9:BF$822)+$D39*'1.1'!BF$5</f>
        <v>4947.614361086089</v>
      </c>
    </row>
    <row r="40" spans="1:23">
      <c r="A40" s="221" t="s">
        <v>39</v>
      </c>
      <c r="C40" s="222">
        <f>SUMIF('1.1'!B$9:B$822,A40,'1.1'!AN$9:AN$822)</f>
        <v>11658117.46378457</v>
      </c>
      <c r="D40" s="223">
        <f t="shared" ref="D40:D63" si="3">+D9</f>
        <v>132431.97823450706</v>
      </c>
      <c r="E40" s="224">
        <f t="shared" ref="E40:E63" si="4">+C40+D40</f>
        <v>11790549.442019077</v>
      </c>
      <c r="F40" s="225">
        <f>SUMIF('1.1'!$B$9:$B$822,$A40,'1.1'!AO$9:AO$822)+$D40*'1.1'!AO$5</f>
        <v>5246065.062386102</v>
      </c>
      <c r="G40" s="226">
        <f>SUMIF('1.1'!$B$9:$B$822,$A40,'1.1'!AP$9:AP$822)+$D40*'1.1'!AP$5</f>
        <v>217228.36697250936</v>
      </c>
      <c r="H40" s="226">
        <f>SUMIF('1.1'!$B$9:$B$822,$A40,'1.1'!AQ$9:AQ$822)+$D40*'1.1'!AQ$5</f>
        <v>2183145.0880737184</v>
      </c>
      <c r="I40" s="227">
        <f>SUMIF('1.1'!$B$9:$B$822,$A40,'1.1'!AR$9:AR$822)+$D40*'1.1'!AR$5</f>
        <v>0</v>
      </c>
      <c r="J40" s="228">
        <f>SUMIF('1.1'!$B$9:$B$822,$A40,'1.1'!AS$9:AS$822)+$D40*'1.1'!AS$5</f>
        <v>3503287.2420178456</v>
      </c>
      <c r="K40" s="228">
        <f>SUMIF('1.1'!$B$9:$B$822,$A40,'1.1'!AT$9:AT$822)+$D40*'1.1'!AT$5</f>
        <v>21722.836697250939</v>
      </c>
      <c r="L40" s="228">
        <f>SUMIF('1.1'!$B$9:$B$822,$A40,'1.1'!AU$9:AU$822)+$D40*'1.1'!AU$5</f>
        <v>32584.255045876405</v>
      </c>
      <c r="M40" s="228">
        <f>SUMIF('1.1'!$B$9:$B$822,$A40,'1.1'!AV$9:AV$822)+$D40*'1.1'!AV$5</f>
        <v>21722.836697250939</v>
      </c>
      <c r="N40" s="228">
        <f>SUMIF('1.1'!$B$9:$B$822,$A40,'1.1'!AW$9:AW$822)+$D40*'1.1'!AW$5</f>
        <v>43445.673394501879</v>
      </c>
      <c r="O40" s="228">
        <f>SUMIF('1.1'!$B$9:$B$822,$A40,'1.1'!AX$9:AX$822)+$D40*'1.1'!AX$5</f>
        <v>130337.02018350562</v>
      </c>
      <c r="P40" s="228">
        <f>SUMIF('1.1'!$B$9:$B$822,$A40,'1.1'!AY$9:AY$822)+$D40*'1.1'!AY$5</f>
        <v>32584.255045876405</v>
      </c>
      <c r="Q40" s="229">
        <f>SUMIF('1.1'!$B$9:$B$822,$A40,'1.1'!AZ$9:AZ$822)+$D40*'1.1'!AZ$5</f>
        <v>32584.255045876405</v>
      </c>
      <c r="R40" s="226">
        <f>SUMIF('1.1'!$B$9:$B$822,$A40,'1.1'!BA$9:BA$822)+$D40*'1.1'!BA$5</f>
        <v>21722.836697250939</v>
      </c>
      <c r="S40" s="1740">
        <f>SUMIF('1.1'!$B$9:$B$822,$A40,'1.1'!BB$9:BB$822)+$D40*'1.1'!BB$5</f>
        <v>10861.41834862547</v>
      </c>
      <c r="T40" s="1740">
        <f>SUMIF('1.1'!$B$9:$B$822,$A40,'1.1'!BC$9:BC$822)+$D40*'1.1'!BC$5</f>
        <v>152059.85688075656</v>
      </c>
      <c r="U40" s="1740">
        <f>SUMIF('1.1'!$B$9:$B$822,$A40,'1.1'!BD$9:BD$822)+$D40*'1.1'!BD$5</f>
        <v>54307.091743127341</v>
      </c>
      <c r="V40" s="1740">
        <f>SUMIF('1.1'!$B$9:$B$822,$A40,'1.1'!BE$9:BE$822)+$D40*'1.1'!BE$5</f>
        <v>54307.091743127341</v>
      </c>
      <c r="W40" s="1741">
        <f>SUMIF('1.1'!$B$9:$B$822,$A40,'1.1'!BF$9:BF$822)+$D40*'1.1'!BF$5</f>
        <v>32584.255045876405</v>
      </c>
    </row>
    <row r="41" spans="1:23">
      <c r="A41" s="221" t="s">
        <v>99</v>
      </c>
      <c r="C41" s="222">
        <f>SUMIF('1.1'!B$9:B$822,A41,'1.1'!AN$9:AN$822)</f>
        <v>1392369.3294720943</v>
      </c>
      <c r="D41" s="223">
        <f t="shared" si="3"/>
        <v>54836.874541061668</v>
      </c>
      <c r="E41" s="224">
        <f t="shared" si="4"/>
        <v>1447206.204013156</v>
      </c>
      <c r="F41" s="225">
        <f>SUMIF('1.1'!$B$9:$B$822,$A41,'1.1'!AO$9:AO$822)+$D41*'1.1'!AO$5</f>
        <v>733832.6812105159</v>
      </c>
      <c r="G41" s="226">
        <f>SUMIF('1.1'!$B$9:$B$822,$A41,'1.1'!AP$9:AP$822)+$D41*'1.1'!AP$5</f>
        <v>30386.44642693648</v>
      </c>
      <c r="H41" s="226">
        <f>SUMIF('1.1'!$B$9:$B$822,$A41,'1.1'!AQ$9:AQ$822)+$D41*'1.1'!AQ$5</f>
        <v>305383.7865907115</v>
      </c>
      <c r="I41" s="227">
        <f>SUMIF('1.1'!$B$9:$B$822,$A41,'1.1'!AR$9:AR$822)+$D41*'1.1'!AR$5</f>
        <v>0</v>
      </c>
      <c r="J41" s="228">
        <f>SUMIF('1.1'!$B$9:$B$822,$A41,'1.1'!AS$9:AS$822)+$D41*'1.1'!AS$5</f>
        <v>287963.27282552992</v>
      </c>
      <c r="K41" s="228">
        <f>SUMIF('1.1'!$B$9:$B$822,$A41,'1.1'!AT$9:AT$822)+$D41*'1.1'!AT$5</f>
        <v>3038.6446426936468</v>
      </c>
      <c r="L41" s="228">
        <f>SUMIF('1.1'!$B$9:$B$822,$A41,'1.1'!AU$9:AU$822)+$D41*'1.1'!AU$5</f>
        <v>4557.9669640404709</v>
      </c>
      <c r="M41" s="228">
        <f>SUMIF('1.1'!$B$9:$B$822,$A41,'1.1'!AV$9:AV$822)+$D41*'1.1'!AV$5</f>
        <v>3038.6446426936468</v>
      </c>
      <c r="N41" s="228">
        <f>SUMIF('1.1'!$B$9:$B$822,$A41,'1.1'!AW$9:AW$822)+$D41*'1.1'!AW$5</f>
        <v>6077.2892853872936</v>
      </c>
      <c r="O41" s="228">
        <f>SUMIF('1.1'!$B$9:$B$822,$A41,'1.1'!AX$9:AX$822)+$D41*'1.1'!AX$5</f>
        <v>18231.867856161884</v>
      </c>
      <c r="P41" s="228">
        <f>SUMIF('1.1'!$B$9:$B$822,$A41,'1.1'!AY$9:AY$822)+$D41*'1.1'!AY$5</f>
        <v>4557.9669640404709</v>
      </c>
      <c r="Q41" s="229">
        <f>SUMIF('1.1'!$B$9:$B$822,$A41,'1.1'!AZ$9:AZ$822)+$D41*'1.1'!AZ$5</f>
        <v>4557.9669640404709</v>
      </c>
      <c r="R41" s="226">
        <f>SUMIF('1.1'!$B$9:$B$822,$A41,'1.1'!BA$9:BA$822)+$D41*'1.1'!BA$5</f>
        <v>3038.6446426936468</v>
      </c>
      <c r="S41" s="1740">
        <f>SUMIF('1.1'!$B$9:$B$822,$A41,'1.1'!BB$9:BB$822)+$D41*'1.1'!BB$5</f>
        <v>1519.3223213468234</v>
      </c>
      <c r="T41" s="1740">
        <f>SUMIF('1.1'!$B$9:$B$822,$A41,'1.1'!BC$9:BC$822)+$D41*'1.1'!BC$5</f>
        <v>21270.512498855522</v>
      </c>
      <c r="U41" s="1740">
        <f>SUMIF('1.1'!$B$9:$B$822,$A41,'1.1'!BD$9:BD$822)+$D41*'1.1'!BD$5</f>
        <v>7596.61160673412</v>
      </c>
      <c r="V41" s="1740">
        <f>SUMIF('1.1'!$B$9:$B$822,$A41,'1.1'!BE$9:BE$822)+$D41*'1.1'!BE$5</f>
        <v>7596.61160673412</v>
      </c>
      <c r="W41" s="1741">
        <f>SUMIF('1.1'!$B$9:$B$822,$A41,'1.1'!BF$9:BF$822)+$D41*'1.1'!BF$5</f>
        <v>4557.9669640404709</v>
      </c>
    </row>
    <row r="42" spans="1:23">
      <c r="A42" s="221" t="s">
        <v>132</v>
      </c>
      <c r="C42" s="222">
        <f>SUMIF('1.1'!B$9:B$822,A42,'1.1'!AN$9:AN$822)</f>
        <v>3050463.7103674356</v>
      </c>
      <c r="D42" s="223">
        <f t="shared" si="3"/>
        <v>679564.88698274142</v>
      </c>
      <c r="E42" s="224">
        <f t="shared" si="4"/>
        <v>3730028.5973501769</v>
      </c>
      <c r="F42" s="225">
        <f>SUMIF('1.1'!$B$9:$B$822,$A42,'1.1'!AO$9:AO$822)+$D42*'1.1'!AO$5</f>
        <v>1673154.9908851243</v>
      </c>
      <c r="G42" s="226">
        <f>SUMIF('1.1'!$B$9:$B$822,$A42,'1.1'!AP$9:AP$822)+$D42*'1.1'!AP$5</f>
        <v>69281.780160874754</v>
      </c>
      <c r="H42" s="226">
        <f>SUMIF('1.1'!$B$9:$B$822,$A42,'1.1'!AQ$9:AQ$822)+$D42*'1.1'!AQ$5</f>
        <v>696281.89061679086</v>
      </c>
      <c r="I42" s="227">
        <f>SUMIF('1.1'!$B$9:$B$822,$A42,'1.1'!AR$9:AR$822)+$D42*'1.1'!AR$5</f>
        <v>0</v>
      </c>
      <c r="J42" s="228">
        <f>SUMIF('1.1'!$B$9:$B$822,$A42,'1.1'!AS$9:AS$822)+$D42*'1.1'!AS$5</f>
        <v>1086928.684212805</v>
      </c>
      <c r="K42" s="228">
        <f>SUMIF('1.1'!$B$9:$B$822,$A42,'1.1'!AT$9:AT$822)+$D42*'1.1'!AT$5</f>
        <v>6928.1780160874732</v>
      </c>
      <c r="L42" s="228">
        <f>SUMIF('1.1'!$B$9:$B$822,$A42,'1.1'!AU$9:AU$822)+$D42*'1.1'!AU$5</f>
        <v>10392.267024131208</v>
      </c>
      <c r="M42" s="228">
        <f>SUMIF('1.1'!$B$9:$B$822,$A42,'1.1'!AV$9:AV$822)+$D42*'1.1'!AV$5</f>
        <v>6928.1780160874732</v>
      </c>
      <c r="N42" s="228">
        <f>SUMIF('1.1'!$B$9:$B$822,$A42,'1.1'!AW$9:AW$822)+$D42*'1.1'!AW$5</f>
        <v>13856.356032174946</v>
      </c>
      <c r="O42" s="228">
        <f>SUMIF('1.1'!$B$9:$B$822,$A42,'1.1'!AX$9:AX$822)+$D42*'1.1'!AX$5</f>
        <v>41569.068096524832</v>
      </c>
      <c r="P42" s="228">
        <f>SUMIF('1.1'!$B$9:$B$822,$A42,'1.1'!AY$9:AY$822)+$D42*'1.1'!AY$5</f>
        <v>10392.267024131208</v>
      </c>
      <c r="Q42" s="229">
        <f>SUMIF('1.1'!$B$9:$B$822,$A42,'1.1'!AZ$9:AZ$822)+$D42*'1.1'!AZ$5</f>
        <v>10392.267024131208</v>
      </c>
      <c r="R42" s="226">
        <f>SUMIF('1.1'!$B$9:$B$822,$A42,'1.1'!BA$9:BA$822)+$D42*'1.1'!BA$5</f>
        <v>6928.1780160874732</v>
      </c>
      <c r="S42" s="1740">
        <f>SUMIF('1.1'!$B$9:$B$822,$A42,'1.1'!BB$9:BB$822)+$D42*'1.1'!BB$5</f>
        <v>3464.0890080437366</v>
      </c>
      <c r="T42" s="1740">
        <f>SUMIF('1.1'!$B$9:$B$822,$A42,'1.1'!BC$9:BC$822)+$D42*'1.1'!BC$5</f>
        <v>48497.246112612309</v>
      </c>
      <c r="U42" s="1740">
        <f>SUMIF('1.1'!$B$9:$B$822,$A42,'1.1'!BD$9:BD$822)+$D42*'1.1'!BD$5</f>
        <v>17320.445040218689</v>
      </c>
      <c r="V42" s="1740">
        <f>SUMIF('1.1'!$B$9:$B$822,$A42,'1.1'!BE$9:BE$822)+$D42*'1.1'!BE$5</f>
        <v>17320.445040218689</v>
      </c>
      <c r="W42" s="1741">
        <f>SUMIF('1.1'!$B$9:$B$822,$A42,'1.1'!BF$9:BF$822)+$D42*'1.1'!BF$5</f>
        <v>10392.267024131208</v>
      </c>
    </row>
    <row r="43" spans="1:23">
      <c r="A43" s="328" t="s">
        <v>148</v>
      </c>
      <c r="C43" s="222">
        <f>SUMIF('1.1'!B$9:B$822,A43,'1.1'!AN$9:AN$822)</f>
        <v>2446845.6809707019</v>
      </c>
      <c r="D43" s="223">
        <f t="shared" si="3"/>
        <v>0</v>
      </c>
      <c r="E43" s="224">
        <f t="shared" si="4"/>
        <v>2446845.6809707019</v>
      </c>
      <c r="F43" s="225">
        <f>SUMIF('1.1'!$B$9:$B$822,$A43,'1.1'!AO$9:AO$822)+$D43*'1.1'!AO$5</f>
        <v>1028022.8144196371</v>
      </c>
      <c r="G43" s="226">
        <f>SUMIF('1.1'!$B$9:$B$822,$A43,'1.1'!AP$9:AP$822)+$D43*'1.1'!AP$5</f>
        <v>42568.232481144398</v>
      </c>
      <c r="H43" s="226">
        <f>SUMIF('1.1'!$B$9:$B$822,$A43,'1.1'!AQ$9:AQ$822)+$D43*'1.1'!AQ$5</f>
        <v>427810.73643550102</v>
      </c>
      <c r="I43" s="227">
        <f>SUMIF('1.1'!$B$9:$B$822,$A43,'1.1'!AR$9:AR$822)+$D43*'1.1'!AR$5</f>
        <v>0</v>
      </c>
      <c r="J43" s="228">
        <f>SUMIF('1.1'!$B$9:$B$822,$A43,'1.1'!AS$9:AS$822)+$D43*'1.1'!AS$5</f>
        <v>822867.61181504373</v>
      </c>
      <c r="K43" s="228">
        <f>SUMIF('1.1'!$B$9:$B$822,$A43,'1.1'!AT$9:AT$822)+$D43*'1.1'!AT$5</f>
        <v>4256.8232481144378</v>
      </c>
      <c r="L43" s="228">
        <f>SUMIF('1.1'!$B$9:$B$822,$A43,'1.1'!AU$9:AU$822)+$D43*'1.1'!AU$5</f>
        <v>6385.2348721716544</v>
      </c>
      <c r="M43" s="228">
        <f>SUMIF('1.1'!$B$9:$B$822,$A43,'1.1'!AV$9:AV$822)+$D43*'1.1'!AV$5</f>
        <v>4256.8232481144378</v>
      </c>
      <c r="N43" s="228">
        <f>SUMIF('1.1'!$B$9:$B$822,$A43,'1.1'!AW$9:AW$822)+$D43*'1.1'!AW$5</f>
        <v>8513.6464962288755</v>
      </c>
      <c r="O43" s="228">
        <f>SUMIF('1.1'!$B$9:$B$822,$A43,'1.1'!AX$9:AX$822)+$D43*'1.1'!AX$5</f>
        <v>25540.939488686618</v>
      </c>
      <c r="P43" s="228">
        <f>SUMIF('1.1'!$B$9:$B$822,$A43,'1.1'!AY$9:AY$822)+$D43*'1.1'!AY$5</f>
        <v>6385.2348721716544</v>
      </c>
      <c r="Q43" s="229">
        <f>SUMIF('1.1'!$B$9:$B$822,$A43,'1.1'!AZ$9:AZ$822)+$D43*'1.1'!AZ$5</f>
        <v>6385.2348721716544</v>
      </c>
      <c r="R43" s="226">
        <f>SUMIF('1.1'!$B$9:$B$822,$A43,'1.1'!BA$9:BA$822)+$D43*'1.1'!BA$5</f>
        <v>4256.8232481144378</v>
      </c>
      <c r="S43" s="1740">
        <f>SUMIF('1.1'!$B$9:$B$822,$A43,'1.1'!BB$9:BB$822)+$D43*'1.1'!BB$5</f>
        <v>2128.4116240572189</v>
      </c>
      <c r="T43" s="1740">
        <f>SUMIF('1.1'!$B$9:$B$822,$A43,'1.1'!BC$9:BC$822)+$D43*'1.1'!BC$5</f>
        <v>29797.762736801065</v>
      </c>
      <c r="U43" s="1740">
        <f>SUMIF('1.1'!$B$9:$B$822,$A43,'1.1'!BD$9:BD$822)+$D43*'1.1'!BD$5</f>
        <v>10642.058120286099</v>
      </c>
      <c r="V43" s="1740">
        <f>SUMIF('1.1'!$B$9:$B$822,$A43,'1.1'!BE$9:BE$822)+$D43*'1.1'!BE$5</f>
        <v>10642.058120286099</v>
      </c>
      <c r="W43" s="1741">
        <f>SUMIF('1.1'!$B$9:$B$822,$A43,'1.1'!BF$9:BF$822)+$D43*'1.1'!BF$5</f>
        <v>6385.2348721716544</v>
      </c>
    </row>
    <row r="44" spans="1:23">
      <c r="A44" s="221" t="s">
        <v>224</v>
      </c>
      <c r="C44" s="222">
        <f>SUMIF('1.1'!B$9:B$822,A44,'1.1'!AN$9:AN$822)</f>
        <v>8261497.3028867114</v>
      </c>
      <c r="D44" s="223">
        <f t="shared" si="3"/>
        <v>0</v>
      </c>
      <c r="E44" s="224">
        <f t="shared" si="4"/>
        <v>8261497.3028867114</v>
      </c>
      <c r="F44" s="225">
        <f>SUMIF('1.1'!$B$9:$B$822,$A44,'1.1'!AO$9:AO$822)+$D44*'1.1'!AO$5</f>
        <v>3887372.8086475418</v>
      </c>
      <c r="G44" s="226">
        <f>SUMIF('1.1'!$B$9:$B$822,$A44,'1.1'!AP$9:AP$822)+$D44*'1.1'!AP$5</f>
        <v>160967.81816345933</v>
      </c>
      <c r="H44" s="226">
        <f>SUMIF('1.1'!$B$9:$B$822,$A44,'1.1'!AQ$9:AQ$822)+$D44*'1.1'!AQ$5</f>
        <v>1617726.5725427659</v>
      </c>
      <c r="I44" s="227">
        <f>SUMIF('1.1'!$B$9:$B$822,$A44,'1.1'!AR$9:AR$822)+$D44*'1.1'!AR$5</f>
        <v>0</v>
      </c>
      <c r="J44" s="228">
        <f>SUMIF('1.1'!$B$9:$B$822,$A44,'1.1'!AS$9:AS$822)+$D44*'1.1'!AS$5</f>
        <v>2120575.0399507373</v>
      </c>
      <c r="K44" s="228">
        <f>SUMIF('1.1'!$B$9:$B$822,$A44,'1.1'!AT$9:AT$822)+$D44*'1.1'!AT$5</f>
        <v>16096.781816345931</v>
      </c>
      <c r="L44" s="228">
        <f>SUMIF('1.1'!$B$9:$B$822,$A44,'1.1'!AU$9:AU$822)+$D44*'1.1'!AU$5</f>
        <v>24145.172724518892</v>
      </c>
      <c r="M44" s="228">
        <f>SUMIF('1.1'!$B$9:$B$822,$A44,'1.1'!AV$9:AV$822)+$D44*'1.1'!AV$5</f>
        <v>16096.781816345931</v>
      </c>
      <c r="N44" s="228">
        <f>SUMIF('1.1'!$B$9:$B$822,$A44,'1.1'!AW$9:AW$822)+$D44*'1.1'!AW$5</f>
        <v>32193.563632691861</v>
      </c>
      <c r="O44" s="228">
        <f>SUMIF('1.1'!$B$9:$B$822,$A44,'1.1'!AX$9:AX$822)+$D44*'1.1'!AX$5</f>
        <v>96580.690898075569</v>
      </c>
      <c r="P44" s="228">
        <f>SUMIF('1.1'!$B$9:$B$822,$A44,'1.1'!AY$9:AY$822)+$D44*'1.1'!AY$5</f>
        <v>24145.172724518892</v>
      </c>
      <c r="Q44" s="229">
        <f>SUMIF('1.1'!$B$9:$B$822,$A44,'1.1'!AZ$9:AZ$822)+$D44*'1.1'!AZ$5</f>
        <v>24145.172724518892</v>
      </c>
      <c r="R44" s="226">
        <f>SUMIF('1.1'!$B$9:$B$822,$A44,'1.1'!BA$9:BA$822)+$D44*'1.1'!BA$5</f>
        <v>16096.781816345931</v>
      </c>
      <c r="S44" s="1740">
        <f>SUMIF('1.1'!$B$9:$B$822,$A44,'1.1'!BB$9:BB$822)+$D44*'1.1'!BB$5</f>
        <v>8048.3909081729653</v>
      </c>
      <c r="T44" s="1740">
        <f>SUMIF('1.1'!$B$9:$B$822,$A44,'1.1'!BC$9:BC$822)+$D44*'1.1'!BC$5</f>
        <v>112677.47271442159</v>
      </c>
      <c r="U44" s="1740">
        <f>SUMIF('1.1'!$B$9:$B$822,$A44,'1.1'!BD$9:BD$822)+$D44*'1.1'!BD$5</f>
        <v>40241.954540864834</v>
      </c>
      <c r="V44" s="1740">
        <f>SUMIF('1.1'!$B$9:$B$822,$A44,'1.1'!BE$9:BE$822)+$D44*'1.1'!BE$5</f>
        <v>40241.954540864834</v>
      </c>
      <c r="W44" s="1741">
        <f>SUMIF('1.1'!$B$9:$B$822,$A44,'1.1'!BF$9:BF$822)+$D44*'1.1'!BF$5</f>
        <v>24145.172724518892</v>
      </c>
    </row>
    <row r="45" spans="1:23">
      <c r="A45" s="221" t="s">
        <v>92</v>
      </c>
      <c r="C45" s="222">
        <f>SUMIF('1.1'!B$9:B$822,A45,'1.1'!AN$9:AN$822)</f>
        <v>1015676.9999999999</v>
      </c>
      <c r="D45" s="223">
        <f t="shared" si="3"/>
        <v>0</v>
      </c>
      <c r="E45" s="224">
        <f t="shared" si="4"/>
        <v>1015676.9999999999</v>
      </c>
      <c r="F45" s="225">
        <f>SUMIF('1.1'!$B$9:$B$822,$A45,'1.1'!AO$9:AO$822)+$D45*'1.1'!AO$5</f>
        <v>280511.91000000015</v>
      </c>
      <c r="G45" s="226">
        <f>SUMIF('1.1'!$B$9:$B$822,$A45,'1.1'!AP$9:AP$822)+$D45*'1.1'!AP$5</f>
        <v>11615.400000000001</v>
      </c>
      <c r="H45" s="226">
        <f>SUMIF('1.1'!$B$9:$B$822,$A45,'1.1'!AQ$9:AQ$822)+$D45*'1.1'!AQ$5</f>
        <v>116734.76999999997</v>
      </c>
      <c r="I45" s="227">
        <f>SUMIF('1.1'!$B$9:$B$822,$A45,'1.1'!AR$9:AR$822)+$D45*'1.1'!AR$5</f>
        <v>0</v>
      </c>
      <c r="J45" s="228">
        <f>SUMIF('1.1'!$B$9:$B$822,$A45,'1.1'!AS$9:AS$822)+$D45*'1.1'!AS$5</f>
        <v>572549.49</v>
      </c>
      <c r="K45" s="228">
        <f>SUMIF('1.1'!$B$9:$B$822,$A45,'1.1'!AT$9:AT$822)+$D45*'1.1'!AT$5</f>
        <v>1161.5400000000002</v>
      </c>
      <c r="L45" s="228">
        <f>SUMIF('1.1'!$B$9:$B$822,$A45,'1.1'!AU$9:AU$822)+$D45*'1.1'!AU$5</f>
        <v>1742.3099999999997</v>
      </c>
      <c r="M45" s="228">
        <f>SUMIF('1.1'!$B$9:$B$822,$A45,'1.1'!AV$9:AV$822)+$D45*'1.1'!AV$5</f>
        <v>1161.5400000000002</v>
      </c>
      <c r="N45" s="228">
        <f>SUMIF('1.1'!$B$9:$B$822,$A45,'1.1'!AW$9:AW$822)+$D45*'1.1'!AW$5</f>
        <v>2323.0800000000004</v>
      </c>
      <c r="O45" s="228">
        <f>SUMIF('1.1'!$B$9:$B$822,$A45,'1.1'!AX$9:AX$822)+$D45*'1.1'!AX$5</f>
        <v>6969.2399999999989</v>
      </c>
      <c r="P45" s="228">
        <f>SUMIF('1.1'!$B$9:$B$822,$A45,'1.1'!AY$9:AY$822)+$D45*'1.1'!AY$5</f>
        <v>1742.3099999999997</v>
      </c>
      <c r="Q45" s="229">
        <f>SUMIF('1.1'!$B$9:$B$822,$A45,'1.1'!AZ$9:AZ$822)+$D45*'1.1'!AZ$5</f>
        <v>1742.3099999999997</v>
      </c>
      <c r="R45" s="226">
        <f>SUMIF('1.1'!$B$9:$B$822,$A45,'1.1'!BA$9:BA$822)+$D45*'1.1'!BA$5</f>
        <v>1161.5400000000002</v>
      </c>
      <c r="S45" s="1740">
        <f>SUMIF('1.1'!$B$9:$B$822,$A45,'1.1'!BB$9:BB$822)+$D45*'1.1'!BB$5</f>
        <v>580.7700000000001</v>
      </c>
      <c r="T45" s="1740">
        <f>SUMIF('1.1'!$B$9:$B$822,$A45,'1.1'!BC$9:BC$822)+$D45*'1.1'!BC$5</f>
        <v>8130.7800000000016</v>
      </c>
      <c r="U45" s="1740">
        <f>SUMIF('1.1'!$B$9:$B$822,$A45,'1.1'!BD$9:BD$822)+$D45*'1.1'!BD$5</f>
        <v>2903.8500000000004</v>
      </c>
      <c r="V45" s="1740">
        <f>SUMIF('1.1'!$B$9:$B$822,$A45,'1.1'!BE$9:BE$822)+$D45*'1.1'!BE$5</f>
        <v>2903.8500000000004</v>
      </c>
      <c r="W45" s="1741">
        <f>SUMIF('1.1'!$B$9:$B$822,$A45,'1.1'!BF$9:BF$822)+$D45*'1.1'!BF$5</f>
        <v>1742.3099999999997</v>
      </c>
    </row>
    <row r="46" spans="1:23">
      <c r="A46" s="221" t="s">
        <v>173</v>
      </c>
      <c r="C46" s="222">
        <f>SUMIF('1.1'!B$9:B$822,A46,'1.1'!AN$9:AN$822)</f>
        <v>1800087.6927999998</v>
      </c>
      <c r="D46" s="223">
        <f t="shared" si="3"/>
        <v>0</v>
      </c>
      <c r="E46" s="224">
        <f t="shared" si="4"/>
        <v>1800087.6927999998</v>
      </c>
      <c r="F46" s="225">
        <f>SUMIF('1.1'!$B$9:$B$822,$A46,'1.1'!AO$9:AO$822)+$D46*'1.1'!AO$5</f>
        <v>825065.57490000001</v>
      </c>
      <c r="G46" s="226">
        <f>SUMIF('1.1'!$B$9:$B$822,$A46,'1.1'!AP$9:AP$822)+$D46*'1.1'!AP$5</f>
        <v>34164.206000000013</v>
      </c>
      <c r="H46" s="226">
        <f>SUMIF('1.1'!$B$9:$B$822,$A46,'1.1'!AQ$9:AQ$822)+$D46*'1.1'!AQ$5</f>
        <v>343350.27029999992</v>
      </c>
      <c r="I46" s="227">
        <f>SUMIF('1.1'!$B$9:$B$822,$A46,'1.1'!AR$9:AR$822)+$D46*'1.1'!AR$5</f>
        <v>0</v>
      </c>
      <c r="J46" s="228">
        <f>SUMIF('1.1'!$B$9:$B$822,$A46,'1.1'!AS$9:AS$822)+$D46*'1.1'!AS$5</f>
        <v>496723.23390000005</v>
      </c>
      <c r="K46" s="228">
        <f>SUMIF('1.1'!$B$9:$B$822,$A46,'1.1'!AT$9:AT$822)+$D46*'1.1'!AT$5</f>
        <v>3416.4205999999999</v>
      </c>
      <c r="L46" s="228">
        <f>SUMIF('1.1'!$B$9:$B$822,$A46,'1.1'!AU$9:AU$822)+$D46*'1.1'!AU$5</f>
        <v>5124.6309000000001</v>
      </c>
      <c r="M46" s="228">
        <f>SUMIF('1.1'!$B$9:$B$822,$A46,'1.1'!AV$9:AV$822)+$D46*'1.1'!AV$5</f>
        <v>3416.4205999999999</v>
      </c>
      <c r="N46" s="228">
        <f>SUMIF('1.1'!$B$9:$B$822,$A46,'1.1'!AW$9:AW$822)+$D46*'1.1'!AW$5</f>
        <v>6832.8411999999998</v>
      </c>
      <c r="O46" s="228">
        <f>SUMIF('1.1'!$B$9:$B$822,$A46,'1.1'!AX$9:AX$822)+$D46*'1.1'!AX$5</f>
        <v>20498.5236</v>
      </c>
      <c r="P46" s="228">
        <f>SUMIF('1.1'!$B$9:$B$822,$A46,'1.1'!AY$9:AY$822)+$D46*'1.1'!AY$5</f>
        <v>5124.6309000000001</v>
      </c>
      <c r="Q46" s="229">
        <f>SUMIF('1.1'!$B$9:$B$822,$A46,'1.1'!AZ$9:AZ$822)+$D46*'1.1'!AZ$5</f>
        <v>5124.6309000000001</v>
      </c>
      <c r="R46" s="226">
        <f>SUMIF('1.1'!$B$9:$B$822,$A46,'1.1'!BA$9:BA$822)+$D46*'1.1'!BA$5</f>
        <v>3416.4205999999999</v>
      </c>
      <c r="S46" s="1740">
        <f>SUMIF('1.1'!$B$9:$B$822,$A46,'1.1'!BB$9:BB$822)+$D46*'1.1'!BB$5</f>
        <v>1708.2103</v>
      </c>
      <c r="T46" s="1740">
        <f>SUMIF('1.1'!$B$9:$B$822,$A46,'1.1'!BC$9:BC$822)+$D46*'1.1'!BC$5</f>
        <v>23914.944200000009</v>
      </c>
      <c r="U46" s="1740">
        <f>SUMIF('1.1'!$B$9:$B$822,$A46,'1.1'!BD$9:BD$822)+$D46*'1.1'!BD$5</f>
        <v>8541.0515000000032</v>
      </c>
      <c r="V46" s="1740">
        <f>SUMIF('1.1'!$B$9:$B$822,$A46,'1.1'!BE$9:BE$822)+$D46*'1.1'!BE$5</f>
        <v>8541.0515000000032</v>
      </c>
      <c r="W46" s="1741">
        <f>SUMIF('1.1'!$B$9:$B$822,$A46,'1.1'!BF$9:BF$822)+$D46*'1.1'!BF$5</f>
        <v>5124.6309000000001</v>
      </c>
    </row>
    <row r="47" spans="1:23">
      <c r="A47" s="221" t="s">
        <v>186</v>
      </c>
      <c r="C47" s="222">
        <f>SUMIF('1.1'!B$9:B$822,A47,'1.1'!AN$9:AN$822)</f>
        <v>894433.97663891304</v>
      </c>
      <c r="D47" s="223">
        <f t="shared" si="3"/>
        <v>0</v>
      </c>
      <c r="E47" s="224">
        <f t="shared" si="4"/>
        <v>894433.97663891304</v>
      </c>
      <c r="F47" s="225">
        <f>SUMIF('1.1'!$B$9:$B$822,$A47,'1.1'!AO$9:AO$822)+$D47*'1.1'!AO$5</f>
        <v>322033.47484355606</v>
      </c>
      <c r="G47" s="226">
        <f>SUMIF('1.1'!$B$9:$B$822,$A47,'1.1'!AP$9:AP$822)+$D47*'1.1'!AP$5</f>
        <v>13334.719455219712</v>
      </c>
      <c r="H47" s="226">
        <f>SUMIF('1.1'!$B$9:$B$822,$A47,'1.1'!AQ$9:AQ$822)+$D47*'1.1'!AQ$5</f>
        <v>134013.93052495806</v>
      </c>
      <c r="I47" s="227">
        <f>SUMIF('1.1'!$B$9:$B$822,$A47,'1.1'!AR$9:AR$822)+$D47*'1.1'!AR$5</f>
        <v>0</v>
      </c>
      <c r="J47" s="228">
        <f>SUMIF('1.1'!$B$9:$B$822,$A47,'1.1'!AS$9:AS$822)+$D47*'1.1'!AS$5</f>
        <v>385714.42942228122</v>
      </c>
      <c r="K47" s="228">
        <f>SUMIF('1.1'!$B$9:$B$822,$A47,'1.1'!AT$9:AT$822)+$D47*'1.1'!AT$5</f>
        <v>1333.4719455219711</v>
      </c>
      <c r="L47" s="228">
        <f>SUMIF('1.1'!$B$9:$B$822,$A47,'1.1'!AU$9:AU$822)+$D47*'1.1'!AU$5</f>
        <v>2000.2079182829566</v>
      </c>
      <c r="M47" s="228">
        <f>SUMIF('1.1'!$B$9:$B$822,$A47,'1.1'!AV$9:AV$822)+$D47*'1.1'!AV$5</f>
        <v>1333.4719455219711</v>
      </c>
      <c r="N47" s="228">
        <f>SUMIF('1.1'!$B$9:$B$822,$A47,'1.1'!AW$9:AW$822)+$D47*'1.1'!AW$5</f>
        <v>2666.9438910439421</v>
      </c>
      <c r="O47" s="228">
        <f>SUMIF('1.1'!$B$9:$B$822,$A47,'1.1'!AX$9:AX$822)+$D47*'1.1'!AX$5</f>
        <v>8000.8316731318264</v>
      </c>
      <c r="P47" s="228">
        <f>SUMIF('1.1'!$B$9:$B$822,$A47,'1.1'!AY$9:AY$822)+$D47*'1.1'!AY$5</f>
        <v>2000.2079182829566</v>
      </c>
      <c r="Q47" s="229">
        <f>SUMIF('1.1'!$B$9:$B$822,$A47,'1.1'!AZ$9:AZ$822)+$D47*'1.1'!AZ$5</f>
        <v>2000.2079182829566</v>
      </c>
      <c r="R47" s="226">
        <f>SUMIF('1.1'!$B$9:$B$822,$A47,'1.1'!BA$9:BA$822)+$D47*'1.1'!BA$5</f>
        <v>1333.4719455219711</v>
      </c>
      <c r="S47" s="1740">
        <f>SUMIF('1.1'!$B$9:$B$822,$A47,'1.1'!BB$9:BB$822)+$D47*'1.1'!BB$5</f>
        <v>666.73597276098553</v>
      </c>
      <c r="T47" s="1740">
        <f>SUMIF('1.1'!$B$9:$B$822,$A47,'1.1'!BC$9:BC$822)+$D47*'1.1'!BC$5</f>
        <v>9334.3036186537975</v>
      </c>
      <c r="U47" s="1740">
        <f>SUMIF('1.1'!$B$9:$B$822,$A47,'1.1'!BD$9:BD$822)+$D47*'1.1'!BD$5</f>
        <v>3333.6798638049281</v>
      </c>
      <c r="V47" s="1740">
        <f>SUMIF('1.1'!$B$9:$B$822,$A47,'1.1'!BE$9:BE$822)+$D47*'1.1'!BE$5</f>
        <v>3333.6798638049281</v>
      </c>
      <c r="W47" s="1741">
        <f>SUMIF('1.1'!$B$9:$B$822,$A47,'1.1'!BF$9:BF$822)+$D47*'1.1'!BF$5</f>
        <v>2000.2079182829566</v>
      </c>
    </row>
    <row r="48" spans="1:23">
      <c r="A48" s="221" t="s">
        <v>206</v>
      </c>
      <c r="C48" s="222">
        <f>SUMIF('1.1'!B$9:B$822,A48,'1.1'!AN$9:AN$822)</f>
        <v>492568.9441600485</v>
      </c>
      <c r="D48" s="223">
        <f t="shared" si="3"/>
        <v>0</v>
      </c>
      <c r="E48" s="224">
        <f t="shared" si="4"/>
        <v>492568.9441600485</v>
      </c>
      <c r="F48" s="225">
        <f>SUMIF('1.1'!$B$9:$B$822,$A48,'1.1'!AO$9:AO$822)+$D48*'1.1'!AO$5</f>
        <v>135253.43947089458</v>
      </c>
      <c r="G48" s="226">
        <f>SUMIF('1.1'!$B$9:$B$822,$A48,'1.1'!AP$9:AP$822)+$D48*'1.1'!AP$5</f>
        <v>5600.5564998300006</v>
      </c>
      <c r="H48" s="226">
        <f>SUMIF('1.1'!$B$9:$B$822,$A48,'1.1'!AQ$9:AQ$822)+$D48*'1.1'!AQ$5</f>
        <v>56285.592823291496</v>
      </c>
      <c r="I48" s="227">
        <f>SUMIF('1.1'!$B$9:$B$822,$A48,'1.1'!AR$9:AR$822)+$D48*'1.1'!AR$5</f>
        <v>0</v>
      </c>
      <c r="J48" s="228">
        <f>SUMIF('1.1'!$B$9:$B$822,$A48,'1.1'!AS$9:AS$822)+$D48*'1.1'!AS$5</f>
        <v>278907.71369153395</v>
      </c>
      <c r="K48" s="228">
        <f>SUMIF('1.1'!$B$9:$B$822,$A48,'1.1'!AT$9:AT$822)+$D48*'1.1'!AT$5</f>
        <v>560.05564998300008</v>
      </c>
      <c r="L48" s="228">
        <f>SUMIF('1.1'!$B$9:$B$822,$A48,'1.1'!AU$9:AU$822)+$D48*'1.1'!AU$5</f>
        <v>840.08347497449995</v>
      </c>
      <c r="M48" s="228">
        <f>SUMIF('1.1'!$B$9:$B$822,$A48,'1.1'!AV$9:AV$822)+$D48*'1.1'!AV$5</f>
        <v>560.05564998300008</v>
      </c>
      <c r="N48" s="228">
        <f>SUMIF('1.1'!$B$9:$B$822,$A48,'1.1'!AW$9:AW$822)+$D48*'1.1'!AW$5</f>
        <v>1120.1112999660002</v>
      </c>
      <c r="O48" s="228">
        <f>SUMIF('1.1'!$B$9:$B$822,$A48,'1.1'!AX$9:AX$822)+$D48*'1.1'!AX$5</f>
        <v>3360.3338998979998</v>
      </c>
      <c r="P48" s="228">
        <f>SUMIF('1.1'!$B$9:$B$822,$A48,'1.1'!AY$9:AY$822)+$D48*'1.1'!AY$5</f>
        <v>840.08347497449995</v>
      </c>
      <c r="Q48" s="229">
        <f>SUMIF('1.1'!$B$9:$B$822,$A48,'1.1'!AZ$9:AZ$822)+$D48*'1.1'!AZ$5</f>
        <v>840.08347497449995</v>
      </c>
      <c r="R48" s="226">
        <f>SUMIF('1.1'!$B$9:$B$822,$A48,'1.1'!BA$9:BA$822)+$D48*'1.1'!BA$5</f>
        <v>560.05564998300008</v>
      </c>
      <c r="S48" s="1740">
        <f>SUMIF('1.1'!$B$9:$B$822,$A48,'1.1'!BB$9:BB$822)+$D48*'1.1'!BB$5</f>
        <v>280.02782499150004</v>
      </c>
      <c r="T48" s="1740">
        <f>SUMIF('1.1'!$B$9:$B$822,$A48,'1.1'!BC$9:BC$822)+$D48*'1.1'!BC$5</f>
        <v>3920.3895498810002</v>
      </c>
      <c r="U48" s="1740">
        <f>SUMIF('1.1'!$B$9:$B$822,$A48,'1.1'!BD$9:BD$822)+$D48*'1.1'!BD$5</f>
        <v>1400.1391249575001</v>
      </c>
      <c r="V48" s="1740">
        <f>SUMIF('1.1'!$B$9:$B$822,$A48,'1.1'!BE$9:BE$822)+$D48*'1.1'!BE$5</f>
        <v>1400.1391249575001</v>
      </c>
      <c r="W48" s="1741">
        <f>SUMIF('1.1'!$B$9:$B$822,$A48,'1.1'!BF$9:BF$822)+$D48*'1.1'!BF$5</f>
        <v>840.08347497449995</v>
      </c>
    </row>
    <row r="49" spans="1:23">
      <c r="A49" s="221" t="s">
        <v>217</v>
      </c>
      <c r="C49" s="222">
        <f>SUMIF('1.1'!B$9:B$822,A49,'1.1'!AN$9:AN$822)</f>
        <v>448695.66527999996</v>
      </c>
      <c r="D49" s="223">
        <f t="shared" si="3"/>
        <v>14828.047761376829</v>
      </c>
      <c r="E49" s="224">
        <f t="shared" si="4"/>
        <v>463523.71304137679</v>
      </c>
      <c r="F49" s="225">
        <f>SUMIF('1.1'!$B$9:$B$822,$A49,'1.1'!AO$9:AO$822)+$D49*'1.1'!AO$5</f>
        <v>230276.60293590423</v>
      </c>
      <c r="G49" s="226">
        <f>SUMIF('1.1'!$B$9:$B$822,$A49,'1.1'!AP$9:AP$822)+$D49*'1.1'!AP$5</f>
        <v>9535.263061528125</v>
      </c>
      <c r="H49" s="226">
        <f>SUMIF('1.1'!$B$9:$B$822,$A49,'1.1'!AQ$9:AQ$822)+$D49*'1.1'!AQ$5</f>
        <v>95829.393768357651</v>
      </c>
      <c r="I49" s="227">
        <f>SUMIF('1.1'!$B$9:$B$822,$A49,'1.1'!AR$9:AR$822)+$D49*'1.1'!AR$5</f>
        <v>0</v>
      </c>
      <c r="J49" s="228">
        <f>SUMIF('1.1'!$B$9:$B$822,$A49,'1.1'!AS$9:AS$822)+$D49*'1.1'!AS$5</f>
        <v>99753.427244078935</v>
      </c>
      <c r="K49" s="228">
        <f>SUMIF('1.1'!$B$9:$B$822,$A49,'1.1'!AT$9:AT$822)+$D49*'1.1'!AT$5</f>
        <v>953.52630615281237</v>
      </c>
      <c r="L49" s="228">
        <f>SUMIF('1.1'!$B$9:$B$822,$A49,'1.1'!AU$9:AU$822)+$D49*'1.1'!AU$5</f>
        <v>1430.2894592292184</v>
      </c>
      <c r="M49" s="228">
        <f>SUMIF('1.1'!$B$9:$B$822,$A49,'1.1'!AV$9:AV$822)+$D49*'1.1'!AV$5</f>
        <v>953.52630615281237</v>
      </c>
      <c r="N49" s="228">
        <f>SUMIF('1.1'!$B$9:$B$822,$A49,'1.1'!AW$9:AW$822)+$D49*'1.1'!AW$5</f>
        <v>1907.0526123056247</v>
      </c>
      <c r="O49" s="228">
        <f>SUMIF('1.1'!$B$9:$B$822,$A49,'1.1'!AX$9:AX$822)+$D49*'1.1'!AX$5</f>
        <v>5721.1578369168737</v>
      </c>
      <c r="P49" s="228">
        <f>SUMIF('1.1'!$B$9:$B$822,$A49,'1.1'!AY$9:AY$822)+$D49*'1.1'!AY$5</f>
        <v>1430.2894592292184</v>
      </c>
      <c r="Q49" s="229">
        <f>SUMIF('1.1'!$B$9:$B$822,$A49,'1.1'!AZ$9:AZ$822)+$D49*'1.1'!AZ$5</f>
        <v>1430.2894592292184</v>
      </c>
      <c r="R49" s="226">
        <f>SUMIF('1.1'!$B$9:$B$822,$A49,'1.1'!BA$9:BA$822)+$D49*'1.1'!BA$5</f>
        <v>953.52630615281237</v>
      </c>
      <c r="S49" s="1740">
        <f>SUMIF('1.1'!$B$9:$B$822,$A49,'1.1'!BB$9:BB$822)+$D49*'1.1'!BB$5</f>
        <v>476.76315307640618</v>
      </c>
      <c r="T49" s="1740">
        <f>SUMIF('1.1'!$B$9:$B$822,$A49,'1.1'!BC$9:BC$822)+$D49*'1.1'!BC$5</f>
        <v>6674.6841430696877</v>
      </c>
      <c r="U49" s="1740">
        <f>SUMIF('1.1'!$B$9:$B$822,$A49,'1.1'!BD$9:BD$822)+$D49*'1.1'!BD$5</f>
        <v>2383.8157653820313</v>
      </c>
      <c r="V49" s="1740">
        <f>SUMIF('1.1'!$B$9:$B$822,$A49,'1.1'!BE$9:BE$822)+$D49*'1.1'!BE$5</f>
        <v>2383.8157653820313</v>
      </c>
      <c r="W49" s="1741">
        <f>SUMIF('1.1'!$B$9:$B$822,$A49,'1.1'!BF$9:BF$822)+$D49*'1.1'!BF$5</f>
        <v>1430.2894592292184</v>
      </c>
    </row>
    <row r="50" spans="1:23">
      <c r="A50" s="221" t="s">
        <v>309</v>
      </c>
      <c r="C50" s="222">
        <f>SUMIF('1.1'!B$9:B$822,A50,'1.1'!AN$9:AN$822)</f>
        <v>10021909.071504021</v>
      </c>
      <c r="D50" s="223">
        <f t="shared" si="3"/>
        <v>0</v>
      </c>
      <c r="E50" s="224">
        <f t="shared" si="4"/>
        <v>10021909.071504021</v>
      </c>
      <c r="F50" s="225">
        <f>SUMIF('1.1'!$B$9:$B$822,$A50,'1.1'!AO$9:AO$822)+$D50*'1.1'!AO$5</f>
        <v>4093331.4434248372</v>
      </c>
      <c r="G50" s="226">
        <f>SUMIF('1.1'!$B$9:$B$822,$A50,'1.1'!AP$9:AP$822)+$D50*'1.1'!AP$5</f>
        <v>169496.12602173234</v>
      </c>
      <c r="H50" s="226">
        <f>SUMIF('1.1'!$B$9:$B$822,$A50,'1.1'!AQ$9:AQ$822)+$D50*'1.1'!AQ$5</f>
        <v>1703436.0665184092</v>
      </c>
      <c r="I50" s="227">
        <f>SUMIF('1.1'!$B$9:$B$822,$A50,'1.1'!AR$9:AR$822)+$D50*'1.1'!AR$5</f>
        <v>0</v>
      </c>
      <c r="J50" s="228">
        <f>SUMIF('1.1'!$B$9:$B$822,$A50,'1.1'!AS$9:AS$822)+$D50*'1.1'!AS$5</f>
        <v>3555631.8637749264</v>
      </c>
      <c r="K50" s="228">
        <f>SUMIF('1.1'!$B$9:$B$822,$A50,'1.1'!AT$9:AT$822)+$D50*'1.1'!AT$5</f>
        <v>16949.612602173245</v>
      </c>
      <c r="L50" s="228">
        <f>SUMIF('1.1'!$B$9:$B$822,$A50,'1.1'!AU$9:AU$822)+$D50*'1.1'!AU$5</f>
        <v>25424.418903259844</v>
      </c>
      <c r="M50" s="228">
        <f>SUMIF('1.1'!$B$9:$B$822,$A50,'1.1'!AV$9:AV$822)+$D50*'1.1'!AV$5</f>
        <v>16949.612602173245</v>
      </c>
      <c r="N50" s="228">
        <f>SUMIF('1.1'!$B$9:$B$822,$A50,'1.1'!AW$9:AW$822)+$D50*'1.1'!AW$5</f>
        <v>33899.225204346491</v>
      </c>
      <c r="O50" s="228">
        <f>SUMIF('1.1'!$B$9:$B$822,$A50,'1.1'!AX$9:AX$822)+$D50*'1.1'!AX$5</f>
        <v>101697.67561303938</v>
      </c>
      <c r="P50" s="228">
        <f>SUMIF('1.1'!$B$9:$B$822,$A50,'1.1'!AY$9:AY$822)+$D50*'1.1'!AY$5</f>
        <v>25424.418903259844</v>
      </c>
      <c r="Q50" s="229">
        <f>SUMIF('1.1'!$B$9:$B$822,$A50,'1.1'!AZ$9:AZ$822)+$D50*'1.1'!AZ$5</f>
        <v>25424.418903259844</v>
      </c>
      <c r="R50" s="226">
        <f>SUMIF('1.1'!$B$9:$B$822,$A50,'1.1'!BA$9:BA$822)+$D50*'1.1'!BA$5</f>
        <v>16949.612602173245</v>
      </c>
      <c r="S50" s="1740">
        <f>SUMIF('1.1'!$B$9:$B$822,$A50,'1.1'!BB$9:BB$822)+$D50*'1.1'!BB$5</f>
        <v>8474.8063010866226</v>
      </c>
      <c r="T50" s="1740">
        <f>SUMIF('1.1'!$B$9:$B$822,$A50,'1.1'!BC$9:BC$822)+$D50*'1.1'!BC$5</f>
        <v>118647.28821521265</v>
      </c>
      <c r="U50" s="1740">
        <f>SUMIF('1.1'!$B$9:$B$822,$A50,'1.1'!BD$9:BD$822)+$D50*'1.1'!BD$5</f>
        <v>42374.031505433086</v>
      </c>
      <c r="V50" s="1740">
        <f>SUMIF('1.1'!$B$9:$B$822,$A50,'1.1'!BE$9:BE$822)+$D50*'1.1'!BE$5</f>
        <v>42374.031505433086</v>
      </c>
      <c r="W50" s="1741">
        <f>SUMIF('1.1'!$B$9:$B$822,$A50,'1.1'!BF$9:BF$822)+$D50*'1.1'!BF$5</f>
        <v>25424.418903259844</v>
      </c>
    </row>
    <row r="51" spans="1:23">
      <c r="A51" s="221" t="s">
        <v>263</v>
      </c>
      <c r="C51" s="222">
        <f>SUMIF('1.1'!B$9:B$822,A51,'1.1'!AN$9:AN$822)</f>
        <v>140243.77551187898</v>
      </c>
      <c r="D51" s="223">
        <f t="shared" si="3"/>
        <v>0</v>
      </c>
      <c r="E51" s="224">
        <f t="shared" si="4"/>
        <v>140243.77551187898</v>
      </c>
      <c r="F51" s="225">
        <f>SUMIF('1.1'!$B$9:$B$822,$A51,'1.1'!AO$9:AO$822)+$D51*'1.1'!AO$5</f>
        <v>61087.269377852492</v>
      </c>
      <c r="G51" s="226">
        <f>SUMIF('1.1'!$B$9:$B$822,$A51,'1.1'!AP$9:AP$822)+$D51*'1.1'!AP$5</f>
        <v>2529.4935560187364</v>
      </c>
      <c r="H51" s="226">
        <f>SUMIF('1.1'!$B$9:$B$822,$A51,'1.1'!AQ$9:AQ$822)+$D51*'1.1'!AQ$5</f>
        <v>25421.410237988297</v>
      </c>
      <c r="I51" s="227">
        <f>SUMIF('1.1'!$B$9:$B$822,$A51,'1.1'!AR$9:AR$822)+$D51*'1.1'!AR$5</f>
        <v>0</v>
      </c>
      <c r="J51" s="228">
        <f>SUMIF('1.1'!$B$9:$B$822,$A51,'1.1'!AS$9:AS$822)+$D51*'1.1'!AS$5</f>
        <v>43743.596349764208</v>
      </c>
      <c r="K51" s="228">
        <f>SUMIF('1.1'!$B$9:$B$822,$A51,'1.1'!AT$9:AT$822)+$D51*'1.1'!AT$5</f>
        <v>252.94935560187363</v>
      </c>
      <c r="L51" s="228">
        <f>SUMIF('1.1'!$B$9:$B$822,$A51,'1.1'!AU$9:AU$822)+$D51*'1.1'!AU$5</f>
        <v>379.42403340281032</v>
      </c>
      <c r="M51" s="228">
        <f>SUMIF('1.1'!$B$9:$B$822,$A51,'1.1'!AV$9:AV$822)+$D51*'1.1'!AV$5</f>
        <v>252.94935560187363</v>
      </c>
      <c r="N51" s="228">
        <f>SUMIF('1.1'!$B$9:$B$822,$A51,'1.1'!AW$9:AW$822)+$D51*'1.1'!AW$5</f>
        <v>505.89871120374727</v>
      </c>
      <c r="O51" s="228">
        <f>SUMIF('1.1'!$B$9:$B$822,$A51,'1.1'!AX$9:AX$822)+$D51*'1.1'!AX$5</f>
        <v>1517.6961336112413</v>
      </c>
      <c r="P51" s="228">
        <f>SUMIF('1.1'!$B$9:$B$822,$A51,'1.1'!AY$9:AY$822)+$D51*'1.1'!AY$5</f>
        <v>379.42403340281032</v>
      </c>
      <c r="Q51" s="229">
        <f>SUMIF('1.1'!$B$9:$B$822,$A51,'1.1'!AZ$9:AZ$822)+$D51*'1.1'!AZ$5</f>
        <v>379.42403340281032</v>
      </c>
      <c r="R51" s="226">
        <f>SUMIF('1.1'!$B$9:$B$822,$A51,'1.1'!BA$9:BA$822)+$D51*'1.1'!BA$5</f>
        <v>252.94935560187363</v>
      </c>
      <c r="S51" s="1740">
        <f>SUMIF('1.1'!$B$9:$B$822,$A51,'1.1'!BB$9:BB$822)+$D51*'1.1'!BB$5</f>
        <v>126.47467780093682</v>
      </c>
      <c r="T51" s="1740">
        <f>SUMIF('1.1'!$B$9:$B$822,$A51,'1.1'!BC$9:BC$822)+$D51*'1.1'!BC$5</f>
        <v>1770.6454892131153</v>
      </c>
      <c r="U51" s="1740">
        <f>SUMIF('1.1'!$B$9:$B$822,$A51,'1.1'!BD$9:BD$822)+$D51*'1.1'!BD$5</f>
        <v>632.3733890046841</v>
      </c>
      <c r="V51" s="1740">
        <f>SUMIF('1.1'!$B$9:$B$822,$A51,'1.1'!BE$9:BE$822)+$D51*'1.1'!BE$5</f>
        <v>632.3733890046841</v>
      </c>
      <c r="W51" s="1741">
        <f>SUMIF('1.1'!$B$9:$B$822,$A51,'1.1'!BF$9:BF$822)+$D51*'1.1'!BF$5</f>
        <v>379.42403340281032</v>
      </c>
    </row>
    <row r="52" spans="1:23">
      <c r="A52" s="221" t="s">
        <v>274</v>
      </c>
      <c r="C52" s="222">
        <f>SUMIF('1.1'!B$9:B$822,A52,'1.1'!AN$9:AN$822)</f>
        <v>6696036.5127237104</v>
      </c>
      <c r="D52" s="223">
        <f t="shared" si="3"/>
        <v>0</v>
      </c>
      <c r="E52" s="224">
        <f t="shared" si="4"/>
        <v>6696036.5127237104</v>
      </c>
      <c r="F52" s="225">
        <f>SUMIF('1.1'!$B$9:$B$822,$A52,'1.1'!AO$9:AO$822)+$D52*'1.1'!AO$5</f>
        <v>2529769.2457983554</v>
      </c>
      <c r="G52" s="226">
        <f>SUMIF('1.1'!$B$9:$B$822,$A52,'1.1'!AP$9:AP$822)+$D52*'1.1'!AP$5</f>
        <v>104752.34972249923</v>
      </c>
      <c r="H52" s="226">
        <f>SUMIF('1.1'!$B$9:$B$822,$A52,'1.1'!AQ$9:AQ$822)+$D52*'1.1'!AQ$5</f>
        <v>1052761.1147111168</v>
      </c>
      <c r="I52" s="227">
        <f>SUMIF('1.1'!$B$9:$B$822,$A52,'1.1'!AR$9:AR$822)+$D52*'1.1'!AR$5</f>
        <v>0</v>
      </c>
      <c r="J52" s="228">
        <f>SUMIF('1.1'!$B$9:$B$822,$A52,'1.1'!AS$9:AS$822)+$D52*'1.1'!AS$5</f>
        <v>2699734.3708103676</v>
      </c>
      <c r="K52" s="228">
        <f>SUMIF('1.1'!$B$9:$B$822,$A52,'1.1'!AT$9:AT$822)+$D52*'1.1'!AT$5</f>
        <v>10475.23497224992</v>
      </c>
      <c r="L52" s="228">
        <f>SUMIF('1.1'!$B$9:$B$822,$A52,'1.1'!AU$9:AU$822)+$D52*'1.1'!AU$5</f>
        <v>15712.852458374877</v>
      </c>
      <c r="M52" s="228">
        <f>SUMIF('1.1'!$B$9:$B$822,$A52,'1.1'!AV$9:AV$822)+$D52*'1.1'!AV$5</f>
        <v>10475.23497224992</v>
      </c>
      <c r="N52" s="228">
        <f>SUMIF('1.1'!$B$9:$B$822,$A52,'1.1'!AW$9:AW$822)+$D52*'1.1'!AW$5</f>
        <v>20950.46994449984</v>
      </c>
      <c r="O52" s="228">
        <f>SUMIF('1.1'!$B$9:$B$822,$A52,'1.1'!AX$9:AX$822)+$D52*'1.1'!AX$5</f>
        <v>62851.409833499507</v>
      </c>
      <c r="P52" s="228">
        <f>SUMIF('1.1'!$B$9:$B$822,$A52,'1.1'!AY$9:AY$822)+$D52*'1.1'!AY$5</f>
        <v>15712.852458374877</v>
      </c>
      <c r="Q52" s="229">
        <f>SUMIF('1.1'!$B$9:$B$822,$A52,'1.1'!AZ$9:AZ$822)+$D52*'1.1'!AZ$5</f>
        <v>15712.852458374877</v>
      </c>
      <c r="R52" s="226">
        <f>SUMIF('1.1'!$B$9:$B$822,$A52,'1.1'!BA$9:BA$822)+$D52*'1.1'!BA$5</f>
        <v>10475.23497224992</v>
      </c>
      <c r="S52" s="1740">
        <f>SUMIF('1.1'!$B$9:$B$822,$A52,'1.1'!BB$9:BB$822)+$D52*'1.1'!BB$5</f>
        <v>5237.6174861249601</v>
      </c>
      <c r="T52" s="1740">
        <f>SUMIF('1.1'!$B$9:$B$822,$A52,'1.1'!BC$9:BC$822)+$D52*'1.1'!BC$5</f>
        <v>73326.644805749442</v>
      </c>
      <c r="U52" s="1740">
        <f>SUMIF('1.1'!$B$9:$B$822,$A52,'1.1'!BD$9:BD$822)+$D52*'1.1'!BD$5</f>
        <v>26188.087430624808</v>
      </c>
      <c r="V52" s="1740">
        <f>SUMIF('1.1'!$B$9:$B$822,$A52,'1.1'!BE$9:BE$822)+$D52*'1.1'!BE$5</f>
        <v>26188.087430624808</v>
      </c>
      <c r="W52" s="1741">
        <f>SUMIF('1.1'!$B$9:$B$822,$A52,'1.1'!BF$9:BF$822)+$D52*'1.1'!BF$5</f>
        <v>15712.852458374877</v>
      </c>
    </row>
    <row r="53" spans="1:23">
      <c r="A53" s="230" t="s">
        <v>366</v>
      </c>
      <c r="C53" s="222">
        <f>SUMIF('1.1'!B$9:B$822,A53,'1.1'!AN$9:AN$822)</f>
        <v>0</v>
      </c>
      <c r="D53" s="223">
        <f t="shared" si="3"/>
        <v>0</v>
      </c>
      <c r="E53" s="224">
        <f t="shared" si="4"/>
        <v>0</v>
      </c>
      <c r="F53" s="225">
        <f>SUMIF('1.1'!$B$9:$B$822,$A53,'1.1'!AO$9:AO$822)+$D53*'1.1'!AO$5</f>
        <v>0</v>
      </c>
      <c r="G53" s="226">
        <f>SUMIF('1.1'!$B$9:$B$822,$A53,'1.1'!AP$9:AP$822)+$D53*'1.1'!AP$5</f>
        <v>0</v>
      </c>
      <c r="H53" s="226">
        <f>SUMIF('1.1'!$B$9:$B$822,$A53,'1.1'!AQ$9:AQ$822)+$D53*'1.1'!AQ$5</f>
        <v>0</v>
      </c>
      <c r="I53" s="227">
        <f>SUMIF('1.1'!$B$9:$B$822,$A53,'1.1'!AR$9:AR$822)+$D53*'1.1'!AR$5</f>
        <v>0</v>
      </c>
      <c r="J53" s="228">
        <f>SUMIF('1.1'!$B$9:$B$822,$A53,'1.1'!AS$9:AS$822)+$D53*'1.1'!AS$5</f>
        <v>0</v>
      </c>
      <c r="K53" s="228">
        <f>SUMIF('1.1'!$B$9:$B$822,$A53,'1.1'!AT$9:AT$822)+$D53*'1.1'!AT$5</f>
        <v>0</v>
      </c>
      <c r="L53" s="228">
        <f>SUMIF('1.1'!$B$9:$B$822,$A53,'1.1'!AU$9:AU$822)+$D53*'1.1'!AU$5</f>
        <v>0</v>
      </c>
      <c r="M53" s="228">
        <f>SUMIF('1.1'!$B$9:$B$822,$A53,'1.1'!AV$9:AV$822)+$D53*'1.1'!AV$5</f>
        <v>0</v>
      </c>
      <c r="N53" s="228">
        <f>SUMIF('1.1'!$B$9:$B$822,$A53,'1.1'!AW$9:AW$822)+$D53*'1.1'!AW$5</f>
        <v>0</v>
      </c>
      <c r="O53" s="228">
        <f>SUMIF('1.1'!$B$9:$B$822,$A53,'1.1'!AX$9:AX$822)+$D53*'1.1'!AX$5</f>
        <v>0</v>
      </c>
      <c r="P53" s="228">
        <f>SUMIF('1.1'!$B$9:$B$822,$A53,'1.1'!AY$9:AY$822)+$D53*'1.1'!AY$5</f>
        <v>0</v>
      </c>
      <c r="Q53" s="229">
        <f>SUMIF('1.1'!$B$9:$B$822,$A53,'1.1'!AZ$9:AZ$822)+$D53*'1.1'!AZ$5</f>
        <v>0</v>
      </c>
      <c r="R53" s="226">
        <f>SUMIF('1.1'!$B$9:$B$822,$A53,'1.1'!BA$9:BA$822)+$D53*'1.1'!BA$5</f>
        <v>0</v>
      </c>
      <c r="S53" s="1740">
        <f>SUMIF('1.1'!$B$9:$B$822,$A53,'1.1'!BB$9:BB$822)+$D53*'1.1'!BB$5</f>
        <v>0</v>
      </c>
      <c r="T53" s="1740">
        <f>SUMIF('1.1'!$B$9:$B$822,$A53,'1.1'!BC$9:BC$822)+$D53*'1.1'!BC$5</f>
        <v>0</v>
      </c>
      <c r="U53" s="1740">
        <f>SUMIF('1.1'!$B$9:$B$822,$A53,'1.1'!BD$9:BD$822)+$D53*'1.1'!BD$5</f>
        <v>0</v>
      </c>
      <c r="V53" s="1740">
        <f>SUMIF('1.1'!$B$9:$B$822,$A53,'1.1'!BE$9:BE$822)+$D53*'1.1'!BE$5</f>
        <v>0</v>
      </c>
      <c r="W53" s="1741">
        <f>SUMIF('1.1'!$B$9:$B$822,$A53,'1.1'!BF$9:BF$822)+$D53*'1.1'!BF$5</f>
        <v>0</v>
      </c>
    </row>
    <row r="54" spans="1:23">
      <c r="A54" s="230" t="s">
        <v>141</v>
      </c>
      <c r="C54" s="222">
        <f>SUMIF('1.1'!B$9:B$822,A54,'1.1'!AN$9:AN$822)</f>
        <v>366213.15</v>
      </c>
      <c r="D54" s="223">
        <f t="shared" si="3"/>
        <v>0</v>
      </c>
      <c r="E54" s="224">
        <f t="shared" si="4"/>
        <v>366213.15</v>
      </c>
      <c r="F54" s="225">
        <f>SUMIF('1.1'!$B$9:$B$822,$A54,'1.1'!AO$9:AO$822)+$D54*'1.1'!AO$5</f>
        <v>102945.50910000008</v>
      </c>
      <c r="G54" s="226">
        <f>SUMIF('1.1'!$B$9:$B$822,$A54,'1.1'!AP$9:AP$822)+$D54*'1.1'!AP$5</f>
        <v>4262.7540000000008</v>
      </c>
      <c r="H54" s="226">
        <f>SUMIF('1.1'!$B$9:$B$822,$A54,'1.1'!AQ$9:AQ$822)+$D54*'1.1'!AQ$5</f>
        <v>42840.677699999993</v>
      </c>
      <c r="I54" s="227">
        <f>SUMIF('1.1'!$B$9:$B$822,$A54,'1.1'!AR$9:AR$822)+$D54*'1.1'!AR$5</f>
        <v>0</v>
      </c>
      <c r="J54" s="228">
        <f>SUMIF('1.1'!$B$9:$B$822,$A54,'1.1'!AS$9:AS$822)+$D54*'1.1'!AS$5</f>
        <v>203589.08490000002</v>
      </c>
      <c r="K54" s="228">
        <f>SUMIF('1.1'!$B$9:$B$822,$A54,'1.1'!AT$9:AT$822)+$D54*'1.1'!AT$5</f>
        <v>426.2754000000001</v>
      </c>
      <c r="L54" s="228">
        <f>SUMIF('1.1'!$B$9:$B$822,$A54,'1.1'!AU$9:AU$822)+$D54*'1.1'!AU$5</f>
        <v>639.41309999999999</v>
      </c>
      <c r="M54" s="228">
        <f>SUMIF('1.1'!$B$9:$B$822,$A54,'1.1'!AV$9:AV$822)+$D54*'1.1'!AV$5</f>
        <v>426.2754000000001</v>
      </c>
      <c r="N54" s="228">
        <f>SUMIF('1.1'!$B$9:$B$822,$A54,'1.1'!AW$9:AW$822)+$D54*'1.1'!AW$5</f>
        <v>852.55080000000021</v>
      </c>
      <c r="O54" s="228">
        <f>SUMIF('1.1'!$B$9:$B$822,$A54,'1.1'!AX$9:AX$822)+$D54*'1.1'!AX$5</f>
        <v>2557.6523999999999</v>
      </c>
      <c r="P54" s="228">
        <f>SUMIF('1.1'!$B$9:$B$822,$A54,'1.1'!AY$9:AY$822)+$D54*'1.1'!AY$5</f>
        <v>639.41309999999999</v>
      </c>
      <c r="Q54" s="229">
        <f>SUMIF('1.1'!$B$9:$B$822,$A54,'1.1'!AZ$9:AZ$822)+$D54*'1.1'!AZ$5</f>
        <v>639.41309999999999</v>
      </c>
      <c r="R54" s="226">
        <f>SUMIF('1.1'!$B$9:$B$822,$A54,'1.1'!BA$9:BA$822)+$D54*'1.1'!BA$5</f>
        <v>426.2754000000001</v>
      </c>
      <c r="S54" s="1740">
        <f>SUMIF('1.1'!$B$9:$B$822,$A54,'1.1'!BB$9:BB$822)+$D54*'1.1'!BB$5</f>
        <v>213.13770000000005</v>
      </c>
      <c r="T54" s="1740">
        <f>SUMIF('1.1'!$B$9:$B$822,$A54,'1.1'!BC$9:BC$822)+$D54*'1.1'!BC$5</f>
        <v>2983.9278000000008</v>
      </c>
      <c r="U54" s="1740">
        <f>SUMIF('1.1'!$B$9:$B$822,$A54,'1.1'!BD$9:BD$822)+$D54*'1.1'!BD$5</f>
        <v>1065.6885000000002</v>
      </c>
      <c r="V54" s="1740">
        <f>SUMIF('1.1'!$B$9:$B$822,$A54,'1.1'!BE$9:BE$822)+$D54*'1.1'!BE$5</f>
        <v>1065.6885000000002</v>
      </c>
      <c r="W54" s="1741">
        <f>SUMIF('1.1'!$B$9:$B$822,$A54,'1.1'!BF$9:BF$822)+$D54*'1.1'!BF$5</f>
        <v>639.41309999999999</v>
      </c>
    </row>
    <row r="55" spans="1:23">
      <c r="A55" s="230" t="s">
        <v>306</v>
      </c>
      <c r="C55" s="222">
        <f>SUMIF('1.1'!B$9:B$822,A55,'1.1'!AN$9:AN$822)</f>
        <v>1425355.7507433447</v>
      </c>
      <c r="D55" s="223">
        <f t="shared" si="3"/>
        <v>205572.45683103034</v>
      </c>
      <c r="E55" s="224">
        <f t="shared" si="4"/>
        <v>1630928.207574375</v>
      </c>
      <c r="F55" s="225">
        <f>SUMIF('1.1'!$B$9:$B$822,$A55,'1.1'!AO$9:AO$822)+$D55*'1.1'!AO$5</f>
        <v>818687.36275002547</v>
      </c>
      <c r="G55" s="226">
        <f>SUMIF('1.1'!$B$9:$B$822,$A55,'1.1'!AP$9:AP$822)+$D55*'1.1'!AP$5</f>
        <v>33900.09783644</v>
      </c>
      <c r="H55" s="226">
        <f>SUMIF('1.1'!$B$9:$B$822,$A55,'1.1'!AQ$9:AQ$822)+$D55*'1.1'!AQ$5</f>
        <v>340695.98325622175</v>
      </c>
      <c r="I55" s="227">
        <f>SUMIF('1.1'!$B$9:$B$822,$A55,'1.1'!AR$9:AR$822)+$D55*'1.1'!AR$5</f>
        <v>0</v>
      </c>
      <c r="J55" s="228">
        <f>SUMIF('1.1'!$B$9:$B$822,$A55,'1.1'!AS$9:AS$822)+$D55*'1.1'!AS$5</f>
        <v>337639.4751141899</v>
      </c>
      <c r="K55" s="228">
        <f>SUMIF('1.1'!$B$9:$B$822,$A55,'1.1'!AT$9:AT$822)+$D55*'1.1'!AT$5</f>
        <v>3390.0097836439991</v>
      </c>
      <c r="L55" s="228">
        <f>SUMIF('1.1'!$B$9:$B$822,$A55,'1.1'!AU$9:AU$822)+$D55*'1.1'!AU$5</f>
        <v>5085.0146754659982</v>
      </c>
      <c r="M55" s="228">
        <f>SUMIF('1.1'!$B$9:$B$822,$A55,'1.1'!AV$9:AV$822)+$D55*'1.1'!AV$5</f>
        <v>3390.0097836439991</v>
      </c>
      <c r="N55" s="228">
        <f>SUMIF('1.1'!$B$9:$B$822,$A55,'1.1'!AW$9:AW$822)+$D55*'1.1'!AW$5</f>
        <v>6780.0195672879981</v>
      </c>
      <c r="O55" s="228">
        <f>SUMIF('1.1'!$B$9:$B$822,$A55,'1.1'!AX$9:AX$822)+$D55*'1.1'!AX$5</f>
        <v>20340.058701863993</v>
      </c>
      <c r="P55" s="228">
        <f>SUMIF('1.1'!$B$9:$B$822,$A55,'1.1'!AY$9:AY$822)+$D55*'1.1'!AY$5</f>
        <v>5085.0146754659982</v>
      </c>
      <c r="Q55" s="229">
        <f>SUMIF('1.1'!$B$9:$B$822,$A55,'1.1'!AZ$9:AZ$822)+$D55*'1.1'!AZ$5</f>
        <v>5085.0146754659982</v>
      </c>
      <c r="R55" s="226">
        <f>SUMIF('1.1'!$B$9:$B$822,$A55,'1.1'!BA$9:BA$822)+$D55*'1.1'!BA$5</f>
        <v>3390.0097836439991</v>
      </c>
      <c r="S55" s="1740">
        <f>SUMIF('1.1'!$B$9:$B$822,$A55,'1.1'!BB$9:BB$822)+$D55*'1.1'!BB$5</f>
        <v>1695.0048918219995</v>
      </c>
      <c r="T55" s="1740">
        <f>SUMIF('1.1'!$B$9:$B$822,$A55,'1.1'!BC$9:BC$822)+$D55*'1.1'!BC$5</f>
        <v>23730.068485507996</v>
      </c>
      <c r="U55" s="1740">
        <f>SUMIF('1.1'!$B$9:$B$822,$A55,'1.1'!BD$9:BD$822)+$D55*'1.1'!BD$5</f>
        <v>8475.02445911</v>
      </c>
      <c r="V55" s="1740">
        <f>SUMIF('1.1'!$B$9:$B$822,$A55,'1.1'!BE$9:BE$822)+$D55*'1.1'!BE$5</f>
        <v>8475.02445911</v>
      </c>
      <c r="W55" s="1741">
        <f>SUMIF('1.1'!$B$9:$B$822,$A55,'1.1'!BF$9:BF$822)+$D55*'1.1'!BF$5</f>
        <v>5085.0146754659982</v>
      </c>
    </row>
    <row r="56" spans="1:23">
      <c r="A56" s="230" t="s">
        <v>367</v>
      </c>
      <c r="C56" s="222">
        <f>SUMIF('1.1'!B$9:B$822,A56,'1.1'!AN$9:AN$822)</f>
        <v>0</v>
      </c>
      <c r="D56" s="223">
        <f t="shared" si="3"/>
        <v>0</v>
      </c>
      <c r="E56" s="224">
        <f t="shared" si="4"/>
        <v>0</v>
      </c>
      <c r="F56" s="225">
        <f>SUMIF('1.1'!$B$9:$B$822,$A56,'1.1'!AO$9:AO$822)+$D56*'1.1'!AO$5</f>
        <v>0</v>
      </c>
      <c r="G56" s="226">
        <f>SUMIF('1.1'!$B$9:$B$822,$A56,'1.1'!AP$9:AP$822)+$D56*'1.1'!AP$5</f>
        <v>0</v>
      </c>
      <c r="H56" s="226">
        <f>SUMIF('1.1'!$B$9:$B$822,$A56,'1.1'!AQ$9:AQ$822)+$D56*'1.1'!AQ$5</f>
        <v>0</v>
      </c>
      <c r="I56" s="227">
        <f>SUMIF('1.1'!$B$9:$B$822,$A56,'1.1'!AR$9:AR$822)+$D56*'1.1'!AR$5</f>
        <v>0</v>
      </c>
      <c r="J56" s="228">
        <f>SUMIF('1.1'!$B$9:$B$822,$A56,'1.1'!AS$9:AS$822)+$D56*'1.1'!AS$5</f>
        <v>0</v>
      </c>
      <c r="K56" s="228">
        <f>SUMIF('1.1'!$B$9:$B$822,$A56,'1.1'!AT$9:AT$822)+$D56*'1.1'!AT$5</f>
        <v>0</v>
      </c>
      <c r="L56" s="228">
        <f>SUMIF('1.1'!$B$9:$B$822,$A56,'1.1'!AU$9:AU$822)+$D56*'1.1'!AU$5</f>
        <v>0</v>
      </c>
      <c r="M56" s="228">
        <f>SUMIF('1.1'!$B$9:$B$822,$A56,'1.1'!AV$9:AV$822)+$D56*'1.1'!AV$5</f>
        <v>0</v>
      </c>
      <c r="N56" s="228">
        <f>SUMIF('1.1'!$B$9:$B$822,$A56,'1.1'!AW$9:AW$822)+$D56*'1.1'!AW$5</f>
        <v>0</v>
      </c>
      <c r="O56" s="228">
        <f>SUMIF('1.1'!$B$9:$B$822,$A56,'1.1'!AX$9:AX$822)+$D56*'1.1'!AX$5</f>
        <v>0</v>
      </c>
      <c r="P56" s="228">
        <f>SUMIF('1.1'!$B$9:$B$822,$A56,'1.1'!AY$9:AY$822)+$D56*'1.1'!AY$5</f>
        <v>0</v>
      </c>
      <c r="Q56" s="229">
        <f>SUMIF('1.1'!$B$9:$B$822,$A56,'1.1'!AZ$9:AZ$822)+$D56*'1.1'!AZ$5</f>
        <v>0</v>
      </c>
      <c r="R56" s="226">
        <f>SUMIF('1.1'!$B$9:$B$822,$A56,'1.1'!BA$9:BA$822)+$D56*'1.1'!BA$5</f>
        <v>0</v>
      </c>
      <c r="S56" s="1740">
        <f>SUMIF('1.1'!$B$9:$B$822,$A56,'1.1'!BB$9:BB$822)+$D56*'1.1'!BB$5</f>
        <v>0</v>
      </c>
      <c r="T56" s="1740">
        <f>SUMIF('1.1'!$B$9:$B$822,$A56,'1.1'!BC$9:BC$822)+$D56*'1.1'!BC$5</f>
        <v>0</v>
      </c>
      <c r="U56" s="1740">
        <f>SUMIF('1.1'!$B$9:$B$822,$A56,'1.1'!BD$9:BD$822)+$D56*'1.1'!BD$5</f>
        <v>0</v>
      </c>
      <c r="V56" s="1740">
        <f>SUMIF('1.1'!$B$9:$B$822,$A56,'1.1'!BE$9:BE$822)+$D56*'1.1'!BE$5</f>
        <v>0</v>
      </c>
      <c r="W56" s="1741">
        <f>SUMIF('1.1'!$B$9:$B$822,$A56,'1.1'!BF$9:BF$822)+$D56*'1.1'!BF$5</f>
        <v>0</v>
      </c>
    </row>
    <row r="57" spans="1:23">
      <c r="A57" s="230" t="s">
        <v>345</v>
      </c>
      <c r="C57" s="222">
        <f>SUMIF('1.1'!B$9:B$822,A57,'1.1'!AN$9:AN$822)</f>
        <v>846588.12673966459</v>
      </c>
      <c r="D57" s="223">
        <f t="shared" si="3"/>
        <v>0</v>
      </c>
      <c r="E57" s="224">
        <f t="shared" si="4"/>
        <v>846588.12673966459</v>
      </c>
      <c r="F57" s="225">
        <f>SUMIF('1.1'!$B$9:$B$822,$A57,'1.1'!AO$9:AO$822)+$D57*'1.1'!AO$5</f>
        <v>254159.62899213016</v>
      </c>
      <c r="G57" s="226">
        <f>SUMIF('1.1'!$B$9:$B$822,$A57,'1.1'!AP$9:AP$822)+$D57*'1.1'!AP$5</f>
        <v>10524.208239839754</v>
      </c>
      <c r="H57" s="226">
        <f>SUMIF('1.1'!$B$9:$B$822,$A57,'1.1'!AQ$9:AQ$822)+$D57*'1.1'!AQ$5</f>
        <v>105768.29281038951</v>
      </c>
      <c r="I57" s="227">
        <f>SUMIF('1.1'!$B$9:$B$822,$A57,'1.1'!AR$9:AR$822)+$D57*'1.1'!AR$5</f>
        <v>0</v>
      </c>
      <c r="J57" s="228">
        <f>SUMIF('1.1'!$B$9:$B$822,$A57,'1.1'!AS$9:AS$822)+$D57*'1.1'!AS$5</f>
        <v>445089.58238977805</v>
      </c>
      <c r="K57" s="228">
        <f>SUMIF('1.1'!$B$9:$B$822,$A57,'1.1'!AT$9:AT$822)+$D57*'1.1'!AT$5</f>
        <v>1052.4208239839754</v>
      </c>
      <c r="L57" s="228">
        <f>SUMIF('1.1'!$B$9:$B$822,$A57,'1.1'!AU$9:AU$822)+$D57*'1.1'!AU$5</f>
        <v>1578.6312359759629</v>
      </c>
      <c r="M57" s="228">
        <f>SUMIF('1.1'!$B$9:$B$822,$A57,'1.1'!AV$9:AV$822)+$D57*'1.1'!AV$5</f>
        <v>1052.4208239839754</v>
      </c>
      <c r="N57" s="228">
        <f>SUMIF('1.1'!$B$9:$B$822,$A57,'1.1'!AW$9:AW$822)+$D57*'1.1'!AW$5</f>
        <v>2104.8416479679508</v>
      </c>
      <c r="O57" s="228">
        <f>SUMIF('1.1'!$B$9:$B$822,$A57,'1.1'!AX$9:AX$822)+$D57*'1.1'!AX$5</f>
        <v>6314.5249439038516</v>
      </c>
      <c r="P57" s="228">
        <f>SUMIF('1.1'!$B$9:$B$822,$A57,'1.1'!AY$9:AY$822)+$D57*'1.1'!AY$5</f>
        <v>1578.6312359759629</v>
      </c>
      <c r="Q57" s="229">
        <f>SUMIF('1.1'!$B$9:$B$822,$A57,'1.1'!AZ$9:AZ$822)+$D57*'1.1'!AZ$5</f>
        <v>1578.6312359759629</v>
      </c>
      <c r="R57" s="226">
        <f>SUMIF('1.1'!$B$9:$B$822,$A57,'1.1'!BA$9:BA$822)+$D57*'1.1'!BA$5</f>
        <v>1052.4208239839754</v>
      </c>
      <c r="S57" s="1740">
        <f>SUMIF('1.1'!$B$9:$B$822,$A57,'1.1'!BB$9:BB$822)+$D57*'1.1'!BB$5</f>
        <v>526.21041199198771</v>
      </c>
      <c r="T57" s="1740">
        <f>SUMIF('1.1'!$B$9:$B$822,$A57,'1.1'!BC$9:BC$822)+$D57*'1.1'!BC$5</f>
        <v>7366.9457678878271</v>
      </c>
      <c r="U57" s="1740">
        <f>SUMIF('1.1'!$B$9:$B$822,$A57,'1.1'!BD$9:BD$822)+$D57*'1.1'!BD$5</f>
        <v>2631.0520599599386</v>
      </c>
      <c r="V57" s="1740">
        <f>SUMIF('1.1'!$B$9:$B$822,$A57,'1.1'!BE$9:BE$822)+$D57*'1.1'!BE$5</f>
        <v>2631.0520599599386</v>
      </c>
      <c r="W57" s="1741">
        <f>SUMIF('1.1'!$B$9:$B$822,$A57,'1.1'!BF$9:BF$822)+$D57*'1.1'!BF$5</f>
        <v>1578.6312359759629</v>
      </c>
    </row>
    <row r="58" spans="1:23">
      <c r="A58" s="230" t="s">
        <v>368</v>
      </c>
      <c r="C58" s="222">
        <f>SUMIF('1.1'!B$9:B$822,A58,'1.1'!AN$9:AN$822)</f>
        <v>0</v>
      </c>
      <c r="D58" s="223">
        <f t="shared" si="3"/>
        <v>0</v>
      </c>
      <c r="E58" s="224">
        <f t="shared" si="4"/>
        <v>0</v>
      </c>
      <c r="F58" s="225">
        <f>SUMIF('1.1'!$B$9:$B$822,$A58,'1.1'!AO$9:AO$822)+$D58*'1.1'!AO$5</f>
        <v>0</v>
      </c>
      <c r="G58" s="226">
        <f>SUMIF('1.1'!$B$9:$B$822,$A58,'1.1'!AP$9:AP$822)+$D58*'1.1'!AP$5</f>
        <v>0</v>
      </c>
      <c r="H58" s="226">
        <f>SUMIF('1.1'!$B$9:$B$822,$A58,'1.1'!AQ$9:AQ$822)+$D58*'1.1'!AQ$5</f>
        <v>0</v>
      </c>
      <c r="I58" s="227">
        <f>SUMIF('1.1'!$B$9:$B$822,$A58,'1.1'!AR$9:AR$822)+$D58*'1.1'!AR$5</f>
        <v>0</v>
      </c>
      <c r="J58" s="228">
        <f>SUMIF('1.1'!$B$9:$B$822,$A58,'1.1'!AS$9:AS$822)+$D58*'1.1'!AS$5</f>
        <v>0</v>
      </c>
      <c r="K58" s="228">
        <f>SUMIF('1.1'!$B$9:$B$822,$A58,'1.1'!AT$9:AT$822)+$D58*'1.1'!AT$5</f>
        <v>0</v>
      </c>
      <c r="L58" s="228">
        <f>SUMIF('1.1'!$B$9:$B$822,$A58,'1.1'!AU$9:AU$822)+$D58*'1.1'!AU$5</f>
        <v>0</v>
      </c>
      <c r="M58" s="228">
        <f>SUMIF('1.1'!$B$9:$B$822,$A58,'1.1'!AV$9:AV$822)+$D58*'1.1'!AV$5</f>
        <v>0</v>
      </c>
      <c r="N58" s="228">
        <f>SUMIF('1.1'!$B$9:$B$822,$A58,'1.1'!AW$9:AW$822)+$D58*'1.1'!AW$5</f>
        <v>0</v>
      </c>
      <c r="O58" s="228">
        <f>SUMIF('1.1'!$B$9:$B$822,$A58,'1.1'!AX$9:AX$822)+$D58*'1.1'!AX$5</f>
        <v>0</v>
      </c>
      <c r="P58" s="228">
        <f>SUMIF('1.1'!$B$9:$B$822,$A58,'1.1'!AY$9:AY$822)+$D58*'1.1'!AY$5</f>
        <v>0</v>
      </c>
      <c r="Q58" s="229">
        <f>SUMIF('1.1'!$B$9:$B$822,$A58,'1.1'!AZ$9:AZ$822)+$D58*'1.1'!AZ$5</f>
        <v>0</v>
      </c>
      <c r="R58" s="226">
        <f>SUMIF('1.1'!$B$9:$B$822,$A58,'1.1'!BA$9:BA$822)+$D58*'1.1'!BA$5</f>
        <v>0</v>
      </c>
      <c r="S58" s="1740">
        <f>SUMIF('1.1'!$B$9:$B$822,$A58,'1.1'!BB$9:BB$822)+$D58*'1.1'!BB$5</f>
        <v>0</v>
      </c>
      <c r="T58" s="1740">
        <f>SUMIF('1.1'!$B$9:$B$822,$A58,'1.1'!BC$9:BC$822)+$D58*'1.1'!BC$5</f>
        <v>0</v>
      </c>
      <c r="U58" s="1740">
        <f>SUMIF('1.1'!$B$9:$B$822,$A58,'1.1'!BD$9:BD$822)+$D58*'1.1'!BD$5</f>
        <v>0</v>
      </c>
      <c r="V58" s="1740">
        <f>SUMIF('1.1'!$B$9:$B$822,$A58,'1.1'!BE$9:BE$822)+$D58*'1.1'!BE$5</f>
        <v>0</v>
      </c>
      <c r="W58" s="1741">
        <f>SUMIF('1.1'!$B$9:$B$822,$A58,'1.1'!BF$9:BF$822)+$D58*'1.1'!BF$5</f>
        <v>0</v>
      </c>
    </row>
    <row r="59" spans="1:23">
      <c r="A59" s="230" t="s">
        <v>369</v>
      </c>
      <c r="C59" s="222">
        <f>SUMIF('1.1'!B$9:B$822,A59,'1.1'!AN$9:AN$822)</f>
        <v>0</v>
      </c>
      <c r="D59" s="223">
        <f t="shared" si="3"/>
        <v>0</v>
      </c>
      <c r="E59" s="224">
        <f t="shared" si="4"/>
        <v>0</v>
      </c>
      <c r="F59" s="225">
        <f>SUMIF('1.1'!$B$9:$B$822,$A59,'1.1'!AO$9:AO$822)+$D59*'1.1'!AO$5</f>
        <v>0</v>
      </c>
      <c r="G59" s="226">
        <f>SUMIF('1.1'!$B$9:$B$822,$A59,'1.1'!AP$9:AP$822)+$D59*'1.1'!AP$5</f>
        <v>0</v>
      </c>
      <c r="H59" s="226">
        <f>SUMIF('1.1'!$B$9:$B$822,$A59,'1.1'!AQ$9:AQ$822)+$D59*'1.1'!AQ$5</f>
        <v>0</v>
      </c>
      <c r="I59" s="227">
        <f>SUMIF('1.1'!$B$9:$B$822,$A59,'1.1'!AR$9:AR$822)+$D59*'1.1'!AR$5</f>
        <v>0</v>
      </c>
      <c r="J59" s="228">
        <f>SUMIF('1.1'!$B$9:$B$822,$A59,'1.1'!AS$9:AS$822)+$D59*'1.1'!AS$5</f>
        <v>0</v>
      </c>
      <c r="K59" s="228">
        <f>SUMIF('1.1'!$B$9:$B$822,$A59,'1.1'!AT$9:AT$822)+$D59*'1.1'!AT$5</f>
        <v>0</v>
      </c>
      <c r="L59" s="228">
        <f>SUMIF('1.1'!$B$9:$B$822,$A59,'1.1'!AU$9:AU$822)+$D59*'1.1'!AU$5</f>
        <v>0</v>
      </c>
      <c r="M59" s="228">
        <f>SUMIF('1.1'!$B$9:$B$822,$A59,'1.1'!AV$9:AV$822)+$D59*'1.1'!AV$5</f>
        <v>0</v>
      </c>
      <c r="N59" s="228">
        <f>SUMIF('1.1'!$B$9:$B$822,$A59,'1.1'!AW$9:AW$822)+$D59*'1.1'!AW$5</f>
        <v>0</v>
      </c>
      <c r="O59" s="228">
        <f>SUMIF('1.1'!$B$9:$B$822,$A59,'1.1'!AX$9:AX$822)+$D59*'1.1'!AX$5</f>
        <v>0</v>
      </c>
      <c r="P59" s="228">
        <f>SUMIF('1.1'!$B$9:$B$822,$A59,'1.1'!AY$9:AY$822)+$D59*'1.1'!AY$5</f>
        <v>0</v>
      </c>
      <c r="Q59" s="229">
        <f>SUMIF('1.1'!$B$9:$B$822,$A59,'1.1'!AZ$9:AZ$822)+$D59*'1.1'!AZ$5</f>
        <v>0</v>
      </c>
      <c r="R59" s="226">
        <f>SUMIF('1.1'!$B$9:$B$822,$A59,'1.1'!BA$9:BA$822)+$D59*'1.1'!BA$5</f>
        <v>0</v>
      </c>
      <c r="S59" s="1740">
        <f>SUMIF('1.1'!$B$9:$B$822,$A59,'1.1'!BB$9:BB$822)+$D59*'1.1'!BB$5</f>
        <v>0</v>
      </c>
      <c r="T59" s="1740">
        <f>SUMIF('1.1'!$B$9:$B$822,$A59,'1.1'!BC$9:BC$822)+$D59*'1.1'!BC$5</f>
        <v>0</v>
      </c>
      <c r="U59" s="1740">
        <f>SUMIF('1.1'!$B$9:$B$822,$A59,'1.1'!BD$9:BD$822)+$D59*'1.1'!BD$5</f>
        <v>0</v>
      </c>
      <c r="V59" s="1740">
        <f>SUMIF('1.1'!$B$9:$B$822,$A59,'1.1'!BE$9:BE$822)+$D59*'1.1'!BE$5</f>
        <v>0</v>
      </c>
      <c r="W59" s="1741">
        <f>SUMIF('1.1'!$B$9:$B$822,$A59,'1.1'!BF$9:BF$822)+$D59*'1.1'!BF$5</f>
        <v>0</v>
      </c>
    </row>
    <row r="60" spans="1:23">
      <c r="A60" s="230" t="s">
        <v>370</v>
      </c>
      <c r="C60" s="222">
        <f>SUMIF('1.1'!B$9:B$822,A60,'1.1'!AN$9:AN$822)</f>
        <v>0</v>
      </c>
      <c r="D60" s="223">
        <f t="shared" si="3"/>
        <v>0</v>
      </c>
      <c r="E60" s="224">
        <f t="shared" si="4"/>
        <v>0</v>
      </c>
      <c r="F60" s="225">
        <f>SUMIF('1.1'!$B$9:$B$822,$A60,'1.1'!AO$9:AO$822)+$D60*'1.1'!AO$5</f>
        <v>0</v>
      </c>
      <c r="G60" s="226">
        <f>SUMIF('1.1'!$B$9:$B$822,$A60,'1.1'!AP$9:AP$822)+$D60*'1.1'!AP$5</f>
        <v>0</v>
      </c>
      <c r="H60" s="226">
        <f>SUMIF('1.1'!$B$9:$B$822,$A60,'1.1'!AQ$9:AQ$822)+$D60*'1.1'!AQ$5</f>
        <v>0</v>
      </c>
      <c r="I60" s="227">
        <f>SUMIF('1.1'!$B$9:$B$822,$A60,'1.1'!AR$9:AR$822)+$D60*'1.1'!AR$5</f>
        <v>0</v>
      </c>
      <c r="J60" s="228">
        <f>SUMIF('1.1'!$B$9:$B$822,$A60,'1.1'!AS$9:AS$822)+$D60*'1.1'!AS$5</f>
        <v>0</v>
      </c>
      <c r="K60" s="228">
        <f>SUMIF('1.1'!$B$9:$B$822,$A60,'1.1'!AT$9:AT$822)+$D60*'1.1'!AT$5</f>
        <v>0</v>
      </c>
      <c r="L60" s="228">
        <f>SUMIF('1.1'!$B$9:$B$822,$A60,'1.1'!AU$9:AU$822)+$D60*'1.1'!AU$5</f>
        <v>0</v>
      </c>
      <c r="M60" s="228">
        <f>SUMIF('1.1'!$B$9:$B$822,$A60,'1.1'!AV$9:AV$822)+$D60*'1.1'!AV$5</f>
        <v>0</v>
      </c>
      <c r="N60" s="228">
        <f>SUMIF('1.1'!$B$9:$B$822,$A60,'1.1'!AW$9:AW$822)+$D60*'1.1'!AW$5</f>
        <v>0</v>
      </c>
      <c r="O60" s="228">
        <f>SUMIF('1.1'!$B$9:$B$822,$A60,'1.1'!AX$9:AX$822)+$D60*'1.1'!AX$5</f>
        <v>0</v>
      </c>
      <c r="P60" s="228">
        <f>SUMIF('1.1'!$B$9:$B$822,$A60,'1.1'!AY$9:AY$822)+$D60*'1.1'!AY$5</f>
        <v>0</v>
      </c>
      <c r="Q60" s="229">
        <f>SUMIF('1.1'!$B$9:$B$822,$A60,'1.1'!AZ$9:AZ$822)+$D60*'1.1'!AZ$5</f>
        <v>0</v>
      </c>
      <c r="R60" s="226">
        <f>SUMIF('1.1'!$B$9:$B$822,$A60,'1.1'!BA$9:BA$822)+$D60*'1.1'!BA$5</f>
        <v>0</v>
      </c>
      <c r="S60" s="1740">
        <f>SUMIF('1.1'!$B$9:$B$822,$A60,'1.1'!BB$9:BB$822)+$D60*'1.1'!BB$5</f>
        <v>0</v>
      </c>
      <c r="T60" s="1740">
        <f>SUMIF('1.1'!$B$9:$B$822,$A60,'1.1'!BC$9:BC$822)+$D60*'1.1'!BC$5</f>
        <v>0</v>
      </c>
      <c r="U60" s="1740">
        <f>SUMIF('1.1'!$B$9:$B$822,$A60,'1.1'!BD$9:BD$822)+$D60*'1.1'!BD$5</f>
        <v>0</v>
      </c>
      <c r="V60" s="1740">
        <f>SUMIF('1.1'!$B$9:$B$822,$A60,'1.1'!BE$9:BE$822)+$D60*'1.1'!BE$5</f>
        <v>0</v>
      </c>
      <c r="W60" s="1741">
        <f>SUMIF('1.1'!$B$9:$B$822,$A60,'1.1'!BF$9:BF$822)+$D60*'1.1'!BF$5</f>
        <v>0</v>
      </c>
    </row>
    <row r="61" spans="1:23">
      <c r="A61" s="230" t="s">
        <v>371</v>
      </c>
      <c r="C61" s="222">
        <f>SUMIF('1.1'!B$9:B$822,A61,'1.1'!AN$9:AN$822)</f>
        <v>0</v>
      </c>
      <c r="D61" s="223">
        <f t="shared" si="3"/>
        <v>0</v>
      </c>
      <c r="E61" s="224">
        <f t="shared" si="4"/>
        <v>0</v>
      </c>
      <c r="F61" s="225">
        <f>SUMIF('1.1'!$B$9:$B$822,$A61,'1.1'!AO$9:AO$822)+$D61*'1.1'!AO$5</f>
        <v>0</v>
      </c>
      <c r="G61" s="226">
        <f>SUMIF('1.1'!$B$9:$B$822,$A61,'1.1'!AP$9:AP$822)+$D61*'1.1'!AP$5</f>
        <v>0</v>
      </c>
      <c r="H61" s="226">
        <f>SUMIF('1.1'!$B$9:$B$822,$A61,'1.1'!AQ$9:AQ$822)+$D61*'1.1'!AQ$5</f>
        <v>0</v>
      </c>
      <c r="I61" s="227">
        <f>SUMIF('1.1'!$B$9:$B$822,$A61,'1.1'!AR$9:AR$822)+$D61*'1.1'!AR$5</f>
        <v>0</v>
      </c>
      <c r="J61" s="228">
        <f>SUMIF('1.1'!$B$9:$B$822,$A61,'1.1'!AS$9:AS$822)+$D61*'1.1'!AS$5</f>
        <v>0</v>
      </c>
      <c r="K61" s="228">
        <f>SUMIF('1.1'!$B$9:$B$822,$A61,'1.1'!AT$9:AT$822)+$D61*'1.1'!AT$5</f>
        <v>0</v>
      </c>
      <c r="L61" s="228">
        <f>SUMIF('1.1'!$B$9:$B$822,$A61,'1.1'!AU$9:AU$822)+$D61*'1.1'!AU$5</f>
        <v>0</v>
      </c>
      <c r="M61" s="228">
        <f>SUMIF('1.1'!$B$9:$B$822,$A61,'1.1'!AV$9:AV$822)+$D61*'1.1'!AV$5</f>
        <v>0</v>
      </c>
      <c r="N61" s="228">
        <f>SUMIF('1.1'!$B$9:$B$822,$A61,'1.1'!AW$9:AW$822)+$D61*'1.1'!AW$5</f>
        <v>0</v>
      </c>
      <c r="O61" s="228">
        <f>SUMIF('1.1'!$B$9:$B$822,$A61,'1.1'!AX$9:AX$822)+$D61*'1.1'!AX$5</f>
        <v>0</v>
      </c>
      <c r="P61" s="228">
        <f>SUMIF('1.1'!$B$9:$B$822,$A61,'1.1'!AY$9:AY$822)+$D61*'1.1'!AY$5</f>
        <v>0</v>
      </c>
      <c r="Q61" s="229">
        <f>SUMIF('1.1'!$B$9:$B$822,$A61,'1.1'!AZ$9:AZ$822)+$D61*'1.1'!AZ$5</f>
        <v>0</v>
      </c>
      <c r="R61" s="226">
        <f>SUMIF('1.1'!$B$9:$B$822,$A61,'1.1'!BA$9:BA$822)+$D61*'1.1'!BA$5</f>
        <v>0</v>
      </c>
      <c r="S61" s="1740">
        <f>SUMIF('1.1'!$B$9:$B$822,$A61,'1.1'!BB$9:BB$822)+$D61*'1.1'!BB$5</f>
        <v>0</v>
      </c>
      <c r="T61" s="1740">
        <f>SUMIF('1.1'!$B$9:$B$822,$A61,'1.1'!BC$9:BC$822)+$D61*'1.1'!BC$5</f>
        <v>0</v>
      </c>
      <c r="U61" s="1740">
        <f>SUMIF('1.1'!$B$9:$B$822,$A61,'1.1'!BD$9:BD$822)+$D61*'1.1'!BD$5</f>
        <v>0</v>
      </c>
      <c r="V61" s="1740">
        <f>SUMIF('1.1'!$B$9:$B$822,$A61,'1.1'!BE$9:BE$822)+$D61*'1.1'!BE$5</f>
        <v>0</v>
      </c>
      <c r="W61" s="1741">
        <f>SUMIF('1.1'!$B$9:$B$822,$A61,'1.1'!BF$9:BF$822)+$D61*'1.1'!BF$5</f>
        <v>0</v>
      </c>
    </row>
    <row r="62" spans="1:23">
      <c r="A62" s="230" t="s">
        <v>354</v>
      </c>
      <c r="C62" s="222">
        <f>SUMIF('1.1'!B$9:B$822,A62,'1.1'!AN$9:AN$822)</f>
        <v>81387.967278540033</v>
      </c>
      <c r="D62" s="223">
        <f t="shared" si="3"/>
        <v>1647.333317586226</v>
      </c>
      <c r="E62" s="224">
        <f t="shared" si="4"/>
        <v>83035.300596126253</v>
      </c>
      <c r="F62" s="225">
        <f>SUMIF('1.1'!$B$9:$B$822,$A62,'1.1'!AO$9:AO$822)+$D62*'1.1'!AO$5</f>
        <v>33097.909395777526</v>
      </c>
      <c r="G62" s="226">
        <f>SUMIF('1.1'!$B$9:$B$822,$A62,'1.1'!AP$9:AP$822)+$D62*'1.1'!AP$5</f>
        <v>1370.5138466160461</v>
      </c>
      <c r="H62" s="226">
        <f>SUMIF('1.1'!$B$9:$B$822,$A62,'1.1'!AQ$9:AQ$822)+$D62*'1.1'!AQ$5</f>
        <v>13773.66415849126</v>
      </c>
      <c r="I62" s="227">
        <f>SUMIF('1.1'!$B$9:$B$822,$A62,'1.1'!AR$9:AR$822)+$D62*'1.1'!AR$5</f>
        <v>0</v>
      </c>
      <c r="J62" s="228">
        <f>SUMIF('1.1'!$B$9:$B$822,$A62,'1.1'!AS$9:AS$822)+$D62*'1.1'!AS$5</f>
        <v>30750.197347724115</v>
      </c>
      <c r="K62" s="228">
        <f>SUMIF('1.1'!$B$9:$B$822,$A62,'1.1'!AT$9:AT$822)+$D62*'1.1'!AT$5</f>
        <v>137.05138466160463</v>
      </c>
      <c r="L62" s="228">
        <f>SUMIF('1.1'!$B$9:$B$822,$A62,'1.1'!AU$9:AU$822)+$D62*'1.1'!AU$5</f>
        <v>205.57707699240689</v>
      </c>
      <c r="M62" s="228">
        <f>SUMIF('1.1'!$B$9:$B$822,$A62,'1.1'!AV$9:AV$822)+$D62*'1.1'!AV$5</f>
        <v>137.05138466160463</v>
      </c>
      <c r="N62" s="228">
        <f>SUMIF('1.1'!$B$9:$B$822,$A62,'1.1'!AW$9:AW$822)+$D62*'1.1'!AW$5</f>
        <v>274.10276932320926</v>
      </c>
      <c r="O62" s="228">
        <f>SUMIF('1.1'!$B$9:$B$822,$A62,'1.1'!AX$9:AX$822)+$D62*'1.1'!AX$5</f>
        <v>822.30830796962755</v>
      </c>
      <c r="P62" s="228">
        <f>SUMIF('1.1'!$B$9:$B$822,$A62,'1.1'!AY$9:AY$822)+$D62*'1.1'!AY$5</f>
        <v>205.57707699240689</v>
      </c>
      <c r="Q62" s="229">
        <f>SUMIF('1.1'!$B$9:$B$822,$A62,'1.1'!AZ$9:AZ$822)+$D62*'1.1'!AZ$5</f>
        <v>205.57707699240689</v>
      </c>
      <c r="R62" s="226">
        <f>SUMIF('1.1'!$B$9:$B$822,$A62,'1.1'!BA$9:BA$822)+$D62*'1.1'!BA$5</f>
        <v>137.05138466160463</v>
      </c>
      <c r="S62" s="1740">
        <f>SUMIF('1.1'!$B$9:$B$822,$A62,'1.1'!BB$9:BB$822)+$D62*'1.1'!BB$5</f>
        <v>68.525692330802315</v>
      </c>
      <c r="T62" s="1740">
        <f>SUMIF('1.1'!$B$9:$B$822,$A62,'1.1'!BC$9:BC$822)+$D62*'1.1'!BC$5</f>
        <v>959.35969263123218</v>
      </c>
      <c r="U62" s="1740">
        <f>SUMIF('1.1'!$B$9:$B$822,$A62,'1.1'!BD$9:BD$822)+$D62*'1.1'!BD$5</f>
        <v>342.62846165401152</v>
      </c>
      <c r="V62" s="1740">
        <f>SUMIF('1.1'!$B$9:$B$822,$A62,'1.1'!BE$9:BE$822)+$D62*'1.1'!BE$5</f>
        <v>342.62846165401152</v>
      </c>
      <c r="W62" s="1741">
        <f>SUMIF('1.1'!$B$9:$B$822,$A62,'1.1'!BF$9:BF$822)+$D62*'1.1'!BF$5</f>
        <v>205.57707699240689</v>
      </c>
    </row>
    <row r="63" spans="1:23" ht="13.5" thickBot="1">
      <c r="A63" s="230" t="s">
        <v>372</v>
      </c>
      <c r="C63" s="222">
        <f>SUMIF('1.1'!B$9:B$822,A63,'1.1'!AN$9:AN$822)</f>
        <v>0</v>
      </c>
      <c r="D63" s="223">
        <f t="shared" si="3"/>
        <v>0</v>
      </c>
      <c r="E63" s="224">
        <f t="shared" si="4"/>
        <v>0</v>
      </c>
      <c r="F63" s="225">
        <f>SUMIF('1.1'!$B$9:$B$822,$A63,'1.1'!AO$9:AO$822)+$D63*'1.1'!AO$5</f>
        <v>0</v>
      </c>
      <c r="G63" s="226">
        <f>SUMIF('1.1'!$B$9:$B$822,$A63,'1.1'!AP$9:AP$822)+$D63*'1.1'!AP$5</f>
        <v>0</v>
      </c>
      <c r="H63" s="226">
        <f>SUMIF('1.1'!$B$9:$B$822,$A63,'1.1'!AQ$9:AQ$822)+$D63*'1.1'!AQ$5</f>
        <v>0</v>
      </c>
      <c r="I63" s="227">
        <f>SUMIF('1.1'!$B$9:$B$822,$A63,'1.1'!AR$9:AR$822)+$D63*'1.1'!AR$5</f>
        <v>0</v>
      </c>
      <c r="J63" s="228">
        <f>SUMIF('1.1'!$B$9:$B$822,$A63,'1.1'!AS$9:AS$822)+$D63*'1.1'!AS$5</f>
        <v>0</v>
      </c>
      <c r="K63" s="228">
        <f>SUMIF('1.1'!$B$9:$B$822,$A63,'1.1'!AT$9:AT$822)+$D63*'1.1'!AT$5</f>
        <v>0</v>
      </c>
      <c r="L63" s="228">
        <f>SUMIF('1.1'!$B$9:$B$822,$A63,'1.1'!AU$9:AU$822)+$D63*'1.1'!AU$5</f>
        <v>0</v>
      </c>
      <c r="M63" s="228">
        <f>SUMIF('1.1'!$B$9:$B$822,$A63,'1.1'!AV$9:AV$822)+$D63*'1.1'!AV$5</f>
        <v>0</v>
      </c>
      <c r="N63" s="228">
        <f>SUMIF('1.1'!$B$9:$B$822,$A63,'1.1'!AW$9:AW$822)+$D63*'1.1'!AW$5</f>
        <v>0</v>
      </c>
      <c r="O63" s="228">
        <f>SUMIF('1.1'!$B$9:$B$822,$A63,'1.1'!AX$9:AX$822)+$D63*'1.1'!AX$5</f>
        <v>0</v>
      </c>
      <c r="P63" s="228">
        <f>SUMIF('1.1'!$B$9:$B$822,$A63,'1.1'!AY$9:AY$822)+$D63*'1.1'!AY$5</f>
        <v>0</v>
      </c>
      <c r="Q63" s="229">
        <f>SUMIF('1.1'!$B$9:$B$822,$A63,'1.1'!AZ$9:AZ$822)+$D63*'1.1'!AZ$5</f>
        <v>0</v>
      </c>
      <c r="R63" s="226">
        <f>SUMIF('1.1'!$B$9:$B$822,$A63,'1.1'!BA$9:BA$822)+$D63*'1.1'!BA$5</f>
        <v>0</v>
      </c>
      <c r="S63" s="1740">
        <f>SUMIF('1.1'!$B$9:$B$822,$A63,'1.1'!BB$9:BB$822)+$D63*'1.1'!BB$5</f>
        <v>0</v>
      </c>
      <c r="T63" s="1740">
        <f>SUMIF('1.1'!$B$9:$B$822,$A63,'1.1'!BC$9:BC$822)+$D63*'1.1'!BC$5</f>
        <v>0</v>
      </c>
      <c r="U63" s="1740">
        <f>SUMIF('1.1'!$B$9:$B$822,$A63,'1.1'!BD$9:BD$822)+$D63*'1.1'!BD$5</f>
        <v>0</v>
      </c>
      <c r="V63" s="1740">
        <f>SUMIF('1.1'!$B$9:$B$822,$A63,'1.1'!BE$9:BE$822)+$D63*'1.1'!BE$5</f>
        <v>0</v>
      </c>
      <c r="W63" s="1741">
        <f>SUMIF('1.1'!$B$9:$B$822,$A63,'1.1'!BF$9:BF$822)+$D63*'1.1'!BF$5</f>
        <v>0</v>
      </c>
    </row>
    <row r="64" spans="1:23" ht="13.5" thickBot="1">
      <c r="A64" s="231" t="s">
        <v>373</v>
      </c>
      <c r="B64" s="232"/>
      <c r="C64" s="233">
        <f>SUM(C39:C63)</f>
        <v>52377140.173471741</v>
      </c>
      <c r="D64" s="234">
        <f t="shared" ref="D64:S64" si="5">SUM(D39:D63)</f>
        <v>1337910.3820540162</v>
      </c>
      <c r="E64" s="235">
        <f t="shared" si="5"/>
        <v>53715050.555525742</v>
      </c>
      <c r="F64" s="236">
        <f t="shared" si="5"/>
        <v>23051233.640673112</v>
      </c>
      <c r="G64" s="237">
        <f t="shared" si="5"/>
        <v>954502.42818522209</v>
      </c>
      <c r="H64" s="237">
        <f t="shared" si="5"/>
        <v>9592749.403261479</v>
      </c>
      <c r="I64" s="238">
        <f t="shared" si="5"/>
        <v>0</v>
      </c>
      <c r="J64" s="239">
        <f t="shared" si="5"/>
        <v>17300782.920259524</v>
      </c>
      <c r="K64" s="239">
        <f t="shared" si="5"/>
        <v>95450.242818522223</v>
      </c>
      <c r="L64" s="239">
        <f t="shared" si="5"/>
        <v>143175.36422778328</v>
      </c>
      <c r="M64" s="239">
        <f t="shared" si="5"/>
        <v>95450.242818522223</v>
      </c>
      <c r="N64" s="239">
        <f t="shared" si="5"/>
        <v>190900.48563704445</v>
      </c>
      <c r="O64" s="239">
        <f t="shared" si="5"/>
        <v>572701.45691113314</v>
      </c>
      <c r="P64" s="239">
        <f t="shared" si="5"/>
        <v>143175.36422778328</v>
      </c>
      <c r="Q64" s="240">
        <f t="shared" si="5"/>
        <v>143175.36422778328</v>
      </c>
      <c r="R64" s="237">
        <f t="shared" si="5"/>
        <v>95450.242818522223</v>
      </c>
      <c r="S64" s="237">
        <f t="shared" si="5"/>
        <v>47725.121409261112</v>
      </c>
      <c r="T64" s="237">
        <f t="shared" ref="T64:W64" si="6">SUM(T39:T63)</f>
        <v>668151.69972965564</v>
      </c>
      <c r="U64" s="237">
        <f t="shared" si="6"/>
        <v>238625.60704630552</v>
      </c>
      <c r="V64" s="237">
        <f t="shared" si="6"/>
        <v>238625.60704630552</v>
      </c>
      <c r="W64" s="235">
        <f t="shared" si="6"/>
        <v>143175.36422778328</v>
      </c>
    </row>
    <row r="65" spans="1:27"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3"/>
      <c r="V65" s="243"/>
      <c r="W65" s="243"/>
    </row>
    <row r="66" spans="1:27" ht="16.5" thickBot="1">
      <c r="A66" s="20" t="s">
        <v>1578</v>
      </c>
      <c r="I66" s="194"/>
      <c r="J66" s="195"/>
    </row>
    <row r="67" spans="1:27" ht="13.5" thickBot="1">
      <c r="A67" s="196"/>
      <c r="B67" s="197"/>
      <c r="C67" s="1309"/>
      <c r="D67" s="1309"/>
      <c r="E67" s="1310"/>
      <c r="F67" s="2246" t="s">
        <v>542</v>
      </c>
      <c r="G67" s="2247"/>
      <c r="H67" s="2247"/>
      <c r="I67" s="2247"/>
      <c r="J67" s="2247"/>
      <c r="K67" s="2247"/>
      <c r="L67" s="2247"/>
      <c r="M67" s="2247"/>
      <c r="N67" s="2247"/>
      <c r="O67" s="2247"/>
      <c r="P67" s="2247"/>
      <c r="Q67" s="2247"/>
      <c r="R67" s="2247"/>
      <c r="S67" s="2247"/>
      <c r="T67" s="2247"/>
      <c r="U67" s="2247"/>
      <c r="V67" s="2247"/>
      <c r="W67" s="2248"/>
      <c r="Y67" s="2242" t="s">
        <v>1582</v>
      </c>
      <c r="Z67" s="2243"/>
      <c r="AA67" s="2244"/>
    </row>
    <row r="68" spans="1:27">
      <c r="A68" s="198" t="s">
        <v>0</v>
      </c>
      <c r="B68" s="23"/>
      <c r="C68" s="173"/>
      <c r="D68" s="173"/>
      <c r="E68" s="1308"/>
      <c r="F68" s="200" t="s">
        <v>474</v>
      </c>
      <c r="G68" s="201" t="s">
        <v>475</v>
      </c>
      <c r="H68" s="202" t="s">
        <v>476</v>
      </c>
      <c r="I68" s="203" t="s">
        <v>477</v>
      </c>
      <c r="J68" s="204" t="s">
        <v>478</v>
      </c>
      <c r="K68" s="205" t="s">
        <v>479</v>
      </c>
      <c r="L68" s="205" t="s">
        <v>479</v>
      </c>
      <c r="M68" s="205" t="s">
        <v>479</v>
      </c>
      <c r="N68" s="205" t="s">
        <v>479</v>
      </c>
      <c r="O68" s="205" t="s">
        <v>479</v>
      </c>
      <c r="P68" s="205" t="s">
        <v>479</v>
      </c>
      <c r="Q68" s="206" t="s">
        <v>479</v>
      </c>
      <c r="R68" s="207" t="s">
        <v>479</v>
      </c>
      <c r="S68" s="207" t="s">
        <v>479</v>
      </c>
      <c r="T68" s="207" t="s">
        <v>479</v>
      </c>
      <c r="U68" s="207" t="s">
        <v>479</v>
      </c>
      <c r="V68" s="207" t="s">
        <v>479</v>
      </c>
      <c r="W68" s="208" t="s">
        <v>479</v>
      </c>
      <c r="Y68" s="1314" t="s">
        <v>1581</v>
      </c>
      <c r="Z68" s="1311" t="s">
        <v>519</v>
      </c>
      <c r="AA68" s="1315" t="s">
        <v>211</v>
      </c>
    </row>
    <row r="69" spans="1:27">
      <c r="A69" s="209"/>
      <c r="B69" s="210"/>
      <c r="C69" s="211"/>
      <c r="D69" s="211"/>
      <c r="E69" s="1304"/>
      <c r="F69" s="213"/>
      <c r="G69" s="214" t="s">
        <v>480</v>
      </c>
      <c r="H69" s="215"/>
      <c r="I69" s="216"/>
      <c r="J69" s="217" t="s">
        <v>481</v>
      </c>
      <c r="K69" s="218" t="s">
        <v>482</v>
      </c>
      <c r="L69" s="218" t="s">
        <v>483</v>
      </c>
      <c r="M69" s="218" t="s">
        <v>484</v>
      </c>
      <c r="N69" s="218" t="s">
        <v>485</v>
      </c>
      <c r="O69" s="218" t="s">
        <v>486</v>
      </c>
      <c r="P69" s="218" t="s">
        <v>487</v>
      </c>
      <c r="Q69" s="219" t="s">
        <v>488</v>
      </c>
      <c r="R69" s="220" t="s">
        <v>489</v>
      </c>
      <c r="S69" s="220" t="s">
        <v>490</v>
      </c>
      <c r="T69" s="220" t="s">
        <v>997</v>
      </c>
      <c r="U69" s="220" t="s">
        <v>1000</v>
      </c>
      <c r="V69" s="220" t="s">
        <v>1615</v>
      </c>
      <c r="W69" s="1532" t="s">
        <v>1616</v>
      </c>
      <c r="Y69" s="1316" t="s">
        <v>829</v>
      </c>
      <c r="Z69" s="1312" t="s">
        <v>829</v>
      </c>
      <c r="AA69" s="1317" t="s">
        <v>829</v>
      </c>
    </row>
    <row r="70" spans="1:27">
      <c r="A70" s="221" t="s">
        <v>12</v>
      </c>
      <c r="C70" s="1305"/>
      <c r="D70" s="223"/>
      <c r="E70" s="1306"/>
      <c r="F70" s="225">
        <f>+MAX(F8,F39)</f>
        <v>796565.91213486041</v>
      </c>
      <c r="G70" s="226">
        <f t="shared" ref="G70:S70" si="7">+MAX(G8,G39)</f>
        <v>32984.095740573946</v>
      </c>
      <c r="H70" s="226">
        <f t="shared" si="7"/>
        <v>331490.16219276801</v>
      </c>
      <c r="I70" s="227">
        <f t="shared" si="7"/>
        <v>0</v>
      </c>
      <c r="J70" s="228">
        <f t="shared" si="7"/>
        <v>329334.60449291905</v>
      </c>
      <c r="K70" s="228">
        <f t="shared" si="7"/>
        <v>3298.4095740573939</v>
      </c>
      <c r="L70" s="228">
        <f t="shared" si="7"/>
        <v>4947.614361086089</v>
      </c>
      <c r="M70" s="228">
        <f t="shared" si="7"/>
        <v>3298.4095740573939</v>
      </c>
      <c r="N70" s="228">
        <f t="shared" si="7"/>
        <v>6596.8191481147878</v>
      </c>
      <c r="O70" s="228">
        <f t="shared" si="7"/>
        <v>19790.457444344356</v>
      </c>
      <c r="P70" s="228">
        <f t="shared" si="7"/>
        <v>4947.614361086089</v>
      </c>
      <c r="Q70" s="229">
        <f t="shared" si="7"/>
        <v>4947.614361086089</v>
      </c>
      <c r="R70" s="226">
        <f t="shared" si="7"/>
        <v>3298.4095740573939</v>
      </c>
      <c r="S70" s="1740">
        <f t="shared" si="7"/>
        <v>1649.204787028697</v>
      </c>
      <c r="T70" s="1740">
        <f t="shared" ref="T70:W85" si="8">+MAX(T8,T39)</f>
        <v>23088.867018401757</v>
      </c>
      <c r="U70" s="1740">
        <f t="shared" si="8"/>
        <v>8246.0239351434866</v>
      </c>
      <c r="V70" s="1740">
        <f t="shared" si="8"/>
        <v>8246.0239351434866</v>
      </c>
      <c r="W70" s="1741">
        <f t="shared" si="8"/>
        <v>4947.614361086089</v>
      </c>
      <c r="Y70" s="1318">
        <f>+J70*Peajes!J$35</f>
        <v>296401.14404362714</v>
      </c>
      <c r="Z70" s="1313">
        <f>+J70*Peajes!K$35</f>
        <v>13173.384179716762</v>
      </c>
      <c r="AA70" s="1319">
        <f>+J70*Peajes!L$35</f>
        <v>19760.076269575144</v>
      </c>
    </row>
    <row r="71" spans="1:27">
      <c r="A71" s="221" t="s">
        <v>39</v>
      </c>
      <c r="C71" s="1305"/>
      <c r="D71" s="223"/>
      <c r="E71" s="1306"/>
      <c r="F71" s="225">
        <f t="shared" ref="F71:S94" si="9">+MAX(F9,F40)</f>
        <v>5246065.062386102</v>
      </c>
      <c r="G71" s="226">
        <f t="shared" si="9"/>
        <v>217228.36697250936</v>
      </c>
      <c r="H71" s="226">
        <f t="shared" si="9"/>
        <v>2183145.0880737184</v>
      </c>
      <c r="I71" s="227">
        <f t="shared" si="9"/>
        <v>0</v>
      </c>
      <c r="J71" s="228">
        <f t="shared" si="9"/>
        <v>3503287.2420178456</v>
      </c>
      <c r="K71" s="228">
        <f t="shared" si="9"/>
        <v>21722.836697250939</v>
      </c>
      <c r="L71" s="228">
        <f t="shared" si="9"/>
        <v>32584.255045876405</v>
      </c>
      <c r="M71" s="228">
        <f t="shared" si="9"/>
        <v>21722.836697250939</v>
      </c>
      <c r="N71" s="228">
        <f t="shared" si="9"/>
        <v>43445.673394501879</v>
      </c>
      <c r="O71" s="228">
        <f t="shared" si="9"/>
        <v>130337.02018350562</v>
      </c>
      <c r="P71" s="228">
        <f t="shared" si="9"/>
        <v>32584.255045876405</v>
      </c>
      <c r="Q71" s="229">
        <f t="shared" si="9"/>
        <v>32584.255045876405</v>
      </c>
      <c r="R71" s="226">
        <f t="shared" si="9"/>
        <v>21722.836697250939</v>
      </c>
      <c r="S71" s="1740">
        <f t="shared" si="9"/>
        <v>10861.41834862547</v>
      </c>
      <c r="T71" s="1740">
        <f t="shared" si="8"/>
        <v>152059.85688075656</v>
      </c>
      <c r="U71" s="1740">
        <f t="shared" si="8"/>
        <v>54307.091743127341</v>
      </c>
      <c r="V71" s="1740">
        <f t="shared" si="8"/>
        <v>54307.091743127341</v>
      </c>
      <c r="W71" s="1741">
        <f t="shared" si="8"/>
        <v>32584.255045876405</v>
      </c>
      <c r="Y71" s="1318">
        <f>+J71*Peajes!J$35</f>
        <v>3152958.5178160612</v>
      </c>
      <c r="Z71" s="1313">
        <f>+J71*Peajes!K$35</f>
        <v>140131.48968071383</v>
      </c>
      <c r="AA71" s="1319">
        <f>+J71*Peajes!L$35</f>
        <v>210197.23452107073</v>
      </c>
    </row>
    <row r="72" spans="1:27">
      <c r="A72" s="221" t="s">
        <v>99</v>
      </c>
      <c r="C72" s="1305"/>
      <c r="D72" s="223"/>
      <c r="E72" s="1306"/>
      <c r="F72" s="225">
        <f t="shared" si="9"/>
        <v>733832.6812105159</v>
      </c>
      <c r="G72" s="226">
        <f t="shared" si="9"/>
        <v>30386.44642693648</v>
      </c>
      <c r="H72" s="226">
        <f t="shared" si="9"/>
        <v>305383.7865907115</v>
      </c>
      <c r="I72" s="227">
        <f t="shared" si="9"/>
        <v>0</v>
      </c>
      <c r="J72" s="228">
        <f t="shared" si="9"/>
        <v>287963.27282552992</v>
      </c>
      <c r="K72" s="228">
        <f t="shared" si="9"/>
        <v>3038.6446426936468</v>
      </c>
      <c r="L72" s="228">
        <f t="shared" si="9"/>
        <v>4557.9669640404709</v>
      </c>
      <c r="M72" s="228">
        <f t="shared" si="9"/>
        <v>3038.6446426936468</v>
      </c>
      <c r="N72" s="228">
        <f t="shared" si="9"/>
        <v>6077.2892853872936</v>
      </c>
      <c r="O72" s="228">
        <f t="shared" si="9"/>
        <v>18231.867856161884</v>
      </c>
      <c r="P72" s="228">
        <f t="shared" si="9"/>
        <v>4557.9669640404709</v>
      </c>
      <c r="Q72" s="229">
        <f t="shared" si="9"/>
        <v>4557.9669640404709</v>
      </c>
      <c r="R72" s="226">
        <f t="shared" si="9"/>
        <v>3038.6446426936468</v>
      </c>
      <c r="S72" s="1740">
        <f t="shared" si="9"/>
        <v>1519.3223213468234</v>
      </c>
      <c r="T72" s="1740">
        <f t="shared" si="8"/>
        <v>21270.512498855522</v>
      </c>
      <c r="U72" s="1740">
        <f t="shared" si="8"/>
        <v>7596.61160673412</v>
      </c>
      <c r="V72" s="1740">
        <f t="shared" si="8"/>
        <v>7596.61160673412</v>
      </c>
      <c r="W72" s="1741">
        <f t="shared" si="8"/>
        <v>4557.9669640404709</v>
      </c>
      <c r="Y72" s="1318">
        <f>+J72*Peajes!J$35</f>
        <v>259166.94554297693</v>
      </c>
      <c r="Z72" s="1313">
        <f>+J72*Peajes!K$35</f>
        <v>11518.530913021197</v>
      </c>
      <c r="AA72" s="1319">
        <f>+J72*Peajes!L$35</f>
        <v>17277.796369531796</v>
      </c>
    </row>
    <row r="73" spans="1:27">
      <c r="A73" s="221" t="s">
        <v>132</v>
      </c>
      <c r="C73" s="1305"/>
      <c r="D73" s="223"/>
      <c r="E73" s="1306"/>
      <c r="F73" s="225">
        <f t="shared" si="9"/>
        <v>1679555.0081721398</v>
      </c>
      <c r="G73" s="226">
        <f t="shared" si="9"/>
        <v>69546.791228660062</v>
      </c>
      <c r="H73" s="226">
        <f t="shared" si="9"/>
        <v>698945.25184803316</v>
      </c>
      <c r="I73" s="227">
        <f t="shared" si="9"/>
        <v>0</v>
      </c>
      <c r="J73" s="228">
        <f t="shared" si="9"/>
        <v>1101172.2655989032</v>
      </c>
      <c r="K73" s="228">
        <f t="shared" si="9"/>
        <v>6954.679122866004</v>
      </c>
      <c r="L73" s="228">
        <f t="shared" si="9"/>
        <v>10432.018684299004</v>
      </c>
      <c r="M73" s="228">
        <f t="shared" si="9"/>
        <v>6954.679122866004</v>
      </c>
      <c r="N73" s="228">
        <f t="shared" si="9"/>
        <v>13909.358245732008</v>
      </c>
      <c r="O73" s="228">
        <f t="shared" si="9"/>
        <v>41728.074737196017</v>
      </c>
      <c r="P73" s="228">
        <f t="shared" si="9"/>
        <v>10432.018684299004</v>
      </c>
      <c r="Q73" s="229">
        <f t="shared" si="9"/>
        <v>10432.018684299004</v>
      </c>
      <c r="R73" s="226">
        <f t="shared" si="9"/>
        <v>6954.679122866004</v>
      </c>
      <c r="S73" s="1740">
        <f t="shared" si="9"/>
        <v>3477.339561433002</v>
      </c>
      <c r="T73" s="1740">
        <f t="shared" si="8"/>
        <v>48682.753860062025</v>
      </c>
      <c r="U73" s="1740">
        <f t="shared" si="8"/>
        <v>17386.697807165016</v>
      </c>
      <c r="V73" s="1740">
        <f t="shared" si="8"/>
        <v>17386.697807165016</v>
      </c>
      <c r="W73" s="1741">
        <f t="shared" si="8"/>
        <v>10432.018684299004</v>
      </c>
      <c r="Y73" s="1318">
        <f>+J73*Peajes!J$35</f>
        <v>991055.03903901286</v>
      </c>
      <c r="Z73" s="1313">
        <f>+J73*Peajes!K$35</f>
        <v>44046.890623956126</v>
      </c>
      <c r="AA73" s="1319">
        <f>+J73*Peajes!L$35</f>
        <v>66070.335935934185</v>
      </c>
    </row>
    <row r="74" spans="1:27">
      <c r="A74" s="328" t="s">
        <v>148</v>
      </c>
      <c r="C74" s="1305"/>
      <c r="D74" s="223"/>
      <c r="E74" s="1306"/>
      <c r="F74" s="225">
        <f t="shared" si="9"/>
        <v>1028022.8144196371</v>
      </c>
      <c r="G74" s="226">
        <f t="shared" si="9"/>
        <v>42568.232481144398</v>
      </c>
      <c r="H74" s="226">
        <f t="shared" si="9"/>
        <v>427810.73643550102</v>
      </c>
      <c r="I74" s="227">
        <f t="shared" si="9"/>
        <v>0</v>
      </c>
      <c r="J74" s="228">
        <f t="shared" si="9"/>
        <v>822867.61181504373</v>
      </c>
      <c r="K74" s="228">
        <f t="shared" si="9"/>
        <v>4256.8232481144378</v>
      </c>
      <c r="L74" s="228">
        <f t="shared" si="9"/>
        <v>6385.2348721716544</v>
      </c>
      <c r="M74" s="228">
        <f t="shared" si="9"/>
        <v>4256.8232481144378</v>
      </c>
      <c r="N74" s="228">
        <f t="shared" si="9"/>
        <v>8513.6464962288755</v>
      </c>
      <c r="O74" s="228">
        <f t="shared" si="9"/>
        <v>25540.939488686618</v>
      </c>
      <c r="P74" s="228">
        <f t="shared" si="9"/>
        <v>6385.2348721716544</v>
      </c>
      <c r="Q74" s="229">
        <f t="shared" si="9"/>
        <v>6385.2348721716544</v>
      </c>
      <c r="R74" s="226">
        <f t="shared" si="9"/>
        <v>4256.8232481144378</v>
      </c>
      <c r="S74" s="1740">
        <f t="shared" si="9"/>
        <v>2128.4116240572189</v>
      </c>
      <c r="T74" s="1740">
        <f t="shared" si="8"/>
        <v>29797.762736801065</v>
      </c>
      <c r="U74" s="1740">
        <f t="shared" si="8"/>
        <v>10642.058120286099</v>
      </c>
      <c r="V74" s="1740">
        <f t="shared" si="8"/>
        <v>10642.058120286099</v>
      </c>
      <c r="W74" s="1741">
        <f t="shared" si="8"/>
        <v>6385.2348721716544</v>
      </c>
      <c r="Y74" s="1318">
        <f>+J74*Peajes!J$35</f>
        <v>740580.85063353938</v>
      </c>
      <c r="Z74" s="1313">
        <f>+J74*Peajes!K$35</f>
        <v>32914.704472601748</v>
      </c>
      <c r="AA74" s="1319">
        <f>+J74*Peajes!L$35</f>
        <v>49372.056708902623</v>
      </c>
    </row>
    <row r="75" spans="1:27">
      <c r="A75" s="221" t="s">
        <v>224</v>
      </c>
      <c r="C75" s="1305"/>
      <c r="D75" s="223"/>
      <c r="E75" s="1306"/>
      <c r="F75" s="225">
        <f t="shared" si="9"/>
        <v>3887372.8086475418</v>
      </c>
      <c r="G75" s="226">
        <f t="shared" si="9"/>
        <v>160967.81816345933</v>
      </c>
      <c r="H75" s="226">
        <f t="shared" si="9"/>
        <v>1617726.5725427659</v>
      </c>
      <c r="I75" s="227">
        <f t="shared" si="9"/>
        <v>0</v>
      </c>
      <c r="J75" s="228">
        <f t="shared" si="9"/>
        <v>2120575.0399507373</v>
      </c>
      <c r="K75" s="228">
        <f t="shared" si="9"/>
        <v>16096.781816345931</v>
      </c>
      <c r="L75" s="228">
        <f t="shared" si="9"/>
        <v>24145.172724518892</v>
      </c>
      <c r="M75" s="228">
        <f t="shared" si="9"/>
        <v>16096.781816345931</v>
      </c>
      <c r="N75" s="228">
        <f t="shared" si="9"/>
        <v>32193.563632691861</v>
      </c>
      <c r="O75" s="228">
        <f t="shared" si="9"/>
        <v>96580.690898075569</v>
      </c>
      <c r="P75" s="228">
        <f t="shared" si="9"/>
        <v>24145.172724518892</v>
      </c>
      <c r="Q75" s="229">
        <f t="shared" si="9"/>
        <v>24145.172724518892</v>
      </c>
      <c r="R75" s="226">
        <f t="shared" si="9"/>
        <v>16096.781816345931</v>
      </c>
      <c r="S75" s="1740">
        <f t="shared" si="9"/>
        <v>8048.3909081729653</v>
      </c>
      <c r="T75" s="1740">
        <f t="shared" si="8"/>
        <v>112677.47271442159</v>
      </c>
      <c r="U75" s="1740">
        <f t="shared" si="8"/>
        <v>40241.954540864834</v>
      </c>
      <c r="V75" s="1740">
        <f t="shared" si="8"/>
        <v>40241.954540864834</v>
      </c>
      <c r="W75" s="1741">
        <f t="shared" si="8"/>
        <v>24145.172724518892</v>
      </c>
      <c r="Y75" s="1318">
        <f>+J75*Peajes!J$35</f>
        <v>1908517.5359556635</v>
      </c>
      <c r="Z75" s="1313">
        <f>+J75*Peajes!K$35</f>
        <v>84823.001598029499</v>
      </c>
      <c r="AA75" s="1319">
        <f>+J75*Peajes!L$35</f>
        <v>127234.50239704423</v>
      </c>
    </row>
    <row r="76" spans="1:27">
      <c r="A76" s="221" t="s">
        <v>92</v>
      </c>
      <c r="C76" s="1305"/>
      <c r="D76" s="223"/>
      <c r="E76" s="1306"/>
      <c r="F76" s="225">
        <f t="shared" si="9"/>
        <v>280511.91000000015</v>
      </c>
      <c r="G76" s="226">
        <f t="shared" si="9"/>
        <v>11615.400000000001</v>
      </c>
      <c r="H76" s="226">
        <f t="shared" si="9"/>
        <v>116734.76999999997</v>
      </c>
      <c r="I76" s="227">
        <f t="shared" si="9"/>
        <v>0</v>
      </c>
      <c r="J76" s="228">
        <f t="shared" si="9"/>
        <v>572549.49</v>
      </c>
      <c r="K76" s="228">
        <f t="shared" si="9"/>
        <v>1161.5400000000002</v>
      </c>
      <c r="L76" s="228">
        <f t="shared" si="9"/>
        <v>1742.3099999999997</v>
      </c>
      <c r="M76" s="228">
        <f t="shared" si="9"/>
        <v>1161.5400000000002</v>
      </c>
      <c r="N76" s="228">
        <f t="shared" si="9"/>
        <v>2323.0800000000004</v>
      </c>
      <c r="O76" s="228">
        <f t="shared" si="9"/>
        <v>6969.2399999999989</v>
      </c>
      <c r="P76" s="228">
        <f t="shared" si="9"/>
        <v>1742.3099999999997</v>
      </c>
      <c r="Q76" s="229">
        <f t="shared" si="9"/>
        <v>1742.3099999999997</v>
      </c>
      <c r="R76" s="226">
        <f t="shared" si="9"/>
        <v>1161.5400000000002</v>
      </c>
      <c r="S76" s="1740">
        <f t="shared" si="9"/>
        <v>580.7700000000001</v>
      </c>
      <c r="T76" s="1740">
        <f t="shared" si="8"/>
        <v>8130.7800000000016</v>
      </c>
      <c r="U76" s="1740">
        <f t="shared" si="8"/>
        <v>2903.8500000000004</v>
      </c>
      <c r="V76" s="1740">
        <f t="shared" si="8"/>
        <v>2903.8500000000004</v>
      </c>
      <c r="W76" s="1741">
        <f t="shared" si="8"/>
        <v>1742.3099999999997</v>
      </c>
      <c r="Y76" s="1318">
        <f>+J76*Peajes!J$35</f>
        <v>515294.54100000003</v>
      </c>
      <c r="Z76" s="1313">
        <f>+J76*Peajes!K$35</f>
        <v>22901.979599999999</v>
      </c>
      <c r="AA76" s="1319">
        <f>+J76*Peajes!L$35</f>
        <v>34352.969400000002</v>
      </c>
    </row>
    <row r="77" spans="1:27">
      <c r="A77" s="221" t="s">
        <v>173</v>
      </c>
      <c r="C77" s="1305"/>
      <c r="D77" s="223"/>
      <c r="E77" s="1306"/>
      <c r="F77" s="225">
        <f t="shared" si="9"/>
        <v>825067.47882767674</v>
      </c>
      <c r="G77" s="226">
        <f t="shared" si="9"/>
        <v>34164.284837584972</v>
      </c>
      <c r="H77" s="226">
        <f t="shared" si="9"/>
        <v>343351.06261772889</v>
      </c>
      <c r="I77" s="227">
        <f t="shared" si="9"/>
        <v>0</v>
      </c>
      <c r="J77" s="228">
        <f t="shared" si="9"/>
        <v>496726.25146441977</v>
      </c>
      <c r="K77" s="228">
        <f t="shared" si="9"/>
        <v>3416.4284837584964</v>
      </c>
      <c r="L77" s="228">
        <f t="shared" si="9"/>
        <v>5124.6427256377428</v>
      </c>
      <c r="M77" s="228">
        <f t="shared" si="9"/>
        <v>3416.4284837584964</v>
      </c>
      <c r="N77" s="228">
        <f t="shared" si="9"/>
        <v>6832.8569675169929</v>
      </c>
      <c r="O77" s="228">
        <f t="shared" si="9"/>
        <v>20498.570902550971</v>
      </c>
      <c r="P77" s="228">
        <f t="shared" si="9"/>
        <v>5124.6427256377428</v>
      </c>
      <c r="Q77" s="229">
        <f t="shared" si="9"/>
        <v>5124.6427256377428</v>
      </c>
      <c r="R77" s="226">
        <f t="shared" si="9"/>
        <v>3416.4284837584964</v>
      </c>
      <c r="S77" s="1740">
        <f t="shared" si="9"/>
        <v>1708.2142418792482</v>
      </c>
      <c r="T77" s="1740">
        <f t="shared" si="8"/>
        <v>23914.999386309475</v>
      </c>
      <c r="U77" s="1740">
        <f t="shared" si="8"/>
        <v>8541.0712093962429</v>
      </c>
      <c r="V77" s="1740">
        <f t="shared" si="8"/>
        <v>8541.0712093962429</v>
      </c>
      <c r="W77" s="1741">
        <f t="shared" si="8"/>
        <v>5124.6427256377428</v>
      </c>
      <c r="Y77" s="1318">
        <f>+J77*Peajes!J$35</f>
        <v>447053.62631797779</v>
      </c>
      <c r="Z77" s="1313">
        <f>+J77*Peajes!K$35</f>
        <v>19869.050058576791</v>
      </c>
      <c r="AA77" s="1319">
        <f>+J77*Peajes!L$35</f>
        <v>29803.575087865185</v>
      </c>
    </row>
    <row r="78" spans="1:27">
      <c r="A78" s="221" t="s">
        <v>186</v>
      </c>
      <c r="C78" s="1305"/>
      <c r="D78" s="223"/>
      <c r="E78" s="1306"/>
      <c r="F78" s="225">
        <f t="shared" si="9"/>
        <v>322033.47484355606</v>
      </c>
      <c r="G78" s="226">
        <f t="shared" si="9"/>
        <v>13334.719455219712</v>
      </c>
      <c r="H78" s="226">
        <f t="shared" si="9"/>
        <v>134013.93052495806</v>
      </c>
      <c r="I78" s="227">
        <f t="shared" si="9"/>
        <v>0</v>
      </c>
      <c r="J78" s="228">
        <f t="shared" si="9"/>
        <v>385714.42942228122</v>
      </c>
      <c r="K78" s="228">
        <f t="shared" si="9"/>
        <v>1333.4719455219711</v>
      </c>
      <c r="L78" s="228">
        <f t="shared" si="9"/>
        <v>2000.2079182829566</v>
      </c>
      <c r="M78" s="228">
        <f t="shared" si="9"/>
        <v>1333.4719455219711</v>
      </c>
      <c r="N78" s="228">
        <f t="shared" si="9"/>
        <v>2666.9438910439421</v>
      </c>
      <c r="O78" s="228">
        <f t="shared" si="9"/>
        <v>8000.8316731318264</v>
      </c>
      <c r="P78" s="228">
        <f t="shared" si="9"/>
        <v>2000.2079182829566</v>
      </c>
      <c r="Q78" s="229">
        <f t="shared" si="9"/>
        <v>2000.2079182829566</v>
      </c>
      <c r="R78" s="226">
        <f t="shared" si="9"/>
        <v>1333.4719455219711</v>
      </c>
      <c r="S78" s="1740">
        <f t="shared" si="9"/>
        <v>666.73597276098553</v>
      </c>
      <c r="T78" s="1740">
        <f t="shared" si="8"/>
        <v>9334.3036186537975</v>
      </c>
      <c r="U78" s="1740">
        <f t="shared" si="8"/>
        <v>3333.6798638049281</v>
      </c>
      <c r="V78" s="1740">
        <f t="shared" si="8"/>
        <v>3333.6798638049281</v>
      </c>
      <c r="W78" s="1741">
        <f t="shared" si="8"/>
        <v>2000.2079182829566</v>
      </c>
      <c r="Y78" s="1318">
        <f>+J78*Peajes!J$35</f>
        <v>347142.98648005311</v>
      </c>
      <c r="Z78" s="1313">
        <f>+J78*Peajes!K$35</f>
        <v>15428.577176891249</v>
      </c>
      <c r="AA78" s="1319">
        <f>+J78*Peajes!L$35</f>
        <v>23142.865765336872</v>
      </c>
    </row>
    <row r="79" spans="1:27">
      <c r="A79" s="221" t="s">
        <v>206</v>
      </c>
      <c r="C79" s="1305"/>
      <c r="D79" s="223"/>
      <c r="E79" s="1306"/>
      <c r="F79" s="225">
        <f t="shared" si="9"/>
        <v>135253.43947089458</v>
      </c>
      <c r="G79" s="226">
        <f t="shared" si="9"/>
        <v>5600.5564998300006</v>
      </c>
      <c r="H79" s="226">
        <f t="shared" si="9"/>
        <v>56285.592823291496</v>
      </c>
      <c r="I79" s="227">
        <f t="shared" si="9"/>
        <v>0</v>
      </c>
      <c r="J79" s="228">
        <f t="shared" si="9"/>
        <v>278907.71369153395</v>
      </c>
      <c r="K79" s="228">
        <f t="shared" si="9"/>
        <v>560.05564998300008</v>
      </c>
      <c r="L79" s="228">
        <f t="shared" si="9"/>
        <v>840.08347497449995</v>
      </c>
      <c r="M79" s="228">
        <f t="shared" si="9"/>
        <v>560.05564998300008</v>
      </c>
      <c r="N79" s="228">
        <f t="shared" si="9"/>
        <v>1120.1112999660002</v>
      </c>
      <c r="O79" s="228">
        <f t="shared" si="9"/>
        <v>3360.3338998979998</v>
      </c>
      <c r="P79" s="228">
        <f t="shared" si="9"/>
        <v>840.08347497449995</v>
      </c>
      <c r="Q79" s="229">
        <f t="shared" si="9"/>
        <v>840.08347497449995</v>
      </c>
      <c r="R79" s="226">
        <f t="shared" si="9"/>
        <v>560.05564998300008</v>
      </c>
      <c r="S79" s="1740">
        <f t="shared" si="9"/>
        <v>280.02782499150004</v>
      </c>
      <c r="T79" s="1740">
        <f t="shared" si="8"/>
        <v>3920.3895498810002</v>
      </c>
      <c r="U79" s="1740">
        <f t="shared" si="8"/>
        <v>1400.1391249575001</v>
      </c>
      <c r="V79" s="1740">
        <f t="shared" si="8"/>
        <v>1400.1391249575001</v>
      </c>
      <c r="W79" s="1741">
        <f t="shared" si="8"/>
        <v>840.08347497449995</v>
      </c>
      <c r="Y79" s="1318">
        <f>+J79*Peajes!J$35</f>
        <v>251016.94232238055</v>
      </c>
      <c r="Z79" s="1313">
        <f>+J79*Peajes!K$35</f>
        <v>11156.308547661358</v>
      </c>
      <c r="AA79" s="1319">
        <f>+J79*Peajes!L$35</f>
        <v>16734.462821492038</v>
      </c>
    </row>
    <row r="80" spans="1:27">
      <c r="A80" s="221" t="s">
        <v>217</v>
      </c>
      <c r="C80" s="1305"/>
      <c r="D80" s="223"/>
      <c r="E80" s="1306"/>
      <c r="F80" s="225">
        <f t="shared" si="9"/>
        <v>230276.60293590423</v>
      </c>
      <c r="G80" s="226">
        <f t="shared" si="9"/>
        <v>9535.263061528125</v>
      </c>
      <c r="H80" s="226">
        <f t="shared" si="9"/>
        <v>95829.393768357651</v>
      </c>
      <c r="I80" s="227">
        <f t="shared" si="9"/>
        <v>0</v>
      </c>
      <c r="J80" s="228">
        <f t="shared" si="9"/>
        <v>99753.427244078935</v>
      </c>
      <c r="K80" s="228">
        <f t="shared" si="9"/>
        <v>953.52630615281237</v>
      </c>
      <c r="L80" s="228">
        <f t="shared" si="9"/>
        <v>1430.2894592292184</v>
      </c>
      <c r="M80" s="228">
        <f t="shared" si="9"/>
        <v>953.52630615281237</v>
      </c>
      <c r="N80" s="228">
        <f t="shared" si="9"/>
        <v>1907.0526123056247</v>
      </c>
      <c r="O80" s="228">
        <f t="shared" si="9"/>
        <v>5721.1578369168737</v>
      </c>
      <c r="P80" s="228">
        <f t="shared" si="9"/>
        <v>1430.2894592292184</v>
      </c>
      <c r="Q80" s="229">
        <f t="shared" si="9"/>
        <v>1430.2894592292184</v>
      </c>
      <c r="R80" s="226">
        <f t="shared" si="9"/>
        <v>953.52630615281237</v>
      </c>
      <c r="S80" s="1740">
        <f t="shared" si="9"/>
        <v>476.76315307640618</v>
      </c>
      <c r="T80" s="1740">
        <f t="shared" si="8"/>
        <v>6674.6841430696877</v>
      </c>
      <c r="U80" s="1740">
        <f t="shared" si="8"/>
        <v>2383.8157653820313</v>
      </c>
      <c r="V80" s="1740">
        <f t="shared" si="8"/>
        <v>2383.8157653820313</v>
      </c>
      <c r="W80" s="1741">
        <f t="shared" si="8"/>
        <v>1430.2894592292184</v>
      </c>
      <c r="Y80" s="1318">
        <f>+J80*Peajes!J$35</f>
        <v>89778.084519671043</v>
      </c>
      <c r="Z80" s="1313">
        <f>+J80*Peajes!K$35</f>
        <v>3990.1370897631573</v>
      </c>
      <c r="AA80" s="1319">
        <f>+J80*Peajes!L$35</f>
        <v>5985.2056346447362</v>
      </c>
    </row>
    <row r="81" spans="1:27">
      <c r="A81" s="221" t="s">
        <v>309</v>
      </c>
      <c r="C81" s="1305"/>
      <c r="D81" s="223"/>
      <c r="E81" s="1306"/>
      <c r="F81" s="225">
        <f t="shared" si="9"/>
        <v>4093331.4434248372</v>
      </c>
      <c r="G81" s="226">
        <f t="shared" si="9"/>
        <v>169496.12602173234</v>
      </c>
      <c r="H81" s="226">
        <f t="shared" si="9"/>
        <v>1703436.0665184092</v>
      </c>
      <c r="I81" s="227">
        <f t="shared" si="9"/>
        <v>0</v>
      </c>
      <c r="J81" s="228">
        <f t="shared" si="9"/>
        <v>3555631.8637749264</v>
      </c>
      <c r="K81" s="228">
        <f t="shared" si="9"/>
        <v>16949.612602173245</v>
      </c>
      <c r="L81" s="228">
        <f t="shared" si="9"/>
        <v>25424.418903259844</v>
      </c>
      <c r="M81" s="228">
        <f t="shared" si="9"/>
        <v>16949.612602173245</v>
      </c>
      <c r="N81" s="228">
        <f t="shared" si="9"/>
        <v>33899.225204346491</v>
      </c>
      <c r="O81" s="228">
        <f t="shared" si="9"/>
        <v>101697.67561303938</v>
      </c>
      <c r="P81" s="228">
        <f t="shared" si="9"/>
        <v>25424.418903259844</v>
      </c>
      <c r="Q81" s="229">
        <f t="shared" si="9"/>
        <v>25424.418903259844</v>
      </c>
      <c r="R81" s="226">
        <f t="shared" si="9"/>
        <v>16949.612602173245</v>
      </c>
      <c r="S81" s="1740">
        <f t="shared" si="9"/>
        <v>8474.8063010866226</v>
      </c>
      <c r="T81" s="1740">
        <f t="shared" si="8"/>
        <v>118647.28821521265</v>
      </c>
      <c r="U81" s="1740">
        <f t="shared" si="8"/>
        <v>42374.031505433086</v>
      </c>
      <c r="V81" s="1740">
        <f t="shared" si="8"/>
        <v>42374.031505433086</v>
      </c>
      <c r="W81" s="1741">
        <f t="shared" si="8"/>
        <v>25424.418903259844</v>
      </c>
      <c r="Y81" s="1318">
        <f>+J81*Peajes!J$35</f>
        <v>3200068.6773974337</v>
      </c>
      <c r="Z81" s="1313">
        <f>+J81*Peajes!K$35</f>
        <v>142225.27455099707</v>
      </c>
      <c r="AA81" s="1319">
        <f>+J81*Peajes!L$35</f>
        <v>213337.91182649558</v>
      </c>
    </row>
    <row r="82" spans="1:27">
      <c r="A82" s="221" t="s">
        <v>263</v>
      </c>
      <c r="C82" s="1305"/>
      <c r="D82" s="223"/>
      <c r="E82" s="1306"/>
      <c r="F82" s="225">
        <f t="shared" si="9"/>
        <v>61087.269377852492</v>
      </c>
      <c r="G82" s="226">
        <f t="shared" si="9"/>
        <v>2529.4935560187364</v>
      </c>
      <c r="H82" s="226">
        <f t="shared" si="9"/>
        <v>25421.410237988297</v>
      </c>
      <c r="I82" s="227">
        <f t="shared" si="9"/>
        <v>0</v>
      </c>
      <c r="J82" s="228">
        <f t="shared" si="9"/>
        <v>43743.596349764208</v>
      </c>
      <c r="K82" s="228">
        <f t="shared" si="9"/>
        <v>252.94935560187363</v>
      </c>
      <c r="L82" s="228">
        <f t="shared" si="9"/>
        <v>379.42403340281032</v>
      </c>
      <c r="M82" s="228">
        <f t="shared" si="9"/>
        <v>252.94935560187363</v>
      </c>
      <c r="N82" s="228">
        <f t="shared" si="9"/>
        <v>505.89871120374727</v>
      </c>
      <c r="O82" s="228">
        <f t="shared" si="9"/>
        <v>1517.6961336112413</v>
      </c>
      <c r="P82" s="228">
        <f t="shared" si="9"/>
        <v>379.42403340281032</v>
      </c>
      <c r="Q82" s="229">
        <f t="shared" si="9"/>
        <v>379.42403340281032</v>
      </c>
      <c r="R82" s="226">
        <f t="shared" si="9"/>
        <v>252.94935560187363</v>
      </c>
      <c r="S82" s="1740">
        <f t="shared" si="9"/>
        <v>126.47467780093682</v>
      </c>
      <c r="T82" s="1740">
        <f t="shared" si="8"/>
        <v>1770.6454892131153</v>
      </c>
      <c r="U82" s="1740">
        <f t="shared" si="8"/>
        <v>632.3733890046841</v>
      </c>
      <c r="V82" s="1740">
        <f t="shared" si="8"/>
        <v>632.3733890046841</v>
      </c>
      <c r="W82" s="1741">
        <f t="shared" si="8"/>
        <v>379.42403340281032</v>
      </c>
      <c r="Y82" s="1318">
        <f>+J82*Peajes!J$35</f>
        <v>39369.236714787789</v>
      </c>
      <c r="Z82" s="1313">
        <f>+J82*Peajes!K$35</f>
        <v>1749.7438539905684</v>
      </c>
      <c r="AA82" s="1319">
        <f>+J82*Peajes!L$35</f>
        <v>2624.6157809858523</v>
      </c>
    </row>
    <row r="83" spans="1:27">
      <c r="A83" s="221" t="s">
        <v>274</v>
      </c>
      <c r="C83" s="1305"/>
      <c r="D83" s="223"/>
      <c r="E83" s="1306"/>
      <c r="F83" s="225">
        <f t="shared" si="9"/>
        <v>2529769.2457983554</v>
      </c>
      <c r="G83" s="226">
        <f t="shared" si="9"/>
        <v>104752.34972249923</v>
      </c>
      <c r="H83" s="226">
        <f t="shared" si="9"/>
        <v>1052761.1147111168</v>
      </c>
      <c r="I83" s="227">
        <f t="shared" si="9"/>
        <v>0</v>
      </c>
      <c r="J83" s="228">
        <f t="shared" si="9"/>
        <v>2699734.3708103676</v>
      </c>
      <c r="K83" s="228">
        <f t="shared" si="9"/>
        <v>10475.23497224992</v>
      </c>
      <c r="L83" s="228">
        <f t="shared" si="9"/>
        <v>15712.852458374877</v>
      </c>
      <c r="M83" s="228">
        <f t="shared" si="9"/>
        <v>10475.23497224992</v>
      </c>
      <c r="N83" s="228">
        <f t="shared" si="9"/>
        <v>20950.46994449984</v>
      </c>
      <c r="O83" s="228">
        <f t="shared" si="9"/>
        <v>62851.409833499507</v>
      </c>
      <c r="P83" s="228">
        <f t="shared" si="9"/>
        <v>15712.852458374877</v>
      </c>
      <c r="Q83" s="229">
        <f t="shared" si="9"/>
        <v>15712.852458374877</v>
      </c>
      <c r="R83" s="226">
        <f t="shared" si="9"/>
        <v>10475.23497224992</v>
      </c>
      <c r="S83" s="1740">
        <f t="shared" si="9"/>
        <v>5237.6174861249601</v>
      </c>
      <c r="T83" s="1740">
        <f t="shared" si="8"/>
        <v>73326.644805749442</v>
      </c>
      <c r="U83" s="1740">
        <f t="shared" si="8"/>
        <v>26188.087430624808</v>
      </c>
      <c r="V83" s="1740">
        <f t="shared" si="8"/>
        <v>26188.087430624808</v>
      </c>
      <c r="W83" s="1741">
        <f t="shared" si="8"/>
        <v>15712.852458374877</v>
      </c>
      <c r="Y83" s="1318">
        <f>+J83*Peajes!J$35</f>
        <v>2429760.933729331</v>
      </c>
      <c r="Z83" s="1313">
        <f>+J83*Peajes!K$35</f>
        <v>107989.3748324147</v>
      </c>
      <c r="AA83" s="1319">
        <f>+J83*Peajes!L$35</f>
        <v>161984.06224862204</v>
      </c>
    </row>
    <row r="84" spans="1:27">
      <c r="A84" s="230" t="s">
        <v>366</v>
      </c>
      <c r="C84" s="1305"/>
      <c r="D84" s="223"/>
      <c r="E84" s="1306"/>
      <c r="F84" s="225">
        <f t="shared" si="9"/>
        <v>0</v>
      </c>
      <c r="G84" s="226">
        <f t="shared" si="9"/>
        <v>0</v>
      </c>
      <c r="H84" s="226">
        <f t="shared" si="9"/>
        <v>0</v>
      </c>
      <c r="I84" s="227">
        <f t="shared" si="9"/>
        <v>0</v>
      </c>
      <c r="J84" s="228">
        <f t="shared" si="9"/>
        <v>0</v>
      </c>
      <c r="K84" s="228">
        <f t="shared" si="9"/>
        <v>0</v>
      </c>
      <c r="L84" s="228">
        <f t="shared" si="9"/>
        <v>0</v>
      </c>
      <c r="M84" s="228">
        <f t="shared" si="9"/>
        <v>0</v>
      </c>
      <c r="N84" s="228">
        <f t="shared" si="9"/>
        <v>0</v>
      </c>
      <c r="O84" s="228">
        <f t="shared" si="9"/>
        <v>0</v>
      </c>
      <c r="P84" s="228">
        <f t="shared" si="9"/>
        <v>0</v>
      </c>
      <c r="Q84" s="229">
        <f t="shared" si="9"/>
        <v>0</v>
      </c>
      <c r="R84" s="226">
        <f t="shared" si="9"/>
        <v>0</v>
      </c>
      <c r="S84" s="1740">
        <f t="shared" si="9"/>
        <v>0</v>
      </c>
      <c r="T84" s="1740">
        <f t="shared" si="8"/>
        <v>0</v>
      </c>
      <c r="U84" s="1740">
        <f t="shared" si="8"/>
        <v>0</v>
      </c>
      <c r="V84" s="1740">
        <f t="shared" si="8"/>
        <v>0</v>
      </c>
      <c r="W84" s="1741">
        <f t="shared" si="8"/>
        <v>0</v>
      </c>
      <c r="Y84" s="1318">
        <f>+J84*Peajes!J$35</f>
        <v>0</v>
      </c>
      <c r="Z84" s="1313">
        <f>+J84*Peajes!K$35</f>
        <v>0</v>
      </c>
      <c r="AA84" s="1319">
        <f>+J84*Peajes!L$35</f>
        <v>0</v>
      </c>
    </row>
    <row r="85" spans="1:27">
      <c r="A85" s="230" t="s">
        <v>141</v>
      </c>
      <c r="C85" s="1305"/>
      <c r="D85" s="223"/>
      <c r="E85" s="1306"/>
      <c r="F85" s="225">
        <f t="shared" si="9"/>
        <v>102945.50910000008</v>
      </c>
      <c r="G85" s="226">
        <f t="shared" si="9"/>
        <v>4262.7540000000008</v>
      </c>
      <c r="H85" s="226">
        <f t="shared" si="9"/>
        <v>42840.677699999993</v>
      </c>
      <c r="I85" s="227">
        <f t="shared" si="9"/>
        <v>0</v>
      </c>
      <c r="J85" s="228">
        <f t="shared" si="9"/>
        <v>203589.08490000002</v>
      </c>
      <c r="K85" s="228">
        <f t="shared" si="9"/>
        <v>426.2754000000001</v>
      </c>
      <c r="L85" s="228">
        <f t="shared" si="9"/>
        <v>639.41309999999999</v>
      </c>
      <c r="M85" s="228">
        <f t="shared" si="9"/>
        <v>426.2754000000001</v>
      </c>
      <c r="N85" s="228">
        <f t="shared" si="9"/>
        <v>852.55080000000021</v>
      </c>
      <c r="O85" s="228">
        <f t="shared" si="9"/>
        <v>2557.6523999999999</v>
      </c>
      <c r="P85" s="228">
        <f t="shared" si="9"/>
        <v>639.41309999999999</v>
      </c>
      <c r="Q85" s="229">
        <f t="shared" si="9"/>
        <v>639.41309999999999</v>
      </c>
      <c r="R85" s="226">
        <f t="shared" si="9"/>
        <v>426.2754000000001</v>
      </c>
      <c r="S85" s="1740">
        <f t="shared" si="9"/>
        <v>213.13770000000005</v>
      </c>
      <c r="T85" s="1740">
        <f t="shared" si="8"/>
        <v>2983.9278000000008</v>
      </c>
      <c r="U85" s="1740">
        <f t="shared" si="8"/>
        <v>1065.6885000000002</v>
      </c>
      <c r="V85" s="1740">
        <f t="shared" si="8"/>
        <v>1065.6885000000002</v>
      </c>
      <c r="W85" s="1741">
        <f t="shared" si="8"/>
        <v>639.41309999999999</v>
      </c>
      <c r="Y85" s="1318">
        <f>+J85*Peajes!J$35</f>
        <v>183230.17641000001</v>
      </c>
      <c r="Z85" s="1313">
        <f>+J85*Peajes!K$35</f>
        <v>8143.5633960000005</v>
      </c>
      <c r="AA85" s="1319">
        <f>+J85*Peajes!L$35</f>
        <v>12215.345094</v>
      </c>
    </row>
    <row r="86" spans="1:27">
      <c r="A86" s="230" t="s">
        <v>306</v>
      </c>
      <c r="C86" s="1305"/>
      <c r="D86" s="223"/>
      <c r="E86" s="1306"/>
      <c r="F86" s="225">
        <f t="shared" si="9"/>
        <v>818687.36275002547</v>
      </c>
      <c r="G86" s="226">
        <f t="shared" si="9"/>
        <v>33900.09783644</v>
      </c>
      <c r="H86" s="226">
        <f t="shared" si="9"/>
        <v>340695.98325622175</v>
      </c>
      <c r="I86" s="227">
        <f t="shared" si="9"/>
        <v>0</v>
      </c>
      <c r="J86" s="228">
        <f t="shared" si="9"/>
        <v>337639.4751141899</v>
      </c>
      <c r="K86" s="228">
        <f t="shared" si="9"/>
        <v>3390.0097836439991</v>
      </c>
      <c r="L86" s="228">
        <f t="shared" si="9"/>
        <v>5085.0146754659982</v>
      </c>
      <c r="M86" s="228">
        <f t="shared" si="9"/>
        <v>3390.0097836439991</v>
      </c>
      <c r="N86" s="228">
        <f t="shared" si="9"/>
        <v>6780.0195672879981</v>
      </c>
      <c r="O86" s="228">
        <f t="shared" si="9"/>
        <v>20340.058701863993</v>
      </c>
      <c r="P86" s="228">
        <f t="shared" si="9"/>
        <v>5085.0146754659982</v>
      </c>
      <c r="Q86" s="229">
        <f t="shared" si="9"/>
        <v>5085.0146754659982</v>
      </c>
      <c r="R86" s="226">
        <f t="shared" si="9"/>
        <v>3390.0097836439991</v>
      </c>
      <c r="S86" s="1740">
        <f t="shared" si="9"/>
        <v>1695.0048918219995</v>
      </c>
      <c r="T86" s="1740">
        <f t="shared" ref="T86:W86" si="10">+MAX(T24,T55)</f>
        <v>23730.068485507996</v>
      </c>
      <c r="U86" s="1740">
        <f t="shared" si="10"/>
        <v>8475.02445911</v>
      </c>
      <c r="V86" s="1740">
        <f t="shared" si="10"/>
        <v>8475.02445911</v>
      </c>
      <c r="W86" s="1741">
        <f t="shared" si="10"/>
        <v>5085.0146754659982</v>
      </c>
      <c r="Y86" s="1318">
        <f>+J86*Peajes!J$35</f>
        <v>303875.52760277095</v>
      </c>
      <c r="Z86" s="1313">
        <f>+J86*Peajes!K$35</f>
        <v>13505.579004567597</v>
      </c>
      <c r="AA86" s="1319">
        <f>+J86*Peajes!L$35</f>
        <v>20258.368506851395</v>
      </c>
    </row>
    <row r="87" spans="1:27">
      <c r="A87" s="230" t="s">
        <v>367</v>
      </c>
      <c r="C87" s="1305"/>
      <c r="D87" s="223"/>
      <c r="E87" s="1306"/>
      <c r="F87" s="225">
        <f t="shared" si="9"/>
        <v>0</v>
      </c>
      <c r="G87" s="226">
        <f t="shared" si="9"/>
        <v>0</v>
      </c>
      <c r="H87" s="226">
        <f t="shared" si="9"/>
        <v>0</v>
      </c>
      <c r="I87" s="227">
        <f t="shared" si="9"/>
        <v>0</v>
      </c>
      <c r="J87" s="228">
        <f t="shared" si="9"/>
        <v>0</v>
      </c>
      <c r="K87" s="228">
        <f t="shared" si="9"/>
        <v>0</v>
      </c>
      <c r="L87" s="228">
        <f t="shared" si="9"/>
        <v>0</v>
      </c>
      <c r="M87" s="228">
        <f t="shared" ref="G87:S94" si="11">+MAX(M25,M56)</f>
        <v>0</v>
      </c>
      <c r="N87" s="228">
        <f t="shared" si="11"/>
        <v>0</v>
      </c>
      <c r="O87" s="228">
        <f t="shared" si="11"/>
        <v>0</v>
      </c>
      <c r="P87" s="228">
        <f t="shared" si="11"/>
        <v>0</v>
      </c>
      <c r="Q87" s="229">
        <f t="shared" si="11"/>
        <v>0</v>
      </c>
      <c r="R87" s="226">
        <f t="shared" si="11"/>
        <v>0</v>
      </c>
      <c r="S87" s="1740">
        <f t="shared" si="11"/>
        <v>0</v>
      </c>
      <c r="T87" s="1740">
        <f t="shared" ref="T87:W87" si="12">+MAX(T25,T56)</f>
        <v>0</v>
      </c>
      <c r="U87" s="1740">
        <f t="shared" si="12"/>
        <v>0</v>
      </c>
      <c r="V87" s="1740">
        <f t="shared" si="12"/>
        <v>0</v>
      </c>
      <c r="W87" s="1741">
        <f t="shared" si="12"/>
        <v>0</v>
      </c>
      <c r="Y87" s="1318">
        <f>+J87*Peajes!J$35</f>
        <v>0</v>
      </c>
      <c r="Z87" s="1313">
        <f>+J87*Peajes!K$35</f>
        <v>0</v>
      </c>
      <c r="AA87" s="1319">
        <f>+J87*Peajes!L$35</f>
        <v>0</v>
      </c>
    </row>
    <row r="88" spans="1:27">
      <c r="A88" s="230" t="s">
        <v>345</v>
      </c>
      <c r="C88" s="1305"/>
      <c r="D88" s="223"/>
      <c r="E88" s="1306"/>
      <c r="F88" s="225">
        <f t="shared" si="9"/>
        <v>254159.62899213016</v>
      </c>
      <c r="G88" s="226">
        <f t="shared" si="11"/>
        <v>10524.208239839754</v>
      </c>
      <c r="H88" s="226">
        <f t="shared" si="11"/>
        <v>105768.29281038951</v>
      </c>
      <c r="I88" s="227">
        <f t="shared" si="11"/>
        <v>0</v>
      </c>
      <c r="J88" s="228">
        <f t="shared" si="11"/>
        <v>445089.58238977805</v>
      </c>
      <c r="K88" s="228">
        <f t="shared" si="11"/>
        <v>1052.4208239839754</v>
      </c>
      <c r="L88" s="228">
        <f t="shared" si="11"/>
        <v>1578.6312359759629</v>
      </c>
      <c r="M88" s="228">
        <f t="shared" si="11"/>
        <v>1052.4208239839754</v>
      </c>
      <c r="N88" s="228">
        <f t="shared" si="11"/>
        <v>2104.8416479679508</v>
      </c>
      <c r="O88" s="228">
        <f t="shared" si="11"/>
        <v>6314.5249439038516</v>
      </c>
      <c r="P88" s="228">
        <f t="shared" si="11"/>
        <v>1578.6312359759629</v>
      </c>
      <c r="Q88" s="229">
        <f t="shared" si="11"/>
        <v>1578.6312359759629</v>
      </c>
      <c r="R88" s="226">
        <f t="shared" si="11"/>
        <v>1052.4208239839754</v>
      </c>
      <c r="S88" s="1740">
        <f t="shared" si="11"/>
        <v>526.21041199198771</v>
      </c>
      <c r="T88" s="1740">
        <f t="shared" ref="T88:W88" si="13">+MAX(T26,T57)</f>
        <v>7366.9457678878271</v>
      </c>
      <c r="U88" s="1740">
        <f t="shared" si="13"/>
        <v>2631.0520599599386</v>
      </c>
      <c r="V88" s="1740">
        <f t="shared" si="13"/>
        <v>2631.0520599599386</v>
      </c>
      <c r="W88" s="1741">
        <f t="shared" si="13"/>
        <v>1578.6312359759629</v>
      </c>
      <c r="Y88" s="1318">
        <f>+J88*Peajes!J$35</f>
        <v>400580.62415080023</v>
      </c>
      <c r="Z88" s="1313">
        <f>+J88*Peajes!K$35</f>
        <v>17803.583295591121</v>
      </c>
      <c r="AA88" s="1319">
        <f>+J88*Peajes!L$35</f>
        <v>26705.374943386683</v>
      </c>
    </row>
    <row r="89" spans="1:27">
      <c r="A89" s="230" t="s">
        <v>368</v>
      </c>
      <c r="C89" s="1305"/>
      <c r="D89" s="223"/>
      <c r="E89" s="1306"/>
      <c r="F89" s="225">
        <f t="shared" si="9"/>
        <v>0</v>
      </c>
      <c r="G89" s="226">
        <f t="shared" si="11"/>
        <v>0</v>
      </c>
      <c r="H89" s="226">
        <f t="shared" si="11"/>
        <v>0</v>
      </c>
      <c r="I89" s="227">
        <f t="shared" si="11"/>
        <v>0</v>
      </c>
      <c r="J89" s="228">
        <f t="shared" si="11"/>
        <v>0</v>
      </c>
      <c r="K89" s="228">
        <f t="shared" si="11"/>
        <v>0</v>
      </c>
      <c r="L89" s="228">
        <f t="shared" si="11"/>
        <v>0</v>
      </c>
      <c r="M89" s="228">
        <f t="shared" si="11"/>
        <v>0</v>
      </c>
      <c r="N89" s="228">
        <f t="shared" si="11"/>
        <v>0</v>
      </c>
      <c r="O89" s="228">
        <f t="shared" si="11"/>
        <v>0</v>
      </c>
      <c r="P89" s="228">
        <f t="shared" si="11"/>
        <v>0</v>
      </c>
      <c r="Q89" s="229">
        <f t="shared" si="11"/>
        <v>0</v>
      </c>
      <c r="R89" s="226">
        <f t="shared" si="11"/>
        <v>0</v>
      </c>
      <c r="S89" s="1740">
        <f t="shared" si="11"/>
        <v>0</v>
      </c>
      <c r="T89" s="1740">
        <f t="shared" ref="T89:W89" si="14">+MAX(T27,T58)</f>
        <v>0</v>
      </c>
      <c r="U89" s="1740">
        <f t="shared" si="14"/>
        <v>0</v>
      </c>
      <c r="V89" s="1740">
        <f t="shared" si="14"/>
        <v>0</v>
      </c>
      <c r="W89" s="1741">
        <f t="shared" si="14"/>
        <v>0</v>
      </c>
      <c r="Y89" s="1318">
        <f>+J89*Peajes!J$35</f>
        <v>0</v>
      </c>
      <c r="Z89" s="1313">
        <f>+J89*Peajes!K$35</f>
        <v>0</v>
      </c>
      <c r="AA89" s="1319">
        <f>+J89*Peajes!L$35</f>
        <v>0</v>
      </c>
    </row>
    <row r="90" spans="1:27">
      <c r="A90" s="230" t="s">
        <v>369</v>
      </c>
      <c r="C90" s="1305"/>
      <c r="D90" s="223"/>
      <c r="E90" s="1306"/>
      <c r="F90" s="225">
        <f t="shared" si="9"/>
        <v>0</v>
      </c>
      <c r="G90" s="226">
        <f t="shared" si="11"/>
        <v>0</v>
      </c>
      <c r="H90" s="226">
        <f t="shared" si="11"/>
        <v>0</v>
      </c>
      <c r="I90" s="227">
        <f t="shared" si="11"/>
        <v>0</v>
      </c>
      <c r="J90" s="228">
        <f t="shared" si="11"/>
        <v>0</v>
      </c>
      <c r="K90" s="228">
        <f t="shared" si="11"/>
        <v>0</v>
      </c>
      <c r="L90" s="228">
        <f t="shared" si="11"/>
        <v>0</v>
      </c>
      <c r="M90" s="228">
        <f t="shared" si="11"/>
        <v>0</v>
      </c>
      <c r="N90" s="228">
        <f t="shared" si="11"/>
        <v>0</v>
      </c>
      <c r="O90" s="228">
        <f t="shared" si="11"/>
        <v>0</v>
      </c>
      <c r="P90" s="228">
        <f t="shared" si="11"/>
        <v>0</v>
      </c>
      <c r="Q90" s="229">
        <f t="shared" si="11"/>
        <v>0</v>
      </c>
      <c r="R90" s="226">
        <f t="shared" si="11"/>
        <v>0</v>
      </c>
      <c r="S90" s="1740">
        <f t="shared" si="11"/>
        <v>0</v>
      </c>
      <c r="T90" s="1740">
        <f t="shared" ref="T90:W90" si="15">+MAX(T28,T59)</f>
        <v>0</v>
      </c>
      <c r="U90" s="1740">
        <f t="shared" si="15"/>
        <v>0</v>
      </c>
      <c r="V90" s="1740">
        <f t="shared" si="15"/>
        <v>0</v>
      </c>
      <c r="W90" s="1741">
        <f t="shared" si="15"/>
        <v>0</v>
      </c>
      <c r="Y90" s="1318">
        <f>+J90*Peajes!J$35</f>
        <v>0</v>
      </c>
      <c r="Z90" s="1313">
        <f>+J90*Peajes!K$35</f>
        <v>0</v>
      </c>
      <c r="AA90" s="1319">
        <f>+J90*Peajes!L$35</f>
        <v>0</v>
      </c>
    </row>
    <row r="91" spans="1:27">
      <c r="A91" s="230" t="s">
        <v>370</v>
      </c>
      <c r="C91" s="1305"/>
      <c r="D91" s="223"/>
      <c r="E91" s="1306"/>
      <c r="F91" s="225">
        <f t="shared" si="9"/>
        <v>0</v>
      </c>
      <c r="G91" s="226">
        <f t="shared" si="11"/>
        <v>0</v>
      </c>
      <c r="H91" s="226">
        <f t="shared" si="11"/>
        <v>0</v>
      </c>
      <c r="I91" s="227">
        <f t="shared" si="11"/>
        <v>0</v>
      </c>
      <c r="J91" s="228">
        <f t="shared" si="11"/>
        <v>0</v>
      </c>
      <c r="K91" s="228">
        <f t="shared" si="11"/>
        <v>0</v>
      </c>
      <c r="L91" s="228">
        <f t="shared" si="11"/>
        <v>0</v>
      </c>
      <c r="M91" s="228">
        <f t="shared" si="11"/>
        <v>0</v>
      </c>
      <c r="N91" s="228">
        <f t="shared" si="11"/>
        <v>0</v>
      </c>
      <c r="O91" s="228">
        <f t="shared" si="11"/>
        <v>0</v>
      </c>
      <c r="P91" s="228">
        <f t="shared" si="11"/>
        <v>0</v>
      </c>
      <c r="Q91" s="229">
        <f t="shared" si="11"/>
        <v>0</v>
      </c>
      <c r="R91" s="226">
        <f t="shared" si="11"/>
        <v>0</v>
      </c>
      <c r="S91" s="1740">
        <f t="shared" si="11"/>
        <v>0</v>
      </c>
      <c r="T91" s="1740">
        <f t="shared" ref="T91:W91" si="16">+MAX(T29,T60)</f>
        <v>0</v>
      </c>
      <c r="U91" s="1740">
        <f t="shared" si="16"/>
        <v>0</v>
      </c>
      <c r="V91" s="1740">
        <f t="shared" si="16"/>
        <v>0</v>
      </c>
      <c r="W91" s="1741">
        <f t="shared" si="16"/>
        <v>0</v>
      </c>
      <c r="Y91" s="1318">
        <f>+J91*Peajes!J$35</f>
        <v>0</v>
      </c>
      <c r="Z91" s="1313">
        <f>+J91*Peajes!K$35</f>
        <v>0</v>
      </c>
      <c r="AA91" s="1319">
        <f>+J91*Peajes!L$35</f>
        <v>0</v>
      </c>
    </row>
    <row r="92" spans="1:27">
      <c r="A92" s="230" t="s">
        <v>371</v>
      </c>
      <c r="C92" s="1305"/>
      <c r="D92" s="223"/>
      <c r="E92" s="1306"/>
      <c r="F92" s="225">
        <f t="shared" si="9"/>
        <v>0</v>
      </c>
      <c r="G92" s="226">
        <f t="shared" si="11"/>
        <v>0</v>
      </c>
      <c r="H92" s="226">
        <f t="shared" si="11"/>
        <v>0</v>
      </c>
      <c r="I92" s="227">
        <f t="shared" si="11"/>
        <v>0</v>
      </c>
      <c r="J92" s="228">
        <f t="shared" si="11"/>
        <v>0</v>
      </c>
      <c r="K92" s="228">
        <f t="shared" si="11"/>
        <v>0</v>
      </c>
      <c r="L92" s="228">
        <f t="shared" si="11"/>
        <v>0</v>
      </c>
      <c r="M92" s="228">
        <f t="shared" si="11"/>
        <v>0</v>
      </c>
      <c r="N92" s="228">
        <f t="shared" si="11"/>
        <v>0</v>
      </c>
      <c r="O92" s="228">
        <f t="shared" si="11"/>
        <v>0</v>
      </c>
      <c r="P92" s="228">
        <f t="shared" si="11"/>
        <v>0</v>
      </c>
      <c r="Q92" s="229">
        <f t="shared" si="11"/>
        <v>0</v>
      </c>
      <c r="R92" s="226">
        <f t="shared" si="11"/>
        <v>0</v>
      </c>
      <c r="S92" s="1740">
        <f t="shared" si="11"/>
        <v>0</v>
      </c>
      <c r="T92" s="1740">
        <f t="shared" ref="T92:W92" si="17">+MAX(T30,T61)</f>
        <v>0</v>
      </c>
      <c r="U92" s="1740">
        <f t="shared" si="17"/>
        <v>0</v>
      </c>
      <c r="V92" s="1740">
        <f t="shared" si="17"/>
        <v>0</v>
      </c>
      <c r="W92" s="1741">
        <f t="shared" si="17"/>
        <v>0</v>
      </c>
      <c r="Y92" s="1318">
        <f>+J92*Peajes!J$35</f>
        <v>0</v>
      </c>
      <c r="Z92" s="1313">
        <f>+J92*Peajes!K$35</f>
        <v>0</v>
      </c>
      <c r="AA92" s="1319">
        <f>+J92*Peajes!L$35</f>
        <v>0</v>
      </c>
    </row>
    <row r="93" spans="1:27">
      <c r="A93" s="230" t="s">
        <v>354</v>
      </c>
      <c r="C93" s="1305"/>
      <c r="D93" s="223"/>
      <c r="E93" s="1306"/>
      <c r="F93" s="225">
        <f t="shared" si="9"/>
        <v>33097.909395777526</v>
      </c>
      <c r="G93" s="226">
        <f t="shared" si="11"/>
        <v>1370.5138466160461</v>
      </c>
      <c r="H93" s="226">
        <f t="shared" si="11"/>
        <v>13773.66415849126</v>
      </c>
      <c r="I93" s="227">
        <f t="shared" si="11"/>
        <v>0</v>
      </c>
      <c r="J93" s="228">
        <f t="shared" si="11"/>
        <v>30750.197347724115</v>
      </c>
      <c r="K93" s="228">
        <f t="shared" si="11"/>
        <v>137.05138466160463</v>
      </c>
      <c r="L93" s="228">
        <f t="shared" si="11"/>
        <v>205.57707699240689</v>
      </c>
      <c r="M93" s="228">
        <f t="shared" si="11"/>
        <v>137.05138466160463</v>
      </c>
      <c r="N93" s="228">
        <f t="shared" si="11"/>
        <v>274.10276932320926</v>
      </c>
      <c r="O93" s="228">
        <f t="shared" si="11"/>
        <v>822.30830796962755</v>
      </c>
      <c r="P93" s="228">
        <f t="shared" si="11"/>
        <v>205.57707699240689</v>
      </c>
      <c r="Q93" s="229">
        <f t="shared" si="11"/>
        <v>205.57707699240689</v>
      </c>
      <c r="R93" s="226">
        <f t="shared" si="11"/>
        <v>137.05138466160463</v>
      </c>
      <c r="S93" s="1740">
        <f t="shared" si="11"/>
        <v>68.525692330802315</v>
      </c>
      <c r="T93" s="1740">
        <f t="shared" ref="T93:W93" si="18">+MAX(T31,T62)</f>
        <v>959.35969263123218</v>
      </c>
      <c r="U93" s="1740">
        <f t="shared" si="18"/>
        <v>342.62846165401152</v>
      </c>
      <c r="V93" s="1740">
        <f t="shared" si="18"/>
        <v>342.62846165401152</v>
      </c>
      <c r="W93" s="1741">
        <f t="shared" si="18"/>
        <v>205.57707699240689</v>
      </c>
      <c r="Y93" s="1318">
        <f>+J93*Peajes!J$35</f>
        <v>27675.177612951706</v>
      </c>
      <c r="Z93" s="1313">
        <f>+J93*Peajes!K$35</f>
        <v>1230.0078939089647</v>
      </c>
      <c r="AA93" s="1319">
        <f>+J93*Peajes!L$35</f>
        <v>1845.0118408634469</v>
      </c>
    </row>
    <row r="94" spans="1:27" ht="13.5" thickBot="1">
      <c r="A94" s="230" t="s">
        <v>372</v>
      </c>
      <c r="C94" s="1305"/>
      <c r="D94" s="223"/>
      <c r="E94" s="1306"/>
      <c r="F94" s="225">
        <f t="shared" si="9"/>
        <v>0</v>
      </c>
      <c r="G94" s="226">
        <f t="shared" si="11"/>
        <v>0</v>
      </c>
      <c r="H94" s="226">
        <f t="shared" si="11"/>
        <v>0</v>
      </c>
      <c r="I94" s="227">
        <f t="shared" si="11"/>
        <v>0</v>
      </c>
      <c r="J94" s="228">
        <f t="shared" si="11"/>
        <v>0</v>
      </c>
      <c r="K94" s="228">
        <f t="shared" si="11"/>
        <v>0</v>
      </c>
      <c r="L94" s="228">
        <f t="shared" si="11"/>
        <v>0</v>
      </c>
      <c r="M94" s="228">
        <f t="shared" si="11"/>
        <v>0</v>
      </c>
      <c r="N94" s="228">
        <f t="shared" si="11"/>
        <v>0</v>
      </c>
      <c r="O94" s="228">
        <f t="shared" si="11"/>
        <v>0</v>
      </c>
      <c r="P94" s="228">
        <f t="shared" si="11"/>
        <v>0</v>
      </c>
      <c r="Q94" s="229">
        <f t="shared" si="11"/>
        <v>0</v>
      </c>
      <c r="R94" s="226">
        <f t="shared" si="11"/>
        <v>0</v>
      </c>
      <c r="S94" s="1740">
        <f t="shared" si="11"/>
        <v>0</v>
      </c>
      <c r="T94" s="1740">
        <f t="shared" ref="T94:W94" si="19">+MAX(T32,T63)</f>
        <v>0</v>
      </c>
      <c r="U94" s="1740">
        <f t="shared" si="19"/>
        <v>0</v>
      </c>
      <c r="V94" s="1740">
        <f t="shared" si="19"/>
        <v>0</v>
      </c>
      <c r="W94" s="1741">
        <f t="shared" si="19"/>
        <v>0</v>
      </c>
      <c r="Y94" s="1323">
        <f>+J94*Peajes!J$35</f>
        <v>0</v>
      </c>
      <c r="Z94" s="1324">
        <f>+J94*Peajes!K$35</f>
        <v>0</v>
      </c>
      <c r="AA94" s="1325">
        <f>+J94*Peajes!L$35</f>
        <v>0</v>
      </c>
    </row>
    <row r="95" spans="1:27" ht="15.75" customHeight="1" thickBot="1">
      <c r="A95" s="231" t="s">
        <v>373</v>
      </c>
      <c r="B95" s="232"/>
      <c r="C95" s="234"/>
      <c r="D95" s="234"/>
      <c r="E95" s="1307"/>
      <c r="F95" s="236">
        <f t="shared" ref="F95:S95" si="20">SUM(F70:F94)</f>
        <v>23057635.561887804</v>
      </c>
      <c r="G95" s="237">
        <f t="shared" si="20"/>
        <v>954767.51809059223</v>
      </c>
      <c r="H95" s="237">
        <f t="shared" si="20"/>
        <v>9595413.5568104498</v>
      </c>
      <c r="I95" s="238">
        <f t="shared" si="20"/>
        <v>0</v>
      </c>
      <c r="J95" s="239">
        <f t="shared" si="20"/>
        <v>17315029.519210041</v>
      </c>
      <c r="K95" s="239">
        <f t="shared" si="20"/>
        <v>95476.751809059249</v>
      </c>
      <c r="L95" s="239">
        <f t="shared" si="20"/>
        <v>143215.12771358882</v>
      </c>
      <c r="M95" s="239">
        <f t="shared" si="20"/>
        <v>95476.751809059249</v>
      </c>
      <c r="N95" s="239">
        <f t="shared" si="20"/>
        <v>190953.5036181185</v>
      </c>
      <c r="O95" s="239">
        <f t="shared" si="20"/>
        <v>572860.51085435529</v>
      </c>
      <c r="P95" s="239">
        <f t="shared" si="20"/>
        <v>143215.12771358882</v>
      </c>
      <c r="Q95" s="240">
        <f t="shared" si="20"/>
        <v>143215.12771358882</v>
      </c>
      <c r="R95" s="237">
        <f t="shared" si="20"/>
        <v>95476.751809059249</v>
      </c>
      <c r="S95" s="237">
        <f t="shared" si="20"/>
        <v>47738.375904529625</v>
      </c>
      <c r="T95" s="237">
        <f t="shared" ref="T95:W95" si="21">SUM(T70:T94)</f>
        <v>668337.26266341482</v>
      </c>
      <c r="U95" s="237">
        <f t="shared" si="21"/>
        <v>238691.87952264806</v>
      </c>
      <c r="V95" s="237">
        <f t="shared" si="21"/>
        <v>238691.87952264806</v>
      </c>
      <c r="W95" s="235">
        <f t="shared" si="21"/>
        <v>143215.12771358882</v>
      </c>
      <c r="Y95" s="1320">
        <f>SUM(Y70:Y94)</f>
        <v>15583526.567289038</v>
      </c>
      <c r="Z95" s="1321">
        <f t="shared" ref="Z95:AA95" si="22">SUM(Z70:Z94)</f>
        <v>692601.18076840183</v>
      </c>
      <c r="AA95" s="1322">
        <f t="shared" si="22"/>
        <v>1038901.7711526025</v>
      </c>
    </row>
    <row r="97" spans="27:27">
      <c r="AA97" s="1336"/>
    </row>
  </sheetData>
  <mergeCells count="6">
    <mergeCell ref="Y67:AA67"/>
    <mergeCell ref="A1:Q1"/>
    <mergeCell ref="A2:Q2"/>
    <mergeCell ref="C5:W5"/>
    <mergeCell ref="C36:W36"/>
    <mergeCell ref="F67:W67"/>
  </mergeCells>
  <pageMargins left="0.62992125984251968" right="0.23622047244094491" top="0.35433070866141736" bottom="0.35433070866141736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4"/>
  <sheetViews>
    <sheetView showGridLines="0" view="pageBreakPreview" topLeftCell="F1" zoomScale="75" zoomScaleNormal="75" zoomScaleSheetLayoutView="75" workbookViewId="0">
      <selection activeCell="D15" sqref="D15:L39"/>
    </sheetView>
  </sheetViews>
  <sheetFormatPr defaultColWidth="11.42578125" defaultRowHeight="12.75"/>
  <cols>
    <col min="1" max="1" width="30.28515625" style="459" customWidth="1"/>
    <col min="2" max="2" width="19.7109375" style="459" customWidth="1"/>
    <col min="3" max="3" width="22" style="459" customWidth="1"/>
    <col min="4" max="4" width="18.140625" style="459" customWidth="1"/>
    <col min="5" max="5" width="17.42578125" style="459" customWidth="1"/>
    <col min="6" max="6" width="19.5703125" style="459" customWidth="1"/>
    <col min="7" max="7" width="18.5703125" style="459" customWidth="1"/>
    <col min="8" max="8" width="19.85546875" style="459" customWidth="1"/>
    <col min="9" max="9" width="19.85546875" style="460" customWidth="1"/>
    <col min="10" max="10" width="19.85546875" style="459" customWidth="1"/>
    <col min="11" max="11" width="23.7109375" style="459" customWidth="1"/>
    <col min="12" max="12" width="23.85546875" style="459" customWidth="1"/>
    <col min="13" max="17" width="24.85546875" style="459" customWidth="1"/>
    <col min="18" max="19" width="18.5703125" style="459" customWidth="1"/>
    <col min="20" max="20" width="4" style="459" customWidth="1"/>
    <col min="21" max="21" width="16.42578125" style="459" customWidth="1"/>
    <col min="22" max="22" width="11.42578125" style="459" customWidth="1"/>
    <col min="23" max="23" width="13.85546875" style="459" customWidth="1"/>
    <col min="24" max="16384" width="11.42578125" style="459"/>
  </cols>
  <sheetData>
    <row r="1" spans="1:26" ht="15.75">
      <c r="A1" s="601" t="s">
        <v>853</v>
      </c>
      <c r="B1" s="601"/>
      <c r="C1" s="600">
        <f>1.12^(1/12)-1</f>
        <v>9.4887929345830457E-3</v>
      </c>
      <c r="D1" s="460"/>
      <c r="E1" s="460"/>
      <c r="F1" s="460"/>
      <c r="G1" s="460"/>
      <c r="H1" s="460"/>
      <c r="J1" s="599"/>
      <c r="K1" s="599"/>
      <c r="M1" s="599"/>
      <c r="N1" s="599"/>
      <c r="O1" s="599"/>
      <c r="P1" s="599"/>
      <c r="Q1" s="599"/>
      <c r="R1" s="599"/>
      <c r="S1" s="599"/>
      <c r="T1" s="460"/>
    </row>
    <row r="2" spans="1:26" ht="15.75">
      <c r="M2" s="598"/>
      <c r="N2" s="598"/>
      <c r="O2" s="598"/>
      <c r="P2" s="598"/>
      <c r="Q2" s="598"/>
    </row>
    <row r="3" spans="1:26" ht="15.75">
      <c r="A3" s="2257"/>
      <c r="B3" s="2257"/>
      <c r="C3" s="2257"/>
      <c r="D3" s="2257"/>
      <c r="E3" s="2257"/>
      <c r="F3" s="2257"/>
      <c r="G3" s="2257"/>
      <c r="H3" s="2257"/>
      <c r="I3" s="2257"/>
      <c r="J3" s="2257"/>
      <c r="K3" s="2257"/>
      <c r="L3" s="2257"/>
      <c r="M3" s="2257"/>
      <c r="N3" s="2257"/>
      <c r="O3" s="2257"/>
      <c r="P3" s="2257"/>
      <c r="Q3" s="1261"/>
      <c r="R3" s="1261"/>
      <c r="S3" s="597"/>
      <c r="T3" s="597"/>
      <c r="U3" s="597"/>
    </row>
    <row r="4" spans="1:26" ht="15.75">
      <c r="A4" s="2258"/>
      <c r="B4" s="2258"/>
      <c r="C4" s="2258"/>
      <c r="D4" s="2258"/>
      <c r="E4" s="2258"/>
      <c r="F4" s="2258"/>
      <c r="G4" s="2258"/>
      <c r="H4" s="2258"/>
      <c r="I4" s="2258"/>
      <c r="J4" s="2258"/>
      <c r="K4" s="2258"/>
      <c r="L4" s="2258"/>
      <c r="M4" s="2258"/>
      <c r="N4" s="2258"/>
      <c r="O4" s="2258"/>
      <c r="P4" s="2258"/>
      <c r="Q4" s="1263"/>
      <c r="R4" s="1263"/>
      <c r="S4" s="596"/>
      <c r="T4" s="596"/>
      <c r="U4" s="596"/>
    </row>
    <row r="5" spans="1:26">
      <c r="A5" s="1326"/>
      <c r="B5" s="1326"/>
      <c r="C5" s="1326"/>
      <c r="D5" s="1326"/>
      <c r="E5" s="1326"/>
      <c r="F5" s="1326"/>
      <c r="G5" s="1326"/>
      <c r="H5" s="1326"/>
      <c r="I5" s="1327"/>
      <c r="J5" s="1326"/>
      <c r="K5" s="1326"/>
      <c r="L5" s="1326"/>
      <c r="M5" s="1326"/>
      <c r="N5" s="1326"/>
      <c r="O5" s="1326"/>
      <c r="Q5" s="1326"/>
      <c r="R5" s="1326"/>
      <c r="V5" s="459" t="s">
        <v>569</v>
      </c>
    </row>
    <row r="6" spans="1:26">
      <c r="A6" s="1328" t="s">
        <v>1584</v>
      </c>
      <c r="B6" s="1328"/>
      <c r="C6" s="1328"/>
      <c r="D6" s="1328"/>
      <c r="E6" s="1328"/>
      <c r="F6" s="1328"/>
      <c r="G6" s="1328"/>
      <c r="H6" s="1328"/>
      <c r="I6" s="1328"/>
      <c r="J6" s="1328"/>
      <c r="K6" s="1328"/>
      <c r="L6" s="1328"/>
      <c r="M6" s="1328"/>
      <c r="N6" s="1328"/>
      <c r="O6" s="1328"/>
      <c r="P6" s="595" t="str">
        <f>+RELACION!C65</f>
        <v>COES/D/DO/STR-INF-087-2012 Revision 2</v>
      </c>
      <c r="Q6" s="1262"/>
      <c r="R6" s="1262"/>
      <c r="S6" s="594"/>
      <c r="T6" s="594"/>
      <c r="U6" s="594"/>
    </row>
    <row r="7" spans="1:26" ht="13.5" thickBot="1">
      <c r="J7" s="593"/>
      <c r="K7" s="593"/>
      <c r="L7" s="593"/>
      <c r="M7" s="593"/>
      <c r="N7" s="593"/>
      <c r="O7" s="593"/>
      <c r="P7" s="593"/>
      <c r="Q7" s="593"/>
      <c r="R7" s="593"/>
      <c r="S7" s="593"/>
      <c r="T7" s="460"/>
      <c r="U7" s="460"/>
    </row>
    <row r="8" spans="1:26">
      <c r="A8" s="592"/>
      <c r="B8" s="591"/>
      <c r="C8" s="590"/>
      <c r="D8" s="2251"/>
      <c r="E8" s="2252"/>
      <c r="F8" s="2252"/>
      <c r="G8" s="2252"/>
      <c r="H8" s="2252"/>
      <c r="I8" s="2252"/>
      <c r="J8" s="2252"/>
      <c r="K8" s="2252"/>
      <c r="L8" s="2252"/>
      <c r="M8" s="2252"/>
      <c r="N8" s="2252"/>
      <c r="O8" s="2253"/>
      <c r="P8" s="589"/>
      <c r="Q8" s="587"/>
    </row>
    <row r="9" spans="1:26" ht="13.5" thickBot="1">
      <c r="A9" s="575"/>
      <c r="B9" s="2250" t="s">
        <v>852</v>
      </c>
      <c r="C9" s="2250"/>
      <c r="D9" s="2254" t="s">
        <v>851</v>
      </c>
      <c r="E9" s="2255"/>
      <c r="F9" s="2255"/>
      <c r="G9" s="2255"/>
      <c r="H9" s="2255"/>
      <c r="I9" s="2255"/>
      <c r="J9" s="2255"/>
      <c r="K9" s="2255"/>
      <c r="L9" s="2255"/>
      <c r="M9" s="2255"/>
      <c r="N9" s="2255"/>
      <c r="O9" s="2256"/>
      <c r="P9" s="588" t="s">
        <v>850</v>
      </c>
      <c r="S9" s="587"/>
      <c r="U9" s="587"/>
      <c r="V9" s="587"/>
      <c r="W9" s="587"/>
      <c r="X9" s="587"/>
      <c r="Y9" s="587"/>
      <c r="Z9" s="587"/>
    </row>
    <row r="10" spans="1:26">
      <c r="A10" s="575" t="s">
        <v>0</v>
      </c>
      <c r="B10" s="2249" t="s">
        <v>849</v>
      </c>
      <c r="C10" s="2249"/>
      <c r="D10" s="575" t="str">
        <f>+D44</f>
        <v>REDESUR</v>
      </c>
      <c r="E10" s="586" t="str">
        <f>+E44</f>
        <v>TRANSMANTARO</v>
      </c>
      <c r="F10" s="586" t="str">
        <f>+F44</f>
        <v>ETESELVA</v>
      </c>
      <c r="G10" s="485" t="s">
        <v>839</v>
      </c>
      <c r="H10" s="484" t="s">
        <v>838</v>
      </c>
      <c r="I10" s="574" t="s">
        <v>206</v>
      </c>
      <c r="J10" s="573" t="s">
        <v>837</v>
      </c>
      <c r="K10" s="572" t="s">
        <v>835</v>
      </c>
      <c r="L10" s="464" t="s">
        <v>836</v>
      </c>
      <c r="M10" s="571"/>
      <c r="N10" s="585"/>
      <c r="O10" s="569"/>
      <c r="P10" s="568" t="s">
        <v>848</v>
      </c>
      <c r="S10" s="471"/>
    </row>
    <row r="11" spans="1:26" ht="38.25" customHeight="1">
      <c r="A11" s="575"/>
      <c r="B11" s="484"/>
      <c r="C11" s="584"/>
      <c r="D11" s="583"/>
      <c r="E11" s="580"/>
      <c r="F11" s="580"/>
      <c r="G11" s="582"/>
      <c r="H11" s="581"/>
      <c r="I11" s="580"/>
      <c r="J11" s="579"/>
      <c r="K11" s="1534" t="s">
        <v>1641</v>
      </c>
      <c r="L11" s="1535" t="s">
        <v>1640</v>
      </c>
      <c r="M11" s="578"/>
      <c r="N11" s="577"/>
      <c r="O11" s="576"/>
      <c r="P11" s="568" t="s">
        <v>847</v>
      </c>
    </row>
    <row r="12" spans="1:26">
      <c r="A12" s="575"/>
      <c r="B12" s="484" t="s">
        <v>829</v>
      </c>
      <c r="C12" s="484" t="s">
        <v>846</v>
      </c>
      <c r="D12" s="575" t="s">
        <v>844</v>
      </c>
      <c r="E12" s="574" t="s">
        <v>844</v>
      </c>
      <c r="F12" s="574" t="s">
        <v>844</v>
      </c>
      <c r="G12" s="485" t="s">
        <v>844</v>
      </c>
      <c r="H12" s="484" t="s">
        <v>844</v>
      </c>
      <c r="I12" s="574" t="s">
        <v>844</v>
      </c>
      <c r="J12" s="573" t="s">
        <v>844</v>
      </c>
      <c r="K12" s="572" t="s">
        <v>845</v>
      </c>
      <c r="L12" s="464" t="s">
        <v>843</v>
      </c>
      <c r="M12" s="571"/>
      <c r="N12" s="570"/>
      <c r="O12" s="569"/>
      <c r="P12" s="568" t="s">
        <v>829</v>
      </c>
    </row>
    <row r="13" spans="1:26" ht="5.25" customHeight="1" thickBot="1">
      <c r="A13" s="567"/>
      <c r="B13" s="482"/>
      <c r="C13" s="482"/>
      <c r="D13" s="567"/>
      <c r="E13" s="565"/>
      <c r="F13" s="565"/>
      <c r="G13" s="483"/>
      <c r="H13" s="482"/>
      <c r="I13" s="565"/>
      <c r="J13" s="564"/>
      <c r="K13" s="566"/>
      <c r="L13" s="466"/>
      <c r="M13" s="565"/>
      <c r="N13" s="564"/>
      <c r="O13" s="563"/>
      <c r="P13" s="562"/>
    </row>
    <row r="14" spans="1:26">
      <c r="A14" s="542"/>
      <c r="B14" s="560"/>
      <c r="C14" s="560"/>
      <c r="D14" s="542"/>
      <c r="E14" s="558"/>
      <c r="F14" s="558"/>
      <c r="G14" s="561"/>
      <c r="H14" s="560"/>
      <c r="I14" s="558"/>
      <c r="J14" s="557"/>
      <c r="K14" s="559"/>
      <c r="L14" s="469"/>
      <c r="M14" s="558"/>
      <c r="N14" s="557"/>
      <c r="O14" s="556"/>
      <c r="P14" s="555"/>
    </row>
    <row r="15" spans="1:26">
      <c r="A15" s="542" t="s">
        <v>12</v>
      </c>
      <c r="B15" s="480">
        <f>+'3'!F70</f>
        <v>796565.91213486041</v>
      </c>
      <c r="C15" s="541">
        <f t="shared" ref="C15:C39" si="0">B15/$B$41*100</f>
        <v>3.4546730084133697</v>
      </c>
      <c r="D15" s="540">
        <f t="shared" ref="D15:O24" si="1">D$50*$C15/100</f>
        <v>96158.898245385848</v>
      </c>
      <c r="E15" s="537">
        <f t="shared" si="1"/>
        <v>322978.42010407604</v>
      </c>
      <c r="F15" s="537">
        <f t="shared" si="1"/>
        <v>23414.717557487147</v>
      </c>
      <c r="G15" s="539">
        <f t="shared" si="1"/>
        <v>153537.11313463244</v>
      </c>
      <c r="H15" s="538">
        <f t="shared" si="1"/>
        <v>66583.958748506455</v>
      </c>
      <c r="I15" s="537">
        <f t="shared" si="1"/>
        <v>776.51065224138233</v>
      </c>
      <c r="J15" s="536">
        <f t="shared" si="1"/>
        <v>744.74009738680968</v>
      </c>
      <c r="K15" s="543">
        <f t="shared" si="1"/>
        <v>115805.48476637775</v>
      </c>
      <c r="L15" s="543">
        <f t="shared" si="1"/>
        <v>66288.567278389368</v>
      </c>
      <c r="M15" s="543">
        <f t="shared" si="1"/>
        <v>0</v>
      </c>
      <c r="N15" s="543">
        <f t="shared" si="1"/>
        <v>0</v>
      </c>
      <c r="O15" s="543">
        <f t="shared" si="1"/>
        <v>0</v>
      </c>
      <c r="P15" s="535">
        <f t="shared" ref="P15:P39" si="2">B15-SUM(D15:O15)</f>
        <v>-49722.49844962277</v>
      </c>
      <c r="U15" s="544"/>
    </row>
    <row r="16" spans="1:26">
      <c r="A16" s="542" t="s">
        <v>39</v>
      </c>
      <c r="B16" s="480">
        <f>+'3'!F71</f>
        <v>5246065.062386102</v>
      </c>
      <c r="C16" s="541">
        <f t="shared" si="0"/>
        <v>22.75196452084348</v>
      </c>
      <c r="D16" s="540">
        <f t="shared" si="1"/>
        <v>633288.25504304725</v>
      </c>
      <c r="E16" s="537">
        <f t="shared" si="1"/>
        <v>2127088.0159453703</v>
      </c>
      <c r="F16" s="537">
        <f t="shared" si="1"/>
        <v>154205.86024672308</v>
      </c>
      <c r="G16" s="539">
        <f t="shared" si="1"/>
        <v>1011172.676014349</v>
      </c>
      <c r="H16" s="538">
        <f t="shared" si="1"/>
        <v>438512.08592360566</v>
      </c>
      <c r="I16" s="537">
        <f t="shared" si="1"/>
        <v>5113.984092510962</v>
      </c>
      <c r="J16" s="536">
        <f t="shared" si="1"/>
        <v>4904.7479259914771</v>
      </c>
      <c r="K16" s="543">
        <f t="shared" si="1"/>
        <v>762677.76264411036</v>
      </c>
      <c r="L16" s="543">
        <f t="shared" si="1"/>
        <v>436566.68147244735</v>
      </c>
      <c r="M16" s="543">
        <f t="shared" si="1"/>
        <v>0</v>
      </c>
      <c r="N16" s="543">
        <f t="shared" si="1"/>
        <v>0</v>
      </c>
      <c r="O16" s="543">
        <f t="shared" si="1"/>
        <v>0</v>
      </c>
      <c r="P16" s="535">
        <f t="shared" si="2"/>
        <v>-327465.0069220541</v>
      </c>
      <c r="U16" s="544"/>
    </row>
    <row r="17" spans="1:21">
      <c r="A17" s="542" t="s">
        <v>99</v>
      </c>
      <c r="B17" s="480">
        <f>+'3'!F72</f>
        <v>733832.6812105159</v>
      </c>
      <c r="C17" s="541">
        <f t="shared" si="0"/>
        <v>3.1826016125585541</v>
      </c>
      <c r="D17" s="540">
        <f t="shared" si="1"/>
        <v>88585.942539948825</v>
      </c>
      <c r="E17" s="537">
        <f t="shared" si="1"/>
        <v>297542.38335770491</v>
      </c>
      <c r="F17" s="537">
        <f t="shared" si="1"/>
        <v>21570.700808608923</v>
      </c>
      <c r="G17" s="539">
        <f t="shared" si="1"/>
        <v>141445.35898472424</v>
      </c>
      <c r="H17" s="538">
        <f t="shared" si="1"/>
        <v>61340.165615515973</v>
      </c>
      <c r="I17" s="537">
        <f t="shared" si="1"/>
        <v>715.35686531655995</v>
      </c>
      <c r="J17" s="536">
        <f t="shared" si="1"/>
        <v>686.08838784682655</v>
      </c>
      <c r="K17" s="543">
        <f t="shared" si="1"/>
        <v>106685.2699699845</v>
      </c>
      <c r="L17" s="543">
        <f t="shared" si="1"/>
        <v>61068.037582894314</v>
      </c>
      <c r="M17" s="543">
        <f t="shared" si="1"/>
        <v>0</v>
      </c>
      <c r="N17" s="543">
        <f t="shared" si="1"/>
        <v>0</v>
      </c>
      <c r="O17" s="543">
        <f t="shared" si="1"/>
        <v>0</v>
      </c>
      <c r="P17" s="535">
        <f t="shared" si="2"/>
        <v>-45806.622902029194</v>
      </c>
      <c r="U17" s="544"/>
    </row>
    <row r="18" spans="1:21">
      <c r="A18" s="542" t="s">
        <v>132</v>
      </c>
      <c r="B18" s="480">
        <f>+'3'!F73</f>
        <v>1679555.0081721398</v>
      </c>
      <c r="C18" s="541">
        <f t="shared" si="0"/>
        <v>7.2841597468401877</v>
      </c>
      <c r="D18" s="540">
        <f t="shared" si="1"/>
        <v>202750.52781948567</v>
      </c>
      <c r="E18" s="537">
        <f t="shared" si="1"/>
        <v>680998.28872100485</v>
      </c>
      <c r="F18" s="537">
        <f t="shared" si="1"/>
        <v>49369.807996448188</v>
      </c>
      <c r="G18" s="539">
        <f t="shared" si="1"/>
        <v>323732.19011398731</v>
      </c>
      <c r="H18" s="538">
        <f t="shared" si="1"/>
        <v>140391.92448025302</v>
      </c>
      <c r="I18" s="537">
        <f t="shared" si="1"/>
        <v>1637.2685988729907</v>
      </c>
      <c r="J18" s="536">
        <f t="shared" si="1"/>
        <v>1570.2805521771495</v>
      </c>
      <c r="K18" s="543">
        <f t="shared" si="1"/>
        <v>244175.25147654398</v>
      </c>
      <c r="L18" s="543">
        <f t="shared" si="1"/>
        <v>139769.09312951542</v>
      </c>
      <c r="M18" s="543">
        <f t="shared" si="1"/>
        <v>0</v>
      </c>
      <c r="N18" s="543">
        <f t="shared" si="1"/>
        <v>0</v>
      </c>
      <c r="O18" s="543">
        <f t="shared" si="1"/>
        <v>0</v>
      </c>
      <c r="P18" s="535">
        <f t="shared" si="2"/>
        <v>-104839.62471614894</v>
      </c>
      <c r="U18" s="544"/>
    </row>
    <row r="19" spans="1:21">
      <c r="A19" s="542" t="s">
        <v>439</v>
      </c>
      <c r="B19" s="480">
        <f>+'3'!F74</f>
        <v>1028022.8144196371</v>
      </c>
      <c r="C19" s="541">
        <f t="shared" si="0"/>
        <v>4.4584919024345506</v>
      </c>
      <c r="D19" s="540">
        <f t="shared" si="1"/>
        <v>124099.63783257767</v>
      </c>
      <c r="E19" s="537">
        <f t="shared" si="1"/>
        <v>416825.75085636711</v>
      </c>
      <c r="F19" s="537">
        <f t="shared" si="1"/>
        <v>30218.295153726813</v>
      </c>
      <c r="G19" s="539">
        <f t="shared" si="1"/>
        <v>198150.15023616582</v>
      </c>
      <c r="H19" s="538">
        <f t="shared" si="1"/>
        <v>85931.15475452572</v>
      </c>
      <c r="I19" s="537">
        <f t="shared" si="1"/>
        <v>1002.1401292513067</v>
      </c>
      <c r="J19" s="536">
        <f t="shared" si="1"/>
        <v>961.13805431975754</v>
      </c>
      <c r="K19" s="543">
        <f t="shared" si="1"/>
        <v>149454.90205034849</v>
      </c>
      <c r="L19" s="543">
        <f t="shared" si="1"/>
        <v>85549.931850257242</v>
      </c>
      <c r="M19" s="543">
        <f t="shared" si="1"/>
        <v>0</v>
      </c>
      <c r="N19" s="543">
        <f t="shared" si="1"/>
        <v>0</v>
      </c>
      <c r="O19" s="543">
        <f t="shared" si="1"/>
        <v>0</v>
      </c>
      <c r="P19" s="535">
        <f t="shared" si="2"/>
        <v>-64170.28649790294</v>
      </c>
      <c r="U19" s="544"/>
    </row>
    <row r="20" spans="1:21">
      <c r="A20" s="542" t="s">
        <v>224</v>
      </c>
      <c r="B20" s="480">
        <f>+'3'!F75</f>
        <v>3887372.8086475418</v>
      </c>
      <c r="C20" s="541">
        <f t="shared" si="0"/>
        <v>16.859373105337042</v>
      </c>
      <c r="D20" s="540">
        <f t="shared" si="1"/>
        <v>469271.25634436222</v>
      </c>
      <c r="E20" s="537">
        <f t="shared" si="1"/>
        <v>1576187.8696611393</v>
      </c>
      <c r="F20" s="537">
        <f t="shared" si="1"/>
        <v>114267.67699761617</v>
      </c>
      <c r="G20" s="539">
        <f t="shared" si="1"/>
        <v>749286.39253240149</v>
      </c>
      <c r="H20" s="538">
        <f t="shared" si="1"/>
        <v>324940.68197991379</v>
      </c>
      <c r="I20" s="537">
        <f t="shared" si="1"/>
        <v>3789.4998381970231</v>
      </c>
      <c r="J20" s="536">
        <f t="shared" si="1"/>
        <v>3634.4542993711016</v>
      </c>
      <c r="K20" s="543">
        <f t="shared" si="1"/>
        <v>565149.83344761515</v>
      </c>
      <c r="L20" s="543">
        <f t="shared" si="1"/>
        <v>323499.12296847923</v>
      </c>
      <c r="M20" s="543">
        <f t="shared" si="1"/>
        <v>0</v>
      </c>
      <c r="N20" s="543">
        <f t="shared" si="1"/>
        <v>0</v>
      </c>
      <c r="O20" s="543">
        <f t="shared" si="1"/>
        <v>0</v>
      </c>
      <c r="P20" s="535">
        <f t="shared" si="2"/>
        <v>-242653.97942155367</v>
      </c>
      <c r="U20" s="544"/>
    </row>
    <row r="21" spans="1:21">
      <c r="A21" s="542" t="s">
        <v>92</v>
      </c>
      <c r="B21" s="480">
        <f>+'3'!F76</f>
        <v>280511.91000000015</v>
      </c>
      <c r="C21" s="541">
        <f t="shared" si="0"/>
        <v>1.2165684085304094</v>
      </c>
      <c r="D21" s="540">
        <f t="shared" si="1"/>
        <v>33862.503779526713</v>
      </c>
      <c r="E21" s="537">
        <f t="shared" si="1"/>
        <v>113737.34694391262</v>
      </c>
      <c r="F21" s="537">
        <f t="shared" si="1"/>
        <v>8245.5287680566271</v>
      </c>
      <c r="G21" s="539">
        <f t="shared" si="1"/>
        <v>54068.330322915179</v>
      </c>
      <c r="H21" s="538">
        <f t="shared" si="1"/>
        <v>23447.64338941811</v>
      </c>
      <c r="I21" s="537">
        <f t="shared" si="1"/>
        <v>273.4494194106295</v>
      </c>
      <c r="J21" s="536">
        <f t="shared" si="1"/>
        <v>262.26136969842048</v>
      </c>
      <c r="K21" s="543">
        <f t="shared" si="1"/>
        <v>40781.079412789128</v>
      </c>
      <c r="L21" s="543">
        <f t="shared" si="1"/>
        <v>23343.62082930356</v>
      </c>
      <c r="M21" s="543">
        <f t="shared" si="1"/>
        <v>0</v>
      </c>
      <c r="N21" s="543">
        <f t="shared" si="1"/>
        <v>0</v>
      </c>
      <c r="O21" s="543">
        <f t="shared" si="1"/>
        <v>0</v>
      </c>
      <c r="P21" s="535">
        <f t="shared" si="2"/>
        <v>-17509.854235030827</v>
      </c>
      <c r="U21" s="544"/>
    </row>
    <row r="22" spans="1:21">
      <c r="A22" s="542" t="s">
        <v>173</v>
      </c>
      <c r="B22" s="480">
        <f>+'3'!F77</f>
        <v>825067.47882767674</v>
      </c>
      <c r="C22" s="541">
        <f t="shared" si="0"/>
        <v>3.5782831097887549</v>
      </c>
      <c r="D22" s="540">
        <f t="shared" si="1"/>
        <v>99599.516541621197</v>
      </c>
      <c r="E22" s="537">
        <f t="shared" si="1"/>
        <v>334534.76571302331</v>
      </c>
      <c r="F22" s="537">
        <f t="shared" si="1"/>
        <v>24252.50903700152</v>
      </c>
      <c r="G22" s="539">
        <f t="shared" si="1"/>
        <v>159030.75553529838</v>
      </c>
      <c r="H22" s="538">
        <f t="shared" si="1"/>
        <v>68966.369434216293</v>
      </c>
      <c r="I22" s="537">
        <f t="shared" si="1"/>
        <v>804.29463069863925</v>
      </c>
      <c r="J22" s="536">
        <f t="shared" si="1"/>
        <v>771.38730790777788</v>
      </c>
      <c r="K22" s="543">
        <f t="shared" si="1"/>
        <v>119949.06874000885</v>
      </c>
      <c r="L22" s="543">
        <f t="shared" si="1"/>
        <v>68660.408694742102</v>
      </c>
      <c r="M22" s="543">
        <f t="shared" si="1"/>
        <v>0</v>
      </c>
      <c r="N22" s="543">
        <f t="shared" si="1"/>
        <v>0</v>
      </c>
      <c r="O22" s="543">
        <f t="shared" si="1"/>
        <v>0</v>
      </c>
      <c r="P22" s="535">
        <f t="shared" si="2"/>
        <v>-51501.596806841437</v>
      </c>
      <c r="U22" s="544"/>
    </row>
    <row r="23" spans="1:21">
      <c r="A23" s="542" t="s">
        <v>186</v>
      </c>
      <c r="B23" s="480">
        <f>+'3'!F78</f>
        <v>322033.47484355606</v>
      </c>
      <c r="C23" s="541">
        <f t="shared" si="0"/>
        <v>1.396645696733313</v>
      </c>
      <c r="D23" s="540">
        <f t="shared" si="1"/>
        <v>38874.854757589543</v>
      </c>
      <c r="E23" s="537">
        <f t="shared" si="1"/>
        <v>130572.82685728127</v>
      </c>
      <c r="F23" s="537">
        <f t="shared" si="1"/>
        <v>9466.0375778689049</v>
      </c>
      <c r="G23" s="539">
        <f t="shared" si="1"/>
        <v>62071.561570692567</v>
      </c>
      <c r="H23" s="538">
        <f t="shared" si="1"/>
        <v>26918.379606722749</v>
      </c>
      <c r="I23" s="537">
        <f t="shared" si="1"/>
        <v>313.92558956501318</v>
      </c>
      <c r="J23" s="536">
        <f t="shared" si="1"/>
        <v>301.08147707957494</v>
      </c>
      <c r="K23" s="543">
        <f t="shared" si="1"/>
        <v>46817.522689754886</v>
      </c>
      <c r="L23" s="543">
        <f t="shared" si="1"/>
        <v>26798.959556088135</v>
      </c>
      <c r="M23" s="543">
        <f t="shared" si="1"/>
        <v>0</v>
      </c>
      <c r="N23" s="543">
        <f t="shared" si="1"/>
        <v>0</v>
      </c>
      <c r="O23" s="543">
        <f t="shared" si="1"/>
        <v>0</v>
      </c>
      <c r="P23" s="535">
        <f t="shared" si="2"/>
        <v>-20101.674839086656</v>
      </c>
      <c r="U23" s="544"/>
    </row>
    <row r="24" spans="1:21">
      <c r="A24" s="542" t="s">
        <v>206</v>
      </c>
      <c r="B24" s="480">
        <f>+'3'!F79</f>
        <v>135253.43947089458</v>
      </c>
      <c r="C24" s="541">
        <f t="shared" si="0"/>
        <v>0.58658850387268824</v>
      </c>
      <c r="D24" s="540">
        <f t="shared" si="1"/>
        <v>16327.364158181917</v>
      </c>
      <c r="E24" s="537">
        <f t="shared" si="1"/>
        <v>54840.335907514993</v>
      </c>
      <c r="F24" s="537">
        <f t="shared" si="1"/>
        <v>3975.7175591434475</v>
      </c>
      <c r="G24" s="539">
        <f t="shared" si="1"/>
        <v>26069.936362497894</v>
      </c>
      <c r="H24" s="538">
        <f t="shared" si="1"/>
        <v>11305.667612850315</v>
      </c>
      <c r="I24" s="537">
        <f t="shared" si="1"/>
        <v>131.84814326281838</v>
      </c>
      <c r="J24" s="536">
        <f t="shared" si="1"/>
        <v>126.45364074580361</v>
      </c>
      <c r="K24" s="543">
        <f t="shared" si="1"/>
        <v>19663.269398848039</v>
      </c>
      <c r="L24" s="543">
        <f t="shared" si="1"/>
        <v>11255.511421485529</v>
      </c>
      <c r="M24" s="543">
        <f t="shared" si="1"/>
        <v>0</v>
      </c>
      <c r="N24" s="543">
        <f t="shared" si="1"/>
        <v>0</v>
      </c>
      <c r="O24" s="543">
        <f t="shared" si="1"/>
        <v>0</v>
      </c>
      <c r="P24" s="535">
        <f t="shared" si="2"/>
        <v>-8442.664733636193</v>
      </c>
      <c r="U24" s="544"/>
    </row>
    <row r="25" spans="1:21">
      <c r="A25" s="542" t="s">
        <v>217</v>
      </c>
      <c r="B25" s="480">
        <f>+'3'!F80</f>
        <v>230276.60293590423</v>
      </c>
      <c r="C25" s="541">
        <f t="shared" si="0"/>
        <v>0.9986999851647006</v>
      </c>
      <c r="D25" s="540">
        <f t="shared" ref="D25:O39" si="3">D$50*$C25/100</f>
        <v>27798.257611427707</v>
      </c>
      <c r="E25" s="537">
        <f t="shared" si="3"/>
        <v>93368.762421483378</v>
      </c>
      <c r="F25" s="537">
        <f t="shared" si="3"/>
        <v>6768.8831968608765</v>
      </c>
      <c r="G25" s="539">
        <f t="shared" si="3"/>
        <v>44385.535834030154</v>
      </c>
      <c r="H25" s="538">
        <f t="shared" si="3"/>
        <v>19248.536244210489</v>
      </c>
      <c r="I25" s="537">
        <f t="shared" si="3"/>
        <v>224.47889423545345</v>
      </c>
      <c r="J25" s="536">
        <f t="shared" si="3"/>
        <v>215.29444969188481</v>
      </c>
      <c r="K25" s="543">
        <f t="shared" si="3"/>
        <v>33477.824279319953</v>
      </c>
      <c r="L25" s="543">
        <f t="shared" si="3"/>
        <v>19163.142501848979</v>
      </c>
      <c r="M25" s="543">
        <f t="shared" si="3"/>
        <v>0</v>
      </c>
      <c r="N25" s="543">
        <f t="shared" si="3"/>
        <v>0</v>
      </c>
      <c r="O25" s="543">
        <f t="shared" si="3"/>
        <v>0</v>
      </c>
      <c r="P25" s="535">
        <f t="shared" si="2"/>
        <v>-14374.112497204653</v>
      </c>
      <c r="U25" s="544"/>
    </row>
    <row r="26" spans="1:21">
      <c r="A26" s="542" t="s">
        <v>309</v>
      </c>
      <c r="B26" s="480">
        <f>+'3'!F81</f>
        <v>4093331.4434248372</v>
      </c>
      <c r="C26" s="541">
        <f t="shared" si="0"/>
        <v>17.752607080800363</v>
      </c>
      <c r="D26" s="540">
        <f t="shared" si="3"/>
        <v>494133.92634141265</v>
      </c>
      <c r="E26" s="537">
        <f t="shared" si="3"/>
        <v>1659696.5830692786</v>
      </c>
      <c r="F26" s="537">
        <f t="shared" si="3"/>
        <v>120321.74382168027</v>
      </c>
      <c r="G26" s="539">
        <f t="shared" si="3"/>
        <v>788984.66950750549</v>
      </c>
      <c r="H26" s="538">
        <f t="shared" si="3"/>
        <v>342156.50936217868</v>
      </c>
      <c r="I26" s="537">
        <f t="shared" si="3"/>
        <v>3990.2730214192866</v>
      </c>
      <c r="J26" s="536">
        <f t="shared" si="3"/>
        <v>3827.0129456614145</v>
      </c>
      <c r="K26" s="543">
        <f t="shared" si="3"/>
        <v>595092.28915511968</v>
      </c>
      <c r="L26" s="543">
        <f t="shared" si="3"/>
        <v>340638.5744689955</v>
      </c>
      <c r="M26" s="543">
        <f t="shared" si="3"/>
        <v>0</v>
      </c>
      <c r="N26" s="543">
        <f t="shared" si="3"/>
        <v>0</v>
      </c>
      <c r="O26" s="543">
        <f t="shared" si="3"/>
        <v>0</v>
      </c>
      <c r="P26" s="535">
        <f t="shared" si="2"/>
        <v>-255510.13826841442</v>
      </c>
      <c r="Q26" s="476"/>
      <c r="U26" s="544"/>
    </row>
    <row r="27" spans="1:21">
      <c r="A27" s="542" t="s">
        <v>263</v>
      </c>
      <c r="B27" s="480">
        <f>+'3'!F82</f>
        <v>61087.269377852492</v>
      </c>
      <c r="C27" s="541">
        <f t="shared" si="0"/>
        <v>0.2649329295447112</v>
      </c>
      <c r="D27" s="540">
        <f t="shared" si="3"/>
        <v>7374.2604732486934</v>
      </c>
      <c r="E27" s="537">
        <f t="shared" si="3"/>
        <v>24768.65938093343</v>
      </c>
      <c r="F27" s="537">
        <f t="shared" si="3"/>
        <v>1795.634406457491</v>
      </c>
      <c r="G27" s="539">
        <f t="shared" si="3"/>
        <v>11774.497058775964</v>
      </c>
      <c r="H27" s="538">
        <f t="shared" si="3"/>
        <v>5106.2092443960955</v>
      </c>
      <c r="I27" s="537">
        <f t="shared" si="3"/>
        <v>59.549265999987234</v>
      </c>
      <c r="J27" s="536">
        <f t="shared" si="3"/>
        <v>57.112836806722264</v>
      </c>
      <c r="K27" s="543">
        <f t="shared" si="3"/>
        <v>8880.9233932656989</v>
      </c>
      <c r="L27" s="543">
        <f t="shared" si="3"/>
        <v>5083.5561807486674</v>
      </c>
      <c r="M27" s="543">
        <f t="shared" si="3"/>
        <v>0</v>
      </c>
      <c r="N27" s="543">
        <f t="shared" si="3"/>
        <v>0</v>
      </c>
      <c r="O27" s="543">
        <f t="shared" si="3"/>
        <v>0</v>
      </c>
      <c r="P27" s="535">
        <f t="shared" si="2"/>
        <v>-3813.1328627802577</v>
      </c>
      <c r="U27" s="544"/>
    </row>
    <row r="28" spans="1:21">
      <c r="A28" s="542" t="s">
        <v>274</v>
      </c>
      <c r="B28" s="480">
        <f>+'3'!F83</f>
        <v>2529769.2457983554</v>
      </c>
      <c r="C28" s="541">
        <f t="shared" si="0"/>
        <v>10.971503296633919</v>
      </c>
      <c r="D28" s="540">
        <f t="shared" si="3"/>
        <v>305385.68094016821</v>
      </c>
      <c r="E28" s="537">
        <f t="shared" si="3"/>
        <v>1025729.147819098</v>
      </c>
      <c r="F28" s="537">
        <f t="shared" si="3"/>
        <v>74361.495356026935</v>
      </c>
      <c r="G28" s="539">
        <f t="shared" si="3"/>
        <v>487609.9528985325</v>
      </c>
      <c r="H28" s="538">
        <f t="shared" si="3"/>
        <v>211460.28036027777</v>
      </c>
      <c r="I28" s="537">
        <f t="shared" si="3"/>
        <v>2466.0768646380325</v>
      </c>
      <c r="J28" s="536">
        <f t="shared" si="3"/>
        <v>2365.1785317208682</v>
      </c>
      <c r="K28" s="543">
        <f t="shared" si="3"/>
        <v>367780.17913369281</v>
      </c>
      <c r="L28" s="543">
        <f t="shared" si="3"/>
        <v>210522.16306804944</v>
      </c>
      <c r="M28" s="543">
        <f t="shared" si="3"/>
        <v>0</v>
      </c>
      <c r="N28" s="543">
        <f t="shared" si="3"/>
        <v>0</v>
      </c>
      <c r="O28" s="543">
        <f t="shared" si="3"/>
        <v>0</v>
      </c>
      <c r="P28" s="535">
        <f t="shared" si="2"/>
        <v>-157910.90917384904</v>
      </c>
      <c r="U28" s="544"/>
    </row>
    <row r="29" spans="1:21">
      <c r="A29" s="542" t="s">
        <v>366</v>
      </c>
      <c r="B29" s="480">
        <f>+'3'!F84</f>
        <v>0</v>
      </c>
      <c r="C29" s="541">
        <f t="shared" si="0"/>
        <v>0</v>
      </c>
      <c r="D29" s="540">
        <f t="shared" si="3"/>
        <v>0</v>
      </c>
      <c r="E29" s="537">
        <f t="shared" si="3"/>
        <v>0</v>
      </c>
      <c r="F29" s="537">
        <f t="shared" si="3"/>
        <v>0</v>
      </c>
      <c r="G29" s="539">
        <f t="shared" si="3"/>
        <v>0</v>
      </c>
      <c r="H29" s="538">
        <f t="shared" si="3"/>
        <v>0</v>
      </c>
      <c r="I29" s="537">
        <f t="shared" si="3"/>
        <v>0</v>
      </c>
      <c r="J29" s="536">
        <f t="shared" si="3"/>
        <v>0</v>
      </c>
      <c r="K29" s="543">
        <f t="shared" si="3"/>
        <v>0</v>
      </c>
      <c r="L29" s="543">
        <f t="shared" si="3"/>
        <v>0</v>
      </c>
      <c r="M29" s="543">
        <f t="shared" si="3"/>
        <v>0</v>
      </c>
      <c r="N29" s="543">
        <f t="shared" si="3"/>
        <v>0</v>
      </c>
      <c r="O29" s="543">
        <f t="shared" si="3"/>
        <v>0</v>
      </c>
      <c r="P29" s="535">
        <f t="shared" si="2"/>
        <v>0</v>
      </c>
      <c r="S29" s="544"/>
      <c r="U29" s="544"/>
    </row>
    <row r="30" spans="1:21">
      <c r="A30" s="542" t="s">
        <v>141</v>
      </c>
      <c r="B30" s="480">
        <f>+'3'!F85</f>
        <v>102945.50910000008</v>
      </c>
      <c r="C30" s="541">
        <f t="shared" si="0"/>
        <v>0.44647036259936274</v>
      </c>
      <c r="D30" s="540">
        <f t="shared" si="3"/>
        <v>12427.253769667221</v>
      </c>
      <c r="E30" s="537">
        <f t="shared" si="3"/>
        <v>41740.648676287637</v>
      </c>
      <c r="F30" s="537">
        <f t="shared" si="3"/>
        <v>3026.0396317086338</v>
      </c>
      <c r="G30" s="539">
        <f t="shared" si="3"/>
        <v>19842.621980932901</v>
      </c>
      <c r="H30" s="538">
        <f t="shared" si="3"/>
        <v>8605.0876981262481</v>
      </c>
      <c r="I30" s="537">
        <f t="shared" si="3"/>
        <v>100.35363451885762</v>
      </c>
      <c r="J30" s="536">
        <f t="shared" si="3"/>
        <v>96.247714476248845</v>
      </c>
      <c r="K30" s="543">
        <f t="shared" si="3"/>
        <v>14966.31277366122</v>
      </c>
      <c r="L30" s="543">
        <f t="shared" si="3"/>
        <v>8566.9122944192277</v>
      </c>
      <c r="M30" s="543">
        <f t="shared" si="3"/>
        <v>0</v>
      </c>
      <c r="N30" s="543">
        <f t="shared" si="3"/>
        <v>0</v>
      </c>
      <c r="O30" s="543">
        <f t="shared" si="3"/>
        <v>0</v>
      </c>
      <c r="P30" s="535">
        <f t="shared" si="2"/>
        <v>-6425.9690737981291</v>
      </c>
      <c r="S30" s="544"/>
      <c r="U30" s="544"/>
    </row>
    <row r="31" spans="1:21">
      <c r="A31" s="542" t="s">
        <v>306</v>
      </c>
      <c r="B31" s="480">
        <f>+'3'!F86</f>
        <v>818687.36275002547</v>
      </c>
      <c r="C31" s="541">
        <f t="shared" si="0"/>
        <v>3.5506128134978505</v>
      </c>
      <c r="D31" s="540">
        <f t="shared" si="3"/>
        <v>98829.329262252984</v>
      </c>
      <c r="E31" s="537">
        <f t="shared" si="3"/>
        <v>331947.86137849349</v>
      </c>
      <c r="F31" s="537">
        <f t="shared" si="3"/>
        <v>24064.968227551348</v>
      </c>
      <c r="G31" s="539">
        <f t="shared" si="3"/>
        <v>157800.99590197304</v>
      </c>
      <c r="H31" s="538">
        <f t="shared" si="3"/>
        <v>68433.063427452216</v>
      </c>
      <c r="I31" s="537">
        <f t="shared" si="3"/>
        <v>798.07514776400672</v>
      </c>
      <c r="J31" s="536">
        <f t="shared" si="3"/>
        <v>765.42229208595518</v>
      </c>
      <c r="K31" s="543">
        <f t="shared" si="3"/>
        <v>119021.52159798014</v>
      </c>
      <c r="L31" s="543">
        <f t="shared" si="3"/>
        <v>68129.468633895376</v>
      </c>
      <c r="M31" s="543">
        <f t="shared" si="3"/>
        <v>0</v>
      </c>
      <c r="N31" s="543">
        <f t="shared" si="3"/>
        <v>0</v>
      </c>
      <c r="O31" s="543">
        <f t="shared" si="3"/>
        <v>0</v>
      </c>
      <c r="P31" s="535">
        <f t="shared" si="2"/>
        <v>-51103.343119423254</v>
      </c>
      <c r="S31" s="544"/>
      <c r="U31" s="544"/>
    </row>
    <row r="32" spans="1:21">
      <c r="A32" s="542" t="s">
        <v>367</v>
      </c>
      <c r="B32" s="480">
        <f>+'3'!F87</f>
        <v>0</v>
      </c>
      <c r="C32" s="541">
        <f t="shared" si="0"/>
        <v>0</v>
      </c>
      <c r="D32" s="540">
        <f t="shared" si="3"/>
        <v>0</v>
      </c>
      <c r="E32" s="537">
        <f t="shared" si="3"/>
        <v>0</v>
      </c>
      <c r="F32" s="537">
        <f t="shared" si="3"/>
        <v>0</v>
      </c>
      <c r="G32" s="539">
        <f t="shared" si="3"/>
        <v>0</v>
      </c>
      <c r="H32" s="538">
        <f t="shared" si="3"/>
        <v>0</v>
      </c>
      <c r="I32" s="537">
        <f t="shared" si="3"/>
        <v>0</v>
      </c>
      <c r="J32" s="536">
        <f t="shared" si="3"/>
        <v>0</v>
      </c>
      <c r="K32" s="543">
        <f t="shared" si="3"/>
        <v>0</v>
      </c>
      <c r="L32" s="543">
        <f t="shared" si="3"/>
        <v>0</v>
      </c>
      <c r="M32" s="543">
        <f t="shared" si="3"/>
        <v>0</v>
      </c>
      <c r="N32" s="543">
        <f t="shared" si="3"/>
        <v>0</v>
      </c>
      <c r="O32" s="543">
        <f t="shared" si="3"/>
        <v>0</v>
      </c>
      <c r="P32" s="535">
        <f t="shared" si="2"/>
        <v>0</v>
      </c>
      <c r="S32" s="544"/>
      <c r="U32" s="544"/>
    </row>
    <row r="33" spans="1:21">
      <c r="A33" s="542" t="s">
        <v>345</v>
      </c>
      <c r="B33" s="480">
        <f>+'3'!F88</f>
        <v>254159.62899213016</v>
      </c>
      <c r="C33" s="554">
        <f t="shared" si="0"/>
        <v>1.1022796691792336</v>
      </c>
      <c r="D33" s="540">
        <f t="shared" si="3"/>
        <v>30681.340401372301</v>
      </c>
      <c r="E33" s="537">
        <f t="shared" si="3"/>
        <v>103052.4582782029</v>
      </c>
      <c r="F33" s="537">
        <f t="shared" si="3"/>
        <v>7470.9146308019781</v>
      </c>
      <c r="G33" s="539">
        <f t="shared" si="3"/>
        <v>48988.960130413201</v>
      </c>
      <c r="H33" s="538">
        <f t="shared" si="3"/>
        <v>21244.888834111458</v>
      </c>
      <c r="I33" s="537">
        <f t="shared" si="3"/>
        <v>247.76061374905242</v>
      </c>
      <c r="J33" s="536">
        <f t="shared" si="3"/>
        <v>237.62360899941254</v>
      </c>
      <c r="K33" s="543">
        <f t="shared" si="3"/>
        <v>36949.960568351897</v>
      </c>
      <c r="L33" s="543">
        <f t="shared" si="3"/>
        <v>21150.638521226254</v>
      </c>
      <c r="M33" s="543">
        <f t="shared" si="3"/>
        <v>0</v>
      </c>
      <c r="N33" s="543">
        <f t="shared" si="3"/>
        <v>0</v>
      </c>
      <c r="O33" s="543">
        <f t="shared" si="3"/>
        <v>0</v>
      </c>
      <c r="P33" s="535">
        <f t="shared" si="2"/>
        <v>-15864.91659509833</v>
      </c>
      <c r="S33" s="544"/>
      <c r="U33" s="544"/>
    </row>
    <row r="34" spans="1:21">
      <c r="A34" s="542" t="s">
        <v>368</v>
      </c>
      <c r="B34" s="480">
        <f>+'3'!F89</f>
        <v>0</v>
      </c>
      <c r="C34" s="554">
        <f t="shared" si="0"/>
        <v>0</v>
      </c>
      <c r="D34" s="540">
        <f t="shared" si="3"/>
        <v>0</v>
      </c>
      <c r="E34" s="537">
        <f t="shared" si="3"/>
        <v>0</v>
      </c>
      <c r="F34" s="537">
        <f t="shared" si="3"/>
        <v>0</v>
      </c>
      <c r="G34" s="539">
        <f t="shared" si="3"/>
        <v>0</v>
      </c>
      <c r="H34" s="538">
        <f t="shared" si="3"/>
        <v>0</v>
      </c>
      <c r="I34" s="537">
        <f t="shared" si="3"/>
        <v>0</v>
      </c>
      <c r="J34" s="536">
        <f t="shared" si="3"/>
        <v>0</v>
      </c>
      <c r="K34" s="543">
        <f t="shared" si="3"/>
        <v>0</v>
      </c>
      <c r="L34" s="543">
        <f t="shared" si="3"/>
        <v>0</v>
      </c>
      <c r="M34" s="543">
        <f t="shared" si="3"/>
        <v>0</v>
      </c>
      <c r="N34" s="543">
        <f t="shared" si="3"/>
        <v>0</v>
      </c>
      <c r="O34" s="543">
        <f t="shared" si="3"/>
        <v>0</v>
      </c>
      <c r="P34" s="535">
        <f t="shared" si="2"/>
        <v>0</v>
      </c>
      <c r="S34" s="544"/>
      <c r="U34" s="544"/>
    </row>
    <row r="35" spans="1:21">
      <c r="A35" s="542" t="s">
        <v>369</v>
      </c>
      <c r="B35" s="480">
        <f>+'3'!F90</f>
        <v>0</v>
      </c>
      <c r="C35" s="554">
        <f t="shared" si="0"/>
        <v>0</v>
      </c>
      <c r="D35" s="540">
        <f t="shared" si="3"/>
        <v>0</v>
      </c>
      <c r="E35" s="537">
        <f t="shared" si="3"/>
        <v>0</v>
      </c>
      <c r="F35" s="537">
        <f t="shared" si="3"/>
        <v>0</v>
      </c>
      <c r="G35" s="539">
        <f t="shared" si="3"/>
        <v>0</v>
      </c>
      <c r="H35" s="538">
        <f t="shared" si="3"/>
        <v>0</v>
      </c>
      <c r="I35" s="537">
        <f t="shared" si="3"/>
        <v>0</v>
      </c>
      <c r="J35" s="536">
        <f t="shared" si="3"/>
        <v>0</v>
      </c>
      <c r="K35" s="543">
        <f t="shared" si="3"/>
        <v>0</v>
      </c>
      <c r="L35" s="543">
        <f t="shared" si="3"/>
        <v>0</v>
      </c>
      <c r="M35" s="543">
        <f t="shared" si="3"/>
        <v>0</v>
      </c>
      <c r="N35" s="543">
        <f t="shared" si="3"/>
        <v>0</v>
      </c>
      <c r="O35" s="543">
        <f t="shared" si="3"/>
        <v>0</v>
      </c>
      <c r="P35" s="535">
        <f t="shared" si="2"/>
        <v>0</v>
      </c>
      <c r="S35" s="544"/>
      <c r="U35" s="544"/>
    </row>
    <row r="36" spans="1:21">
      <c r="A36" s="542" t="s">
        <v>370</v>
      </c>
      <c r="B36" s="480">
        <f>+'3'!F91</f>
        <v>0</v>
      </c>
      <c r="C36" s="554">
        <f t="shared" si="0"/>
        <v>0</v>
      </c>
      <c r="D36" s="540">
        <f t="shared" si="3"/>
        <v>0</v>
      </c>
      <c r="E36" s="537">
        <f t="shared" si="3"/>
        <v>0</v>
      </c>
      <c r="F36" s="537">
        <f t="shared" si="3"/>
        <v>0</v>
      </c>
      <c r="G36" s="539">
        <f t="shared" si="3"/>
        <v>0</v>
      </c>
      <c r="H36" s="538">
        <f t="shared" si="3"/>
        <v>0</v>
      </c>
      <c r="I36" s="537">
        <f t="shared" si="3"/>
        <v>0</v>
      </c>
      <c r="J36" s="536">
        <f t="shared" si="3"/>
        <v>0</v>
      </c>
      <c r="K36" s="543">
        <f t="shared" si="3"/>
        <v>0</v>
      </c>
      <c r="L36" s="543">
        <f t="shared" si="3"/>
        <v>0</v>
      </c>
      <c r="M36" s="543">
        <f t="shared" si="3"/>
        <v>0</v>
      </c>
      <c r="N36" s="543">
        <f t="shared" si="3"/>
        <v>0</v>
      </c>
      <c r="O36" s="543">
        <f t="shared" si="3"/>
        <v>0</v>
      </c>
      <c r="P36" s="535">
        <f t="shared" si="2"/>
        <v>0</v>
      </c>
      <c r="S36" s="544"/>
      <c r="U36" s="544"/>
    </row>
    <row r="37" spans="1:21">
      <c r="A37" s="470" t="s">
        <v>371</v>
      </c>
      <c r="B37" s="480">
        <f>+'3'!F92</f>
        <v>0</v>
      </c>
      <c r="C37" s="554">
        <f t="shared" si="0"/>
        <v>0</v>
      </c>
      <c r="D37" s="540">
        <f t="shared" si="3"/>
        <v>0</v>
      </c>
      <c r="E37" s="537">
        <f t="shared" si="3"/>
        <v>0</v>
      </c>
      <c r="F37" s="537">
        <f t="shared" si="3"/>
        <v>0</v>
      </c>
      <c r="G37" s="539">
        <f t="shared" si="3"/>
        <v>0</v>
      </c>
      <c r="H37" s="538">
        <f t="shared" si="3"/>
        <v>0</v>
      </c>
      <c r="I37" s="537">
        <f t="shared" si="3"/>
        <v>0</v>
      </c>
      <c r="J37" s="536">
        <f t="shared" si="3"/>
        <v>0</v>
      </c>
      <c r="K37" s="543">
        <f t="shared" si="3"/>
        <v>0</v>
      </c>
      <c r="L37" s="543">
        <f t="shared" si="3"/>
        <v>0</v>
      </c>
      <c r="M37" s="543">
        <f t="shared" si="3"/>
        <v>0</v>
      </c>
      <c r="N37" s="543">
        <f t="shared" si="3"/>
        <v>0</v>
      </c>
      <c r="O37" s="543">
        <f t="shared" si="3"/>
        <v>0</v>
      </c>
      <c r="P37" s="535">
        <f t="shared" si="2"/>
        <v>0</v>
      </c>
      <c r="S37" s="544"/>
      <c r="U37" s="544"/>
    </row>
    <row r="38" spans="1:21">
      <c r="A38" s="477" t="s">
        <v>354</v>
      </c>
      <c r="B38" s="480">
        <f>+'3'!F93</f>
        <v>33097.909395777526</v>
      </c>
      <c r="C38" s="554">
        <f t="shared" si="0"/>
        <v>0.14354424722752313</v>
      </c>
      <c r="D38" s="540">
        <f t="shared" si="3"/>
        <v>3995.4741387235508</v>
      </c>
      <c r="E38" s="537">
        <f t="shared" si="3"/>
        <v>13419.994908828399</v>
      </c>
      <c r="F38" s="537">
        <f t="shared" si="3"/>
        <v>972.89902623177431</v>
      </c>
      <c r="G38" s="539">
        <f t="shared" si="3"/>
        <v>6379.5818801733431</v>
      </c>
      <c r="H38" s="538">
        <f t="shared" si="3"/>
        <v>2766.6132837192617</v>
      </c>
      <c r="I38" s="537">
        <f t="shared" si="3"/>
        <v>32.264598348002323</v>
      </c>
      <c r="J38" s="536">
        <f t="shared" si="3"/>
        <v>30.944508032799131</v>
      </c>
      <c r="K38" s="543">
        <f t="shared" si="3"/>
        <v>4811.8045022277356</v>
      </c>
      <c r="L38" s="543">
        <f t="shared" si="3"/>
        <v>2754.3395472144966</v>
      </c>
      <c r="M38" s="543">
        <f t="shared" si="3"/>
        <v>0</v>
      </c>
      <c r="N38" s="543">
        <f t="shared" si="3"/>
        <v>0</v>
      </c>
      <c r="O38" s="543">
        <f t="shared" si="3"/>
        <v>0</v>
      </c>
      <c r="P38" s="535">
        <f t="shared" si="2"/>
        <v>-2066.0069977218445</v>
      </c>
      <c r="S38" s="544"/>
      <c r="U38" s="544"/>
    </row>
    <row r="39" spans="1:21">
      <c r="A39" s="462" t="s">
        <v>372</v>
      </c>
      <c r="B39" s="553">
        <f>+'3'!F94</f>
        <v>0</v>
      </c>
      <c r="C39" s="552">
        <f t="shared" si="0"/>
        <v>0</v>
      </c>
      <c r="D39" s="551">
        <f t="shared" si="3"/>
        <v>0</v>
      </c>
      <c r="E39" s="548">
        <f t="shared" si="3"/>
        <v>0</v>
      </c>
      <c r="F39" s="548">
        <f t="shared" si="3"/>
        <v>0</v>
      </c>
      <c r="G39" s="550">
        <f t="shared" si="3"/>
        <v>0</v>
      </c>
      <c r="H39" s="549">
        <f t="shared" si="3"/>
        <v>0</v>
      </c>
      <c r="I39" s="548">
        <f t="shared" si="3"/>
        <v>0</v>
      </c>
      <c r="J39" s="547">
        <f t="shared" si="3"/>
        <v>0</v>
      </c>
      <c r="K39" s="546">
        <f t="shared" si="3"/>
        <v>0</v>
      </c>
      <c r="L39" s="546">
        <f t="shared" si="3"/>
        <v>0</v>
      </c>
      <c r="M39" s="546">
        <f t="shared" si="3"/>
        <v>0</v>
      </c>
      <c r="N39" s="546">
        <f t="shared" si="3"/>
        <v>0</v>
      </c>
      <c r="O39" s="546">
        <f t="shared" si="3"/>
        <v>0</v>
      </c>
      <c r="P39" s="545">
        <f t="shared" si="2"/>
        <v>0</v>
      </c>
      <c r="S39" s="544"/>
      <c r="U39" s="544"/>
    </row>
    <row r="40" spans="1:21" ht="10.5" customHeight="1">
      <c r="A40" s="470"/>
      <c r="B40" s="480"/>
      <c r="C40" s="480"/>
      <c r="D40" s="540"/>
      <c r="E40" s="537"/>
      <c r="F40" s="537"/>
      <c r="G40" s="539"/>
      <c r="H40" s="538"/>
      <c r="I40" s="537"/>
      <c r="J40" s="536"/>
      <c r="K40" s="543"/>
      <c r="L40" s="543"/>
      <c r="M40" s="543"/>
      <c r="N40" s="543"/>
      <c r="O40" s="543"/>
      <c r="P40" s="535"/>
    </row>
    <row r="41" spans="1:21" ht="14.25" customHeight="1">
      <c r="A41" s="542" t="s">
        <v>828</v>
      </c>
      <c r="B41" s="480">
        <f t="shared" ref="B41:P41" si="4">SUM(B15:B39)</f>
        <v>23057635.561887804</v>
      </c>
      <c r="C41" s="541">
        <f t="shared" si="4"/>
        <v>100.00000000000003</v>
      </c>
      <c r="D41" s="540">
        <f t="shared" si="4"/>
        <v>2783444.2800000003</v>
      </c>
      <c r="E41" s="537">
        <f t="shared" si="4"/>
        <v>9349030.1199999992</v>
      </c>
      <c r="F41" s="537">
        <f t="shared" si="4"/>
        <v>677769.43000000017</v>
      </c>
      <c r="G41" s="539">
        <f t="shared" si="4"/>
        <v>4444331.28</v>
      </c>
      <c r="H41" s="538">
        <f t="shared" si="4"/>
        <v>1927359.22</v>
      </c>
      <c r="I41" s="537">
        <f t="shared" si="4"/>
        <v>22477.110000000004</v>
      </c>
      <c r="J41" s="536">
        <f t="shared" si="4"/>
        <v>21557.470000000005</v>
      </c>
      <c r="K41" s="536">
        <f t="shared" si="4"/>
        <v>3352140.2600000002</v>
      </c>
      <c r="L41" s="536">
        <f t="shared" si="4"/>
        <v>1918808.73</v>
      </c>
      <c r="M41" s="536">
        <f t="shared" si="4"/>
        <v>0</v>
      </c>
      <c r="N41" s="536">
        <f t="shared" si="4"/>
        <v>0</v>
      </c>
      <c r="O41" s="536">
        <f t="shared" si="4"/>
        <v>0</v>
      </c>
      <c r="P41" s="535">
        <f t="shared" si="4"/>
        <v>-1439282.3381121967</v>
      </c>
    </row>
    <row r="42" spans="1:21" ht="6" customHeight="1" thickBot="1">
      <c r="A42" s="534"/>
      <c r="B42" s="533"/>
      <c r="C42" s="533"/>
      <c r="D42" s="532"/>
      <c r="E42" s="531"/>
      <c r="F42" s="531"/>
      <c r="G42" s="530"/>
      <c r="H42" s="529"/>
      <c r="I42" s="528"/>
      <c r="J42" s="527"/>
      <c r="K42" s="527"/>
      <c r="L42" s="527"/>
      <c r="M42" s="527"/>
      <c r="N42" s="527"/>
      <c r="O42" s="527"/>
      <c r="P42" s="526"/>
    </row>
    <row r="43" spans="1:21" ht="15" customHeight="1">
      <c r="B43" s="468"/>
    </row>
    <row r="44" spans="1:21" ht="15.75">
      <c r="A44" s="525" t="s">
        <v>842</v>
      </c>
      <c r="B44" s="510"/>
      <c r="C44" s="510"/>
      <c r="D44" s="521" t="s">
        <v>841</v>
      </c>
      <c r="E44" s="524" t="s">
        <v>836</v>
      </c>
      <c r="F44" s="523" t="s">
        <v>840</v>
      </c>
      <c r="G44" s="522" t="s">
        <v>839</v>
      </c>
      <c r="H44" s="521" t="s">
        <v>838</v>
      </c>
      <c r="I44" s="521" t="s">
        <v>206</v>
      </c>
      <c r="J44" s="520" t="s">
        <v>837</v>
      </c>
      <c r="K44" s="519" t="s">
        <v>835</v>
      </c>
      <c r="L44" s="519" t="s">
        <v>836</v>
      </c>
      <c r="M44" s="519"/>
      <c r="N44" s="519"/>
      <c r="O44" s="519"/>
      <c r="P44" s="460"/>
    </row>
    <row r="45" spans="1:21" ht="39.75" customHeight="1">
      <c r="A45" s="518"/>
      <c r="B45" s="507"/>
      <c r="C45" s="507"/>
      <c r="D45" s="514"/>
      <c r="E45" s="517"/>
      <c r="F45" s="516"/>
      <c r="G45" s="515"/>
      <c r="H45" s="514"/>
      <c r="I45" s="514"/>
      <c r="J45" s="513"/>
      <c r="K45" s="1534" t="s">
        <v>1641</v>
      </c>
      <c r="L45" s="1533" t="s">
        <v>1640</v>
      </c>
      <c r="M45" s="512"/>
      <c r="N45" s="512"/>
      <c r="O45" s="512"/>
      <c r="P45" s="460"/>
    </row>
    <row r="46" spans="1:21">
      <c r="A46" s="511" t="s">
        <v>834</v>
      </c>
      <c r="B46" s="510"/>
      <c r="C46" s="510"/>
      <c r="D46" s="1583">
        <v>35559978</v>
      </c>
      <c r="E46" s="1583">
        <v>119438822</v>
      </c>
      <c r="F46" s="1584">
        <v>7763958</v>
      </c>
      <c r="G46" s="1585">
        <v>56778691</v>
      </c>
      <c r="H46" s="1585">
        <v>24623037</v>
      </c>
      <c r="I46" s="1585">
        <v>285513</v>
      </c>
      <c r="J46" s="1586">
        <v>273584</v>
      </c>
      <c r="K46" s="1587">
        <v>42825371</v>
      </c>
      <c r="L46" s="1587">
        <v>24513800</v>
      </c>
      <c r="M46" s="509"/>
      <c r="N46" s="509"/>
      <c r="O46" s="509"/>
      <c r="P46" s="460"/>
    </row>
    <row r="47" spans="1:21">
      <c r="A47" s="508" t="s">
        <v>833</v>
      </c>
      <c r="B47" s="507"/>
      <c r="C47" s="507"/>
      <c r="D47" s="506">
        <f t="shared" ref="D47:L47" si="5">($C$1)/((1+$C$1)^12-1)*D46</f>
        <v>2811843.900002704</v>
      </c>
      <c r="E47" s="506">
        <f t="shared" si="5"/>
        <v>9444418.7525709029</v>
      </c>
      <c r="F47" s="506">
        <f t="shared" si="5"/>
        <v>613921.58178998856</v>
      </c>
      <c r="G47" s="506">
        <f t="shared" si="5"/>
        <v>4489677.016630562</v>
      </c>
      <c r="H47" s="505">
        <f t="shared" si="5"/>
        <v>1947024.1626131176</v>
      </c>
      <c r="I47" s="505">
        <f t="shared" si="5"/>
        <v>22576.447809429803</v>
      </c>
      <c r="J47" s="505">
        <f t="shared" si="5"/>
        <v>21633.182718457807</v>
      </c>
      <c r="K47" s="504">
        <f t="shared" si="5"/>
        <v>3386342.3147141063</v>
      </c>
      <c r="L47" s="504">
        <f t="shared" si="5"/>
        <v>1938386.4353314922</v>
      </c>
      <c r="M47" s="503"/>
      <c r="N47" s="503"/>
      <c r="O47" s="502"/>
      <c r="P47" s="460"/>
    </row>
    <row r="48" spans="1:21">
      <c r="A48" s="500" t="s">
        <v>832</v>
      </c>
      <c r="B48" s="478"/>
      <c r="C48" s="478"/>
      <c r="D48" s="499">
        <f>+Peajes!C14</f>
        <v>0.9899</v>
      </c>
      <c r="E48" s="499">
        <f>+Peajes!C15</f>
        <v>0.9899</v>
      </c>
      <c r="F48" s="498">
        <f>+Peajes!C13</f>
        <v>1.1040000000000001</v>
      </c>
      <c r="G48" s="498">
        <f>+Peajes!C10</f>
        <v>0.9899</v>
      </c>
      <c r="H48" s="498">
        <f>+Peajes!C16</f>
        <v>0.9899</v>
      </c>
      <c r="I48" s="498">
        <f>+Peajes!C11</f>
        <v>0.99560000000000004</v>
      </c>
      <c r="J48" s="498">
        <f>+Peajes!C12</f>
        <v>0.99650000000000005</v>
      </c>
      <c r="K48" s="497">
        <f>+Peajes!C37</f>
        <v>0.9899</v>
      </c>
      <c r="L48" s="501">
        <f>+Peajes!C36</f>
        <v>0.9899</v>
      </c>
      <c r="M48" s="501"/>
      <c r="N48" s="501"/>
      <c r="O48" s="501"/>
      <c r="P48" s="460"/>
    </row>
    <row r="49" spans="1:20">
      <c r="A49" s="500" t="str">
        <f>+CONCATENATE("FAPCSPT (días del 4 al ",RELACION!C71,"):")</f>
        <v>FAPCSPT (días del 4 al 31):</v>
      </c>
      <c r="B49" s="478"/>
      <c r="C49" s="478"/>
      <c r="D49" s="499">
        <f>+Peajes!D14</f>
        <v>0.9899</v>
      </c>
      <c r="E49" s="499">
        <f>+Peajes!D15</f>
        <v>0.9899</v>
      </c>
      <c r="F49" s="498">
        <f>+Peajes!D13</f>
        <v>1.1040000000000001</v>
      </c>
      <c r="G49" s="498">
        <f>+Peajes!D10</f>
        <v>0.9899</v>
      </c>
      <c r="H49" s="498">
        <f>+Peajes!D16</f>
        <v>0.9899</v>
      </c>
      <c r="I49" s="498">
        <f>+Peajes!D11</f>
        <v>0.99560000000000004</v>
      </c>
      <c r="J49" s="498">
        <f>+Peajes!D12</f>
        <v>0.99650000000000005</v>
      </c>
      <c r="K49" s="497">
        <f>+Peajes!D37</f>
        <v>0.9899</v>
      </c>
      <c r="L49" s="497">
        <f>+Peajes!D36</f>
        <v>0.9899</v>
      </c>
      <c r="M49" s="497"/>
      <c r="N49" s="497"/>
      <c r="O49" s="497"/>
      <c r="P49" s="460"/>
    </row>
    <row r="50" spans="1:20">
      <c r="A50" s="496" t="s">
        <v>831</v>
      </c>
      <c r="B50" s="495"/>
      <c r="C50" s="495"/>
      <c r="D50" s="494">
        <f>+ROUND((ROUND(D47*D48,2)*3+ROUND(D47*D49,2)*(RELACION!$C$71-3))/RELACION!$C$71,2)</f>
        <v>2783444.28</v>
      </c>
      <c r="E50" s="494">
        <f>+ROUND((ROUND(E47*E48,2)*3+ROUND(E47*E49,2)*(RELACION!$C$71-3))/RELACION!$C$71,2)</f>
        <v>9349030.1199999992</v>
      </c>
      <c r="F50" s="494">
        <f>+ROUND((ROUND(F47*F48,2)*3+ROUND(F47*F49,2)*(RELACION!$C$71-3))/RELACION!$C$71,2)</f>
        <v>677769.43</v>
      </c>
      <c r="G50" s="494">
        <f>+ROUND((ROUND(G47*G48,2)*3+ROUND(G47*G49,2)*(RELACION!$C$71-3))/RELACION!$C$71,2)</f>
        <v>4444331.28</v>
      </c>
      <c r="H50" s="494">
        <f>+ROUND((ROUND(H47*H48,2)*3+ROUND(H47*H49,2)*(RELACION!$C$71-3))/RELACION!$C$71,2)</f>
        <v>1927359.22</v>
      </c>
      <c r="I50" s="494">
        <f>+ROUND((ROUND(I47*I48,2)*3+ROUND(I47*I49,2)*(RELACION!$C$71-3))/RELACION!$C$71,2)</f>
        <v>22477.11</v>
      </c>
      <c r="J50" s="494">
        <f>+ROUND((ROUND(J47*J48,2)*3+ROUND(J47*J49,2)*(RELACION!$C$71-3))/RELACION!$C$71,2)</f>
        <v>21557.47</v>
      </c>
      <c r="K50" s="494">
        <f>+ROUND((ROUND(K47*K48,2)*3+ROUND(K47*K49,2)*(RELACION!$C$71-3))/RELACION!$C$71,2)</f>
        <v>3352140.26</v>
      </c>
      <c r="L50" s="494">
        <f>+ROUND((ROUND(L47*L48,2)*3+ROUND(L47*L49,2)*(RELACION!$C$71-3))/RELACION!$C$71,2)</f>
        <v>1918808.73</v>
      </c>
      <c r="M50" s="494"/>
      <c r="N50" s="494"/>
      <c r="O50" s="494"/>
    </row>
    <row r="51" spans="1:20">
      <c r="A51" s="478" t="s">
        <v>830</v>
      </c>
      <c r="C51" s="493">
        <v>0.12</v>
      </c>
      <c r="D51" s="476"/>
      <c r="G51" s="492"/>
      <c r="I51" s="459"/>
      <c r="L51" s="628"/>
    </row>
    <row r="52" spans="1:20">
      <c r="A52" s="460"/>
      <c r="B52" s="491"/>
      <c r="C52" s="490"/>
      <c r="D52" s="489"/>
      <c r="E52" s="460"/>
      <c r="F52" s="488"/>
      <c r="G52" s="488"/>
      <c r="H52" s="488"/>
      <c r="M52" s="460"/>
      <c r="N52" s="460"/>
      <c r="O52" s="460"/>
      <c r="P52" s="460"/>
      <c r="Q52" s="460"/>
      <c r="R52" s="476"/>
      <c r="T52" s="460"/>
    </row>
    <row r="53" spans="1:20">
      <c r="A53" s="460"/>
      <c r="B53" s="491"/>
      <c r="C53" s="490"/>
      <c r="D53" s="489"/>
      <c r="E53" s="460"/>
      <c r="F53" s="488"/>
      <c r="G53" s="488"/>
      <c r="H53" s="488"/>
      <c r="M53" s="460"/>
      <c r="N53" s="460"/>
      <c r="O53" s="460"/>
      <c r="P53" s="460"/>
      <c r="Q53" s="460"/>
      <c r="R53" s="476"/>
      <c r="T53" s="460"/>
    </row>
    <row r="54" spans="1:20">
      <c r="T54" s="460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21"/>
  <sheetViews>
    <sheetView showGridLines="0" zoomScale="55" zoomScaleNormal="55" workbookViewId="0">
      <selection activeCell="L194" sqref="L194:L218"/>
    </sheetView>
  </sheetViews>
  <sheetFormatPr defaultRowHeight="12.75"/>
  <cols>
    <col min="1" max="1" width="26.42578125" customWidth="1"/>
    <col min="2" max="2" width="14.7109375" style="18" customWidth="1"/>
    <col min="3" max="3" width="20.85546875" style="18" customWidth="1"/>
    <col min="4" max="4" width="30.140625" style="18" customWidth="1"/>
    <col min="5" max="5" width="17" style="18" customWidth="1"/>
    <col min="6" max="6" width="19.85546875" style="18" customWidth="1"/>
    <col min="7" max="7" width="16.42578125" style="18" customWidth="1"/>
    <col min="8" max="8" width="14.7109375" style="18" customWidth="1"/>
    <col min="9" max="9" width="24.42578125" style="18" customWidth="1"/>
    <col min="10" max="10" width="24.85546875" style="18" customWidth="1"/>
    <col min="11" max="11" width="26.7109375" style="18" customWidth="1"/>
    <col min="12" max="12" width="24.85546875" style="18" customWidth="1"/>
    <col min="13" max="13" width="21.7109375" style="18" customWidth="1"/>
    <col min="14" max="14" width="25.7109375" style="18" customWidth="1"/>
    <col min="15" max="15" width="23" style="18" customWidth="1"/>
    <col min="16" max="16" width="14.7109375" style="18" customWidth="1"/>
    <col min="17" max="17" width="18.7109375" style="18" customWidth="1"/>
    <col min="18" max="18" width="14.140625" style="18" customWidth="1"/>
    <col min="19" max="19" width="11.28515625" style="18" bestFit="1" customWidth="1"/>
    <col min="20" max="20" width="15.42578125" style="18" customWidth="1"/>
    <col min="21" max="21" width="10.28515625" bestFit="1" customWidth="1"/>
    <col min="257" max="257" width="26.42578125" customWidth="1"/>
    <col min="258" max="258" width="14.7109375" customWidth="1"/>
    <col min="259" max="259" width="20.85546875" customWidth="1"/>
    <col min="260" max="260" width="26.7109375" customWidth="1"/>
    <col min="261" max="261" width="17" customWidth="1"/>
    <col min="262" max="262" width="19.85546875" customWidth="1"/>
    <col min="263" max="263" width="16.42578125" customWidth="1"/>
    <col min="264" max="266" width="14.7109375" customWidth="1"/>
    <col min="267" max="267" width="26.7109375" customWidth="1"/>
    <col min="268" max="268" width="24.85546875" customWidth="1"/>
    <col min="269" max="269" width="21.7109375" customWidth="1"/>
    <col min="270" max="270" width="25.7109375" customWidth="1"/>
    <col min="271" max="271" width="23" customWidth="1"/>
    <col min="272" max="272" width="14.7109375" customWidth="1"/>
    <col min="273" max="273" width="18.7109375" customWidth="1"/>
    <col min="274" max="274" width="14.140625" customWidth="1"/>
    <col min="275" max="275" width="11.28515625" bestFit="1" customWidth="1"/>
    <col min="276" max="276" width="15.42578125" customWidth="1"/>
    <col min="277" max="277" width="10.28515625" bestFit="1" customWidth="1"/>
    <col min="513" max="513" width="26.42578125" customWidth="1"/>
    <col min="514" max="514" width="14.7109375" customWidth="1"/>
    <col min="515" max="515" width="20.85546875" customWidth="1"/>
    <col min="516" max="516" width="26.7109375" customWidth="1"/>
    <col min="517" max="517" width="17" customWidth="1"/>
    <col min="518" max="518" width="19.85546875" customWidth="1"/>
    <col min="519" max="519" width="16.42578125" customWidth="1"/>
    <col min="520" max="522" width="14.7109375" customWidth="1"/>
    <col min="523" max="523" width="26.7109375" customWidth="1"/>
    <col min="524" max="524" width="24.85546875" customWidth="1"/>
    <col min="525" max="525" width="21.7109375" customWidth="1"/>
    <col min="526" max="526" width="25.7109375" customWidth="1"/>
    <col min="527" max="527" width="23" customWidth="1"/>
    <col min="528" max="528" width="14.7109375" customWidth="1"/>
    <col min="529" max="529" width="18.7109375" customWidth="1"/>
    <col min="530" max="530" width="14.140625" customWidth="1"/>
    <col min="531" max="531" width="11.28515625" bestFit="1" customWidth="1"/>
    <col min="532" max="532" width="15.42578125" customWidth="1"/>
    <col min="533" max="533" width="10.28515625" bestFit="1" customWidth="1"/>
    <col min="769" max="769" width="26.42578125" customWidth="1"/>
    <col min="770" max="770" width="14.7109375" customWidth="1"/>
    <col min="771" max="771" width="20.85546875" customWidth="1"/>
    <col min="772" max="772" width="26.7109375" customWidth="1"/>
    <col min="773" max="773" width="17" customWidth="1"/>
    <col min="774" max="774" width="19.85546875" customWidth="1"/>
    <col min="775" max="775" width="16.42578125" customWidth="1"/>
    <col min="776" max="778" width="14.7109375" customWidth="1"/>
    <col min="779" max="779" width="26.7109375" customWidth="1"/>
    <col min="780" max="780" width="24.85546875" customWidth="1"/>
    <col min="781" max="781" width="21.7109375" customWidth="1"/>
    <col min="782" max="782" width="25.7109375" customWidth="1"/>
    <col min="783" max="783" width="23" customWidth="1"/>
    <col min="784" max="784" width="14.7109375" customWidth="1"/>
    <col min="785" max="785" width="18.7109375" customWidth="1"/>
    <col min="786" max="786" width="14.140625" customWidth="1"/>
    <col min="787" max="787" width="11.28515625" bestFit="1" customWidth="1"/>
    <col min="788" max="788" width="15.42578125" customWidth="1"/>
    <col min="789" max="789" width="10.28515625" bestFit="1" customWidth="1"/>
    <col min="1025" max="1025" width="26.42578125" customWidth="1"/>
    <col min="1026" max="1026" width="14.7109375" customWidth="1"/>
    <col min="1027" max="1027" width="20.85546875" customWidth="1"/>
    <col min="1028" max="1028" width="26.7109375" customWidth="1"/>
    <col min="1029" max="1029" width="17" customWidth="1"/>
    <col min="1030" max="1030" width="19.85546875" customWidth="1"/>
    <col min="1031" max="1031" width="16.42578125" customWidth="1"/>
    <col min="1032" max="1034" width="14.7109375" customWidth="1"/>
    <col min="1035" max="1035" width="26.7109375" customWidth="1"/>
    <col min="1036" max="1036" width="24.85546875" customWidth="1"/>
    <col min="1037" max="1037" width="21.7109375" customWidth="1"/>
    <col min="1038" max="1038" width="25.7109375" customWidth="1"/>
    <col min="1039" max="1039" width="23" customWidth="1"/>
    <col min="1040" max="1040" width="14.7109375" customWidth="1"/>
    <col min="1041" max="1041" width="18.7109375" customWidth="1"/>
    <col min="1042" max="1042" width="14.140625" customWidth="1"/>
    <col min="1043" max="1043" width="11.28515625" bestFit="1" customWidth="1"/>
    <col min="1044" max="1044" width="15.42578125" customWidth="1"/>
    <col min="1045" max="1045" width="10.28515625" bestFit="1" customWidth="1"/>
    <col min="1281" max="1281" width="26.42578125" customWidth="1"/>
    <col min="1282" max="1282" width="14.7109375" customWidth="1"/>
    <col min="1283" max="1283" width="20.85546875" customWidth="1"/>
    <col min="1284" max="1284" width="26.7109375" customWidth="1"/>
    <col min="1285" max="1285" width="17" customWidth="1"/>
    <col min="1286" max="1286" width="19.85546875" customWidth="1"/>
    <col min="1287" max="1287" width="16.42578125" customWidth="1"/>
    <col min="1288" max="1290" width="14.7109375" customWidth="1"/>
    <col min="1291" max="1291" width="26.7109375" customWidth="1"/>
    <col min="1292" max="1292" width="24.85546875" customWidth="1"/>
    <col min="1293" max="1293" width="21.7109375" customWidth="1"/>
    <col min="1294" max="1294" width="25.7109375" customWidth="1"/>
    <col min="1295" max="1295" width="23" customWidth="1"/>
    <col min="1296" max="1296" width="14.7109375" customWidth="1"/>
    <col min="1297" max="1297" width="18.7109375" customWidth="1"/>
    <col min="1298" max="1298" width="14.140625" customWidth="1"/>
    <col min="1299" max="1299" width="11.28515625" bestFit="1" customWidth="1"/>
    <col min="1300" max="1300" width="15.42578125" customWidth="1"/>
    <col min="1301" max="1301" width="10.28515625" bestFit="1" customWidth="1"/>
    <col min="1537" max="1537" width="26.42578125" customWidth="1"/>
    <col min="1538" max="1538" width="14.7109375" customWidth="1"/>
    <col min="1539" max="1539" width="20.85546875" customWidth="1"/>
    <col min="1540" max="1540" width="26.7109375" customWidth="1"/>
    <col min="1541" max="1541" width="17" customWidth="1"/>
    <col min="1542" max="1542" width="19.85546875" customWidth="1"/>
    <col min="1543" max="1543" width="16.42578125" customWidth="1"/>
    <col min="1544" max="1546" width="14.7109375" customWidth="1"/>
    <col min="1547" max="1547" width="26.7109375" customWidth="1"/>
    <col min="1548" max="1548" width="24.85546875" customWidth="1"/>
    <col min="1549" max="1549" width="21.7109375" customWidth="1"/>
    <col min="1550" max="1550" width="25.7109375" customWidth="1"/>
    <col min="1551" max="1551" width="23" customWidth="1"/>
    <col min="1552" max="1552" width="14.7109375" customWidth="1"/>
    <col min="1553" max="1553" width="18.7109375" customWidth="1"/>
    <col min="1554" max="1554" width="14.140625" customWidth="1"/>
    <col min="1555" max="1555" width="11.28515625" bestFit="1" customWidth="1"/>
    <col min="1556" max="1556" width="15.42578125" customWidth="1"/>
    <col min="1557" max="1557" width="10.28515625" bestFit="1" customWidth="1"/>
    <col min="1793" max="1793" width="26.42578125" customWidth="1"/>
    <col min="1794" max="1794" width="14.7109375" customWidth="1"/>
    <col min="1795" max="1795" width="20.85546875" customWidth="1"/>
    <col min="1796" max="1796" width="26.7109375" customWidth="1"/>
    <col min="1797" max="1797" width="17" customWidth="1"/>
    <col min="1798" max="1798" width="19.85546875" customWidth="1"/>
    <col min="1799" max="1799" width="16.42578125" customWidth="1"/>
    <col min="1800" max="1802" width="14.7109375" customWidth="1"/>
    <col min="1803" max="1803" width="26.7109375" customWidth="1"/>
    <col min="1804" max="1804" width="24.85546875" customWidth="1"/>
    <col min="1805" max="1805" width="21.7109375" customWidth="1"/>
    <col min="1806" max="1806" width="25.7109375" customWidth="1"/>
    <col min="1807" max="1807" width="23" customWidth="1"/>
    <col min="1808" max="1808" width="14.7109375" customWidth="1"/>
    <col min="1809" max="1809" width="18.7109375" customWidth="1"/>
    <col min="1810" max="1810" width="14.140625" customWidth="1"/>
    <col min="1811" max="1811" width="11.28515625" bestFit="1" customWidth="1"/>
    <col min="1812" max="1812" width="15.42578125" customWidth="1"/>
    <col min="1813" max="1813" width="10.28515625" bestFit="1" customWidth="1"/>
    <col min="2049" max="2049" width="26.42578125" customWidth="1"/>
    <col min="2050" max="2050" width="14.7109375" customWidth="1"/>
    <col min="2051" max="2051" width="20.85546875" customWidth="1"/>
    <col min="2052" max="2052" width="26.7109375" customWidth="1"/>
    <col min="2053" max="2053" width="17" customWidth="1"/>
    <col min="2054" max="2054" width="19.85546875" customWidth="1"/>
    <col min="2055" max="2055" width="16.42578125" customWidth="1"/>
    <col min="2056" max="2058" width="14.7109375" customWidth="1"/>
    <col min="2059" max="2059" width="26.7109375" customWidth="1"/>
    <col min="2060" max="2060" width="24.85546875" customWidth="1"/>
    <col min="2061" max="2061" width="21.7109375" customWidth="1"/>
    <col min="2062" max="2062" width="25.7109375" customWidth="1"/>
    <col min="2063" max="2063" width="23" customWidth="1"/>
    <col min="2064" max="2064" width="14.7109375" customWidth="1"/>
    <col min="2065" max="2065" width="18.7109375" customWidth="1"/>
    <col min="2066" max="2066" width="14.140625" customWidth="1"/>
    <col min="2067" max="2067" width="11.28515625" bestFit="1" customWidth="1"/>
    <col min="2068" max="2068" width="15.42578125" customWidth="1"/>
    <col min="2069" max="2069" width="10.28515625" bestFit="1" customWidth="1"/>
    <col min="2305" max="2305" width="26.42578125" customWidth="1"/>
    <col min="2306" max="2306" width="14.7109375" customWidth="1"/>
    <col min="2307" max="2307" width="20.85546875" customWidth="1"/>
    <col min="2308" max="2308" width="26.7109375" customWidth="1"/>
    <col min="2309" max="2309" width="17" customWidth="1"/>
    <col min="2310" max="2310" width="19.85546875" customWidth="1"/>
    <col min="2311" max="2311" width="16.42578125" customWidth="1"/>
    <col min="2312" max="2314" width="14.7109375" customWidth="1"/>
    <col min="2315" max="2315" width="26.7109375" customWidth="1"/>
    <col min="2316" max="2316" width="24.85546875" customWidth="1"/>
    <col min="2317" max="2317" width="21.7109375" customWidth="1"/>
    <col min="2318" max="2318" width="25.7109375" customWidth="1"/>
    <col min="2319" max="2319" width="23" customWidth="1"/>
    <col min="2320" max="2320" width="14.7109375" customWidth="1"/>
    <col min="2321" max="2321" width="18.7109375" customWidth="1"/>
    <col min="2322" max="2322" width="14.140625" customWidth="1"/>
    <col min="2323" max="2323" width="11.28515625" bestFit="1" customWidth="1"/>
    <col min="2324" max="2324" width="15.42578125" customWidth="1"/>
    <col min="2325" max="2325" width="10.28515625" bestFit="1" customWidth="1"/>
    <col min="2561" max="2561" width="26.42578125" customWidth="1"/>
    <col min="2562" max="2562" width="14.7109375" customWidth="1"/>
    <col min="2563" max="2563" width="20.85546875" customWidth="1"/>
    <col min="2564" max="2564" width="26.7109375" customWidth="1"/>
    <col min="2565" max="2565" width="17" customWidth="1"/>
    <col min="2566" max="2566" width="19.85546875" customWidth="1"/>
    <col min="2567" max="2567" width="16.42578125" customWidth="1"/>
    <col min="2568" max="2570" width="14.7109375" customWidth="1"/>
    <col min="2571" max="2571" width="26.7109375" customWidth="1"/>
    <col min="2572" max="2572" width="24.85546875" customWidth="1"/>
    <col min="2573" max="2573" width="21.7109375" customWidth="1"/>
    <col min="2574" max="2574" width="25.7109375" customWidth="1"/>
    <col min="2575" max="2575" width="23" customWidth="1"/>
    <col min="2576" max="2576" width="14.7109375" customWidth="1"/>
    <col min="2577" max="2577" width="18.7109375" customWidth="1"/>
    <col min="2578" max="2578" width="14.140625" customWidth="1"/>
    <col min="2579" max="2579" width="11.28515625" bestFit="1" customWidth="1"/>
    <col min="2580" max="2580" width="15.42578125" customWidth="1"/>
    <col min="2581" max="2581" width="10.28515625" bestFit="1" customWidth="1"/>
    <col min="2817" max="2817" width="26.42578125" customWidth="1"/>
    <col min="2818" max="2818" width="14.7109375" customWidth="1"/>
    <col min="2819" max="2819" width="20.85546875" customWidth="1"/>
    <col min="2820" max="2820" width="26.7109375" customWidth="1"/>
    <col min="2821" max="2821" width="17" customWidth="1"/>
    <col min="2822" max="2822" width="19.85546875" customWidth="1"/>
    <col min="2823" max="2823" width="16.42578125" customWidth="1"/>
    <col min="2824" max="2826" width="14.7109375" customWidth="1"/>
    <col min="2827" max="2827" width="26.7109375" customWidth="1"/>
    <col min="2828" max="2828" width="24.85546875" customWidth="1"/>
    <col min="2829" max="2829" width="21.7109375" customWidth="1"/>
    <col min="2830" max="2830" width="25.7109375" customWidth="1"/>
    <col min="2831" max="2831" width="23" customWidth="1"/>
    <col min="2832" max="2832" width="14.7109375" customWidth="1"/>
    <col min="2833" max="2833" width="18.7109375" customWidth="1"/>
    <col min="2834" max="2834" width="14.140625" customWidth="1"/>
    <col min="2835" max="2835" width="11.28515625" bestFit="1" customWidth="1"/>
    <col min="2836" max="2836" width="15.42578125" customWidth="1"/>
    <col min="2837" max="2837" width="10.28515625" bestFit="1" customWidth="1"/>
    <col min="3073" max="3073" width="26.42578125" customWidth="1"/>
    <col min="3074" max="3074" width="14.7109375" customWidth="1"/>
    <col min="3075" max="3075" width="20.85546875" customWidth="1"/>
    <col min="3076" max="3076" width="26.7109375" customWidth="1"/>
    <col min="3077" max="3077" width="17" customWidth="1"/>
    <col min="3078" max="3078" width="19.85546875" customWidth="1"/>
    <col min="3079" max="3079" width="16.42578125" customWidth="1"/>
    <col min="3080" max="3082" width="14.7109375" customWidth="1"/>
    <col min="3083" max="3083" width="26.7109375" customWidth="1"/>
    <col min="3084" max="3084" width="24.85546875" customWidth="1"/>
    <col min="3085" max="3085" width="21.7109375" customWidth="1"/>
    <col min="3086" max="3086" width="25.7109375" customWidth="1"/>
    <col min="3087" max="3087" width="23" customWidth="1"/>
    <col min="3088" max="3088" width="14.7109375" customWidth="1"/>
    <col min="3089" max="3089" width="18.7109375" customWidth="1"/>
    <col min="3090" max="3090" width="14.140625" customWidth="1"/>
    <col min="3091" max="3091" width="11.28515625" bestFit="1" customWidth="1"/>
    <col min="3092" max="3092" width="15.42578125" customWidth="1"/>
    <col min="3093" max="3093" width="10.28515625" bestFit="1" customWidth="1"/>
    <col min="3329" max="3329" width="26.42578125" customWidth="1"/>
    <col min="3330" max="3330" width="14.7109375" customWidth="1"/>
    <col min="3331" max="3331" width="20.85546875" customWidth="1"/>
    <col min="3332" max="3332" width="26.7109375" customWidth="1"/>
    <col min="3333" max="3333" width="17" customWidth="1"/>
    <col min="3334" max="3334" width="19.85546875" customWidth="1"/>
    <col min="3335" max="3335" width="16.42578125" customWidth="1"/>
    <col min="3336" max="3338" width="14.7109375" customWidth="1"/>
    <col min="3339" max="3339" width="26.7109375" customWidth="1"/>
    <col min="3340" max="3340" width="24.85546875" customWidth="1"/>
    <col min="3341" max="3341" width="21.7109375" customWidth="1"/>
    <col min="3342" max="3342" width="25.7109375" customWidth="1"/>
    <col min="3343" max="3343" width="23" customWidth="1"/>
    <col min="3344" max="3344" width="14.7109375" customWidth="1"/>
    <col min="3345" max="3345" width="18.7109375" customWidth="1"/>
    <col min="3346" max="3346" width="14.140625" customWidth="1"/>
    <col min="3347" max="3347" width="11.28515625" bestFit="1" customWidth="1"/>
    <col min="3348" max="3348" width="15.42578125" customWidth="1"/>
    <col min="3349" max="3349" width="10.28515625" bestFit="1" customWidth="1"/>
    <col min="3585" max="3585" width="26.42578125" customWidth="1"/>
    <col min="3586" max="3586" width="14.7109375" customWidth="1"/>
    <col min="3587" max="3587" width="20.85546875" customWidth="1"/>
    <col min="3588" max="3588" width="26.7109375" customWidth="1"/>
    <col min="3589" max="3589" width="17" customWidth="1"/>
    <col min="3590" max="3590" width="19.85546875" customWidth="1"/>
    <col min="3591" max="3591" width="16.42578125" customWidth="1"/>
    <col min="3592" max="3594" width="14.7109375" customWidth="1"/>
    <col min="3595" max="3595" width="26.7109375" customWidth="1"/>
    <col min="3596" max="3596" width="24.85546875" customWidth="1"/>
    <col min="3597" max="3597" width="21.7109375" customWidth="1"/>
    <col min="3598" max="3598" width="25.7109375" customWidth="1"/>
    <col min="3599" max="3599" width="23" customWidth="1"/>
    <col min="3600" max="3600" width="14.7109375" customWidth="1"/>
    <col min="3601" max="3601" width="18.7109375" customWidth="1"/>
    <col min="3602" max="3602" width="14.140625" customWidth="1"/>
    <col min="3603" max="3603" width="11.28515625" bestFit="1" customWidth="1"/>
    <col min="3604" max="3604" width="15.42578125" customWidth="1"/>
    <col min="3605" max="3605" width="10.28515625" bestFit="1" customWidth="1"/>
    <col min="3841" max="3841" width="26.42578125" customWidth="1"/>
    <col min="3842" max="3842" width="14.7109375" customWidth="1"/>
    <col min="3843" max="3843" width="20.85546875" customWidth="1"/>
    <col min="3844" max="3844" width="26.7109375" customWidth="1"/>
    <col min="3845" max="3845" width="17" customWidth="1"/>
    <col min="3846" max="3846" width="19.85546875" customWidth="1"/>
    <col min="3847" max="3847" width="16.42578125" customWidth="1"/>
    <col min="3848" max="3850" width="14.7109375" customWidth="1"/>
    <col min="3851" max="3851" width="26.7109375" customWidth="1"/>
    <col min="3852" max="3852" width="24.85546875" customWidth="1"/>
    <col min="3853" max="3853" width="21.7109375" customWidth="1"/>
    <col min="3854" max="3854" width="25.7109375" customWidth="1"/>
    <col min="3855" max="3855" width="23" customWidth="1"/>
    <col min="3856" max="3856" width="14.7109375" customWidth="1"/>
    <col min="3857" max="3857" width="18.7109375" customWidth="1"/>
    <col min="3858" max="3858" width="14.140625" customWidth="1"/>
    <col min="3859" max="3859" width="11.28515625" bestFit="1" customWidth="1"/>
    <col min="3860" max="3860" width="15.42578125" customWidth="1"/>
    <col min="3861" max="3861" width="10.28515625" bestFit="1" customWidth="1"/>
    <col min="4097" max="4097" width="26.42578125" customWidth="1"/>
    <col min="4098" max="4098" width="14.7109375" customWidth="1"/>
    <col min="4099" max="4099" width="20.85546875" customWidth="1"/>
    <col min="4100" max="4100" width="26.7109375" customWidth="1"/>
    <col min="4101" max="4101" width="17" customWidth="1"/>
    <col min="4102" max="4102" width="19.85546875" customWidth="1"/>
    <col min="4103" max="4103" width="16.42578125" customWidth="1"/>
    <col min="4104" max="4106" width="14.7109375" customWidth="1"/>
    <col min="4107" max="4107" width="26.7109375" customWidth="1"/>
    <col min="4108" max="4108" width="24.85546875" customWidth="1"/>
    <col min="4109" max="4109" width="21.7109375" customWidth="1"/>
    <col min="4110" max="4110" width="25.7109375" customWidth="1"/>
    <col min="4111" max="4111" width="23" customWidth="1"/>
    <col min="4112" max="4112" width="14.7109375" customWidth="1"/>
    <col min="4113" max="4113" width="18.7109375" customWidth="1"/>
    <col min="4114" max="4114" width="14.140625" customWidth="1"/>
    <col min="4115" max="4115" width="11.28515625" bestFit="1" customWidth="1"/>
    <col min="4116" max="4116" width="15.42578125" customWidth="1"/>
    <col min="4117" max="4117" width="10.28515625" bestFit="1" customWidth="1"/>
    <col min="4353" max="4353" width="26.42578125" customWidth="1"/>
    <col min="4354" max="4354" width="14.7109375" customWidth="1"/>
    <col min="4355" max="4355" width="20.85546875" customWidth="1"/>
    <col min="4356" max="4356" width="26.7109375" customWidth="1"/>
    <col min="4357" max="4357" width="17" customWidth="1"/>
    <col min="4358" max="4358" width="19.85546875" customWidth="1"/>
    <col min="4359" max="4359" width="16.42578125" customWidth="1"/>
    <col min="4360" max="4362" width="14.7109375" customWidth="1"/>
    <col min="4363" max="4363" width="26.7109375" customWidth="1"/>
    <col min="4364" max="4364" width="24.85546875" customWidth="1"/>
    <col min="4365" max="4365" width="21.7109375" customWidth="1"/>
    <col min="4366" max="4366" width="25.7109375" customWidth="1"/>
    <col min="4367" max="4367" width="23" customWidth="1"/>
    <col min="4368" max="4368" width="14.7109375" customWidth="1"/>
    <col min="4369" max="4369" width="18.7109375" customWidth="1"/>
    <col min="4370" max="4370" width="14.140625" customWidth="1"/>
    <col min="4371" max="4371" width="11.28515625" bestFit="1" customWidth="1"/>
    <col min="4372" max="4372" width="15.42578125" customWidth="1"/>
    <col min="4373" max="4373" width="10.28515625" bestFit="1" customWidth="1"/>
    <col min="4609" max="4609" width="26.42578125" customWidth="1"/>
    <col min="4610" max="4610" width="14.7109375" customWidth="1"/>
    <col min="4611" max="4611" width="20.85546875" customWidth="1"/>
    <col min="4612" max="4612" width="26.7109375" customWidth="1"/>
    <col min="4613" max="4613" width="17" customWidth="1"/>
    <col min="4614" max="4614" width="19.85546875" customWidth="1"/>
    <col min="4615" max="4615" width="16.42578125" customWidth="1"/>
    <col min="4616" max="4618" width="14.7109375" customWidth="1"/>
    <col min="4619" max="4619" width="26.7109375" customWidth="1"/>
    <col min="4620" max="4620" width="24.85546875" customWidth="1"/>
    <col min="4621" max="4621" width="21.7109375" customWidth="1"/>
    <col min="4622" max="4622" width="25.7109375" customWidth="1"/>
    <col min="4623" max="4623" width="23" customWidth="1"/>
    <col min="4624" max="4624" width="14.7109375" customWidth="1"/>
    <col min="4625" max="4625" width="18.7109375" customWidth="1"/>
    <col min="4626" max="4626" width="14.140625" customWidth="1"/>
    <col min="4627" max="4627" width="11.28515625" bestFit="1" customWidth="1"/>
    <col min="4628" max="4628" width="15.42578125" customWidth="1"/>
    <col min="4629" max="4629" width="10.28515625" bestFit="1" customWidth="1"/>
    <col min="4865" max="4865" width="26.42578125" customWidth="1"/>
    <col min="4866" max="4866" width="14.7109375" customWidth="1"/>
    <col min="4867" max="4867" width="20.85546875" customWidth="1"/>
    <col min="4868" max="4868" width="26.7109375" customWidth="1"/>
    <col min="4869" max="4869" width="17" customWidth="1"/>
    <col min="4870" max="4870" width="19.85546875" customWidth="1"/>
    <col min="4871" max="4871" width="16.42578125" customWidth="1"/>
    <col min="4872" max="4874" width="14.7109375" customWidth="1"/>
    <col min="4875" max="4875" width="26.7109375" customWidth="1"/>
    <col min="4876" max="4876" width="24.85546875" customWidth="1"/>
    <col min="4877" max="4877" width="21.7109375" customWidth="1"/>
    <col min="4878" max="4878" width="25.7109375" customWidth="1"/>
    <col min="4879" max="4879" width="23" customWidth="1"/>
    <col min="4880" max="4880" width="14.7109375" customWidth="1"/>
    <col min="4881" max="4881" width="18.7109375" customWidth="1"/>
    <col min="4882" max="4882" width="14.140625" customWidth="1"/>
    <col min="4883" max="4883" width="11.28515625" bestFit="1" customWidth="1"/>
    <col min="4884" max="4884" width="15.42578125" customWidth="1"/>
    <col min="4885" max="4885" width="10.28515625" bestFit="1" customWidth="1"/>
    <col min="5121" max="5121" width="26.42578125" customWidth="1"/>
    <col min="5122" max="5122" width="14.7109375" customWidth="1"/>
    <col min="5123" max="5123" width="20.85546875" customWidth="1"/>
    <col min="5124" max="5124" width="26.7109375" customWidth="1"/>
    <col min="5125" max="5125" width="17" customWidth="1"/>
    <col min="5126" max="5126" width="19.85546875" customWidth="1"/>
    <col min="5127" max="5127" width="16.42578125" customWidth="1"/>
    <col min="5128" max="5130" width="14.7109375" customWidth="1"/>
    <col min="5131" max="5131" width="26.7109375" customWidth="1"/>
    <col min="5132" max="5132" width="24.85546875" customWidth="1"/>
    <col min="5133" max="5133" width="21.7109375" customWidth="1"/>
    <col min="5134" max="5134" width="25.7109375" customWidth="1"/>
    <col min="5135" max="5135" width="23" customWidth="1"/>
    <col min="5136" max="5136" width="14.7109375" customWidth="1"/>
    <col min="5137" max="5137" width="18.7109375" customWidth="1"/>
    <col min="5138" max="5138" width="14.140625" customWidth="1"/>
    <col min="5139" max="5139" width="11.28515625" bestFit="1" customWidth="1"/>
    <col min="5140" max="5140" width="15.42578125" customWidth="1"/>
    <col min="5141" max="5141" width="10.28515625" bestFit="1" customWidth="1"/>
    <col min="5377" max="5377" width="26.42578125" customWidth="1"/>
    <col min="5378" max="5378" width="14.7109375" customWidth="1"/>
    <col min="5379" max="5379" width="20.85546875" customWidth="1"/>
    <col min="5380" max="5380" width="26.7109375" customWidth="1"/>
    <col min="5381" max="5381" width="17" customWidth="1"/>
    <col min="5382" max="5382" width="19.85546875" customWidth="1"/>
    <col min="5383" max="5383" width="16.42578125" customWidth="1"/>
    <col min="5384" max="5386" width="14.7109375" customWidth="1"/>
    <col min="5387" max="5387" width="26.7109375" customWidth="1"/>
    <col min="5388" max="5388" width="24.85546875" customWidth="1"/>
    <col min="5389" max="5389" width="21.7109375" customWidth="1"/>
    <col min="5390" max="5390" width="25.7109375" customWidth="1"/>
    <col min="5391" max="5391" width="23" customWidth="1"/>
    <col min="5392" max="5392" width="14.7109375" customWidth="1"/>
    <col min="5393" max="5393" width="18.7109375" customWidth="1"/>
    <col min="5394" max="5394" width="14.140625" customWidth="1"/>
    <col min="5395" max="5395" width="11.28515625" bestFit="1" customWidth="1"/>
    <col min="5396" max="5396" width="15.42578125" customWidth="1"/>
    <col min="5397" max="5397" width="10.28515625" bestFit="1" customWidth="1"/>
    <col min="5633" max="5633" width="26.42578125" customWidth="1"/>
    <col min="5634" max="5634" width="14.7109375" customWidth="1"/>
    <col min="5635" max="5635" width="20.85546875" customWidth="1"/>
    <col min="5636" max="5636" width="26.7109375" customWidth="1"/>
    <col min="5637" max="5637" width="17" customWidth="1"/>
    <col min="5638" max="5638" width="19.85546875" customWidth="1"/>
    <col min="5639" max="5639" width="16.42578125" customWidth="1"/>
    <col min="5640" max="5642" width="14.7109375" customWidth="1"/>
    <col min="5643" max="5643" width="26.7109375" customWidth="1"/>
    <col min="5644" max="5644" width="24.85546875" customWidth="1"/>
    <col min="5645" max="5645" width="21.7109375" customWidth="1"/>
    <col min="5646" max="5646" width="25.7109375" customWidth="1"/>
    <col min="5647" max="5647" width="23" customWidth="1"/>
    <col min="5648" max="5648" width="14.7109375" customWidth="1"/>
    <col min="5649" max="5649" width="18.7109375" customWidth="1"/>
    <col min="5650" max="5650" width="14.140625" customWidth="1"/>
    <col min="5651" max="5651" width="11.28515625" bestFit="1" customWidth="1"/>
    <col min="5652" max="5652" width="15.42578125" customWidth="1"/>
    <col min="5653" max="5653" width="10.28515625" bestFit="1" customWidth="1"/>
    <col min="5889" max="5889" width="26.42578125" customWidth="1"/>
    <col min="5890" max="5890" width="14.7109375" customWidth="1"/>
    <col min="5891" max="5891" width="20.85546875" customWidth="1"/>
    <col min="5892" max="5892" width="26.7109375" customWidth="1"/>
    <col min="5893" max="5893" width="17" customWidth="1"/>
    <col min="5894" max="5894" width="19.85546875" customWidth="1"/>
    <col min="5895" max="5895" width="16.42578125" customWidth="1"/>
    <col min="5896" max="5898" width="14.7109375" customWidth="1"/>
    <col min="5899" max="5899" width="26.7109375" customWidth="1"/>
    <col min="5900" max="5900" width="24.85546875" customWidth="1"/>
    <col min="5901" max="5901" width="21.7109375" customWidth="1"/>
    <col min="5902" max="5902" width="25.7109375" customWidth="1"/>
    <col min="5903" max="5903" width="23" customWidth="1"/>
    <col min="5904" max="5904" width="14.7109375" customWidth="1"/>
    <col min="5905" max="5905" width="18.7109375" customWidth="1"/>
    <col min="5906" max="5906" width="14.140625" customWidth="1"/>
    <col min="5907" max="5907" width="11.28515625" bestFit="1" customWidth="1"/>
    <col min="5908" max="5908" width="15.42578125" customWidth="1"/>
    <col min="5909" max="5909" width="10.28515625" bestFit="1" customWidth="1"/>
    <col min="6145" max="6145" width="26.42578125" customWidth="1"/>
    <col min="6146" max="6146" width="14.7109375" customWidth="1"/>
    <col min="6147" max="6147" width="20.85546875" customWidth="1"/>
    <col min="6148" max="6148" width="26.7109375" customWidth="1"/>
    <col min="6149" max="6149" width="17" customWidth="1"/>
    <col min="6150" max="6150" width="19.85546875" customWidth="1"/>
    <col min="6151" max="6151" width="16.42578125" customWidth="1"/>
    <col min="6152" max="6154" width="14.7109375" customWidth="1"/>
    <col min="6155" max="6155" width="26.7109375" customWidth="1"/>
    <col min="6156" max="6156" width="24.85546875" customWidth="1"/>
    <col min="6157" max="6157" width="21.7109375" customWidth="1"/>
    <col min="6158" max="6158" width="25.7109375" customWidth="1"/>
    <col min="6159" max="6159" width="23" customWidth="1"/>
    <col min="6160" max="6160" width="14.7109375" customWidth="1"/>
    <col min="6161" max="6161" width="18.7109375" customWidth="1"/>
    <col min="6162" max="6162" width="14.140625" customWidth="1"/>
    <col min="6163" max="6163" width="11.28515625" bestFit="1" customWidth="1"/>
    <col min="6164" max="6164" width="15.42578125" customWidth="1"/>
    <col min="6165" max="6165" width="10.28515625" bestFit="1" customWidth="1"/>
    <col min="6401" max="6401" width="26.42578125" customWidth="1"/>
    <col min="6402" max="6402" width="14.7109375" customWidth="1"/>
    <col min="6403" max="6403" width="20.85546875" customWidth="1"/>
    <col min="6404" max="6404" width="26.7109375" customWidth="1"/>
    <col min="6405" max="6405" width="17" customWidth="1"/>
    <col min="6406" max="6406" width="19.85546875" customWidth="1"/>
    <col min="6407" max="6407" width="16.42578125" customWidth="1"/>
    <col min="6408" max="6410" width="14.7109375" customWidth="1"/>
    <col min="6411" max="6411" width="26.7109375" customWidth="1"/>
    <col min="6412" max="6412" width="24.85546875" customWidth="1"/>
    <col min="6413" max="6413" width="21.7109375" customWidth="1"/>
    <col min="6414" max="6414" width="25.7109375" customWidth="1"/>
    <col min="6415" max="6415" width="23" customWidth="1"/>
    <col min="6416" max="6416" width="14.7109375" customWidth="1"/>
    <col min="6417" max="6417" width="18.7109375" customWidth="1"/>
    <col min="6418" max="6418" width="14.140625" customWidth="1"/>
    <col min="6419" max="6419" width="11.28515625" bestFit="1" customWidth="1"/>
    <col min="6420" max="6420" width="15.42578125" customWidth="1"/>
    <col min="6421" max="6421" width="10.28515625" bestFit="1" customWidth="1"/>
    <col min="6657" max="6657" width="26.42578125" customWidth="1"/>
    <col min="6658" max="6658" width="14.7109375" customWidth="1"/>
    <col min="6659" max="6659" width="20.85546875" customWidth="1"/>
    <col min="6660" max="6660" width="26.7109375" customWidth="1"/>
    <col min="6661" max="6661" width="17" customWidth="1"/>
    <col min="6662" max="6662" width="19.85546875" customWidth="1"/>
    <col min="6663" max="6663" width="16.42578125" customWidth="1"/>
    <col min="6664" max="6666" width="14.7109375" customWidth="1"/>
    <col min="6667" max="6667" width="26.7109375" customWidth="1"/>
    <col min="6668" max="6668" width="24.85546875" customWidth="1"/>
    <col min="6669" max="6669" width="21.7109375" customWidth="1"/>
    <col min="6670" max="6670" width="25.7109375" customWidth="1"/>
    <col min="6671" max="6671" width="23" customWidth="1"/>
    <col min="6672" max="6672" width="14.7109375" customWidth="1"/>
    <col min="6673" max="6673" width="18.7109375" customWidth="1"/>
    <col min="6674" max="6674" width="14.140625" customWidth="1"/>
    <col min="6675" max="6675" width="11.28515625" bestFit="1" customWidth="1"/>
    <col min="6676" max="6676" width="15.42578125" customWidth="1"/>
    <col min="6677" max="6677" width="10.28515625" bestFit="1" customWidth="1"/>
    <col min="6913" max="6913" width="26.42578125" customWidth="1"/>
    <col min="6914" max="6914" width="14.7109375" customWidth="1"/>
    <col min="6915" max="6915" width="20.85546875" customWidth="1"/>
    <col min="6916" max="6916" width="26.7109375" customWidth="1"/>
    <col min="6917" max="6917" width="17" customWidth="1"/>
    <col min="6918" max="6918" width="19.85546875" customWidth="1"/>
    <col min="6919" max="6919" width="16.42578125" customWidth="1"/>
    <col min="6920" max="6922" width="14.7109375" customWidth="1"/>
    <col min="6923" max="6923" width="26.7109375" customWidth="1"/>
    <col min="6924" max="6924" width="24.85546875" customWidth="1"/>
    <col min="6925" max="6925" width="21.7109375" customWidth="1"/>
    <col min="6926" max="6926" width="25.7109375" customWidth="1"/>
    <col min="6927" max="6927" width="23" customWidth="1"/>
    <col min="6928" max="6928" width="14.7109375" customWidth="1"/>
    <col min="6929" max="6929" width="18.7109375" customWidth="1"/>
    <col min="6930" max="6930" width="14.140625" customWidth="1"/>
    <col min="6931" max="6931" width="11.28515625" bestFit="1" customWidth="1"/>
    <col min="6932" max="6932" width="15.42578125" customWidth="1"/>
    <col min="6933" max="6933" width="10.28515625" bestFit="1" customWidth="1"/>
    <col min="7169" max="7169" width="26.42578125" customWidth="1"/>
    <col min="7170" max="7170" width="14.7109375" customWidth="1"/>
    <col min="7171" max="7171" width="20.85546875" customWidth="1"/>
    <col min="7172" max="7172" width="26.7109375" customWidth="1"/>
    <col min="7173" max="7173" width="17" customWidth="1"/>
    <col min="7174" max="7174" width="19.85546875" customWidth="1"/>
    <col min="7175" max="7175" width="16.42578125" customWidth="1"/>
    <col min="7176" max="7178" width="14.7109375" customWidth="1"/>
    <col min="7179" max="7179" width="26.7109375" customWidth="1"/>
    <col min="7180" max="7180" width="24.85546875" customWidth="1"/>
    <col min="7181" max="7181" width="21.7109375" customWidth="1"/>
    <col min="7182" max="7182" width="25.7109375" customWidth="1"/>
    <col min="7183" max="7183" width="23" customWidth="1"/>
    <col min="7184" max="7184" width="14.7109375" customWidth="1"/>
    <col min="7185" max="7185" width="18.7109375" customWidth="1"/>
    <col min="7186" max="7186" width="14.140625" customWidth="1"/>
    <col min="7187" max="7187" width="11.28515625" bestFit="1" customWidth="1"/>
    <col min="7188" max="7188" width="15.42578125" customWidth="1"/>
    <col min="7189" max="7189" width="10.28515625" bestFit="1" customWidth="1"/>
    <col min="7425" max="7425" width="26.42578125" customWidth="1"/>
    <col min="7426" max="7426" width="14.7109375" customWidth="1"/>
    <col min="7427" max="7427" width="20.85546875" customWidth="1"/>
    <col min="7428" max="7428" width="26.7109375" customWidth="1"/>
    <col min="7429" max="7429" width="17" customWidth="1"/>
    <col min="7430" max="7430" width="19.85546875" customWidth="1"/>
    <col min="7431" max="7431" width="16.42578125" customWidth="1"/>
    <col min="7432" max="7434" width="14.7109375" customWidth="1"/>
    <col min="7435" max="7435" width="26.7109375" customWidth="1"/>
    <col min="7436" max="7436" width="24.85546875" customWidth="1"/>
    <col min="7437" max="7437" width="21.7109375" customWidth="1"/>
    <col min="7438" max="7438" width="25.7109375" customWidth="1"/>
    <col min="7439" max="7439" width="23" customWidth="1"/>
    <col min="7440" max="7440" width="14.7109375" customWidth="1"/>
    <col min="7441" max="7441" width="18.7109375" customWidth="1"/>
    <col min="7442" max="7442" width="14.140625" customWidth="1"/>
    <col min="7443" max="7443" width="11.28515625" bestFit="1" customWidth="1"/>
    <col min="7444" max="7444" width="15.42578125" customWidth="1"/>
    <col min="7445" max="7445" width="10.28515625" bestFit="1" customWidth="1"/>
    <col min="7681" max="7681" width="26.42578125" customWidth="1"/>
    <col min="7682" max="7682" width="14.7109375" customWidth="1"/>
    <col min="7683" max="7683" width="20.85546875" customWidth="1"/>
    <col min="7684" max="7684" width="26.7109375" customWidth="1"/>
    <col min="7685" max="7685" width="17" customWidth="1"/>
    <col min="7686" max="7686" width="19.85546875" customWidth="1"/>
    <col min="7687" max="7687" width="16.42578125" customWidth="1"/>
    <col min="7688" max="7690" width="14.7109375" customWidth="1"/>
    <col min="7691" max="7691" width="26.7109375" customWidth="1"/>
    <col min="7692" max="7692" width="24.85546875" customWidth="1"/>
    <col min="7693" max="7693" width="21.7109375" customWidth="1"/>
    <col min="7694" max="7694" width="25.7109375" customWidth="1"/>
    <col min="7695" max="7695" width="23" customWidth="1"/>
    <col min="7696" max="7696" width="14.7109375" customWidth="1"/>
    <col min="7697" max="7697" width="18.7109375" customWidth="1"/>
    <col min="7698" max="7698" width="14.140625" customWidth="1"/>
    <col min="7699" max="7699" width="11.28515625" bestFit="1" customWidth="1"/>
    <col min="7700" max="7700" width="15.42578125" customWidth="1"/>
    <col min="7701" max="7701" width="10.28515625" bestFit="1" customWidth="1"/>
    <col min="7937" max="7937" width="26.42578125" customWidth="1"/>
    <col min="7938" max="7938" width="14.7109375" customWidth="1"/>
    <col min="7939" max="7939" width="20.85546875" customWidth="1"/>
    <col min="7940" max="7940" width="26.7109375" customWidth="1"/>
    <col min="7941" max="7941" width="17" customWidth="1"/>
    <col min="7942" max="7942" width="19.85546875" customWidth="1"/>
    <col min="7943" max="7943" width="16.42578125" customWidth="1"/>
    <col min="7944" max="7946" width="14.7109375" customWidth="1"/>
    <col min="7947" max="7947" width="26.7109375" customWidth="1"/>
    <col min="7948" max="7948" width="24.85546875" customWidth="1"/>
    <col min="7949" max="7949" width="21.7109375" customWidth="1"/>
    <col min="7950" max="7950" width="25.7109375" customWidth="1"/>
    <col min="7951" max="7951" width="23" customWidth="1"/>
    <col min="7952" max="7952" width="14.7109375" customWidth="1"/>
    <col min="7953" max="7953" width="18.7109375" customWidth="1"/>
    <col min="7954" max="7954" width="14.140625" customWidth="1"/>
    <col min="7955" max="7955" width="11.28515625" bestFit="1" customWidth="1"/>
    <col min="7956" max="7956" width="15.42578125" customWidth="1"/>
    <col min="7957" max="7957" width="10.28515625" bestFit="1" customWidth="1"/>
    <col min="8193" max="8193" width="26.42578125" customWidth="1"/>
    <col min="8194" max="8194" width="14.7109375" customWidth="1"/>
    <col min="8195" max="8195" width="20.85546875" customWidth="1"/>
    <col min="8196" max="8196" width="26.7109375" customWidth="1"/>
    <col min="8197" max="8197" width="17" customWidth="1"/>
    <col min="8198" max="8198" width="19.85546875" customWidth="1"/>
    <col min="8199" max="8199" width="16.42578125" customWidth="1"/>
    <col min="8200" max="8202" width="14.7109375" customWidth="1"/>
    <col min="8203" max="8203" width="26.7109375" customWidth="1"/>
    <col min="8204" max="8204" width="24.85546875" customWidth="1"/>
    <col min="8205" max="8205" width="21.7109375" customWidth="1"/>
    <col min="8206" max="8206" width="25.7109375" customWidth="1"/>
    <col min="8207" max="8207" width="23" customWidth="1"/>
    <col min="8208" max="8208" width="14.7109375" customWidth="1"/>
    <col min="8209" max="8209" width="18.7109375" customWidth="1"/>
    <col min="8210" max="8210" width="14.140625" customWidth="1"/>
    <col min="8211" max="8211" width="11.28515625" bestFit="1" customWidth="1"/>
    <col min="8212" max="8212" width="15.42578125" customWidth="1"/>
    <col min="8213" max="8213" width="10.28515625" bestFit="1" customWidth="1"/>
    <col min="8449" max="8449" width="26.42578125" customWidth="1"/>
    <col min="8450" max="8450" width="14.7109375" customWidth="1"/>
    <col min="8451" max="8451" width="20.85546875" customWidth="1"/>
    <col min="8452" max="8452" width="26.7109375" customWidth="1"/>
    <col min="8453" max="8453" width="17" customWidth="1"/>
    <col min="8454" max="8454" width="19.85546875" customWidth="1"/>
    <col min="8455" max="8455" width="16.42578125" customWidth="1"/>
    <col min="8456" max="8458" width="14.7109375" customWidth="1"/>
    <col min="8459" max="8459" width="26.7109375" customWidth="1"/>
    <col min="8460" max="8460" width="24.85546875" customWidth="1"/>
    <col min="8461" max="8461" width="21.7109375" customWidth="1"/>
    <col min="8462" max="8462" width="25.7109375" customWidth="1"/>
    <col min="8463" max="8463" width="23" customWidth="1"/>
    <col min="8464" max="8464" width="14.7109375" customWidth="1"/>
    <col min="8465" max="8465" width="18.7109375" customWidth="1"/>
    <col min="8466" max="8466" width="14.140625" customWidth="1"/>
    <col min="8467" max="8467" width="11.28515625" bestFit="1" customWidth="1"/>
    <col min="8468" max="8468" width="15.42578125" customWidth="1"/>
    <col min="8469" max="8469" width="10.28515625" bestFit="1" customWidth="1"/>
    <col min="8705" max="8705" width="26.42578125" customWidth="1"/>
    <col min="8706" max="8706" width="14.7109375" customWidth="1"/>
    <col min="8707" max="8707" width="20.85546875" customWidth="1"/>
    <col min="8708" max="8708" width="26.7109375" customWidth="1"/>
    <col min="8709" max="8709" width="17" customWidth="1"/>
    <col min="8710" max="8710" width="19.85546875" customWidth="1"/>
    <col min="8711" max="8711" width="16.42578125" customWidth="1"/>
    <col min="8712" max="8714" width="14.7109375" customWidth="1"/>
    <col min="8715" max="8715" width="26.7109375" customWidth="1"/>
    <col min="8716" max="8716" width="24.85546875" customWidth="1"/>
    <col min="8717" max="8717" width="21.7109375" customWidth="1"/>
    <col min="8718" max="8718" width="25.7109375" customWidth="1"/>
    <col min="8719" max="8719" width="23" customWidth="1"/>
    <col min="8720" max="8720" width="14.7109375" customWidth="1"/>
    <col min="8721" max="8721" width="18.7109375" customWidth="1"/>
    <col min="8722" max="8722" width="14.140625" customWidth="1"/>
    <col min="8723" max="8723" width="11.28515625" bestFit="1" customWidth="1"/>
    <col min="8724" max="8724" width="15.42578125" customWidth="1"/>
    <col min="8725" max="8725" width="10.28515625" bestFit="1" customWidth="1"/>
    <col min="8961" max="8961" width="26.42578125" customWidth="1"/>
    <col min="8962" max="8962" width="14.7109375" customWidth="1"/>
    <col min="8963" max="8963" width="20.85546875" customWidth="1"/>
    <col min="8964" max="8964" width="26.7109375" customWidth="1"/>
    <col min="8965" max="8965" width="17" customWidth="1"/>
    <col min="8966" max="8966" width="19.85546875" customWidth="1"/>
    <col min="8967" max="8967" width="16.42578125" customWidth="1"/>
    <col min="8968" max="8970" width="14.7109375" customWidth="1"/>
    <col min="8971" max="8971" width="26.7109375" customWidth="1"/>
    <col min="8972" max="8972" width="24.85546875" customWidth="1"/>
    <col min="8973" max="8973" width="21.7109375" customWidth="1"/>
    <col min="8974" max="8974" width="25.7109375" customWidth="1"/>
    <col min="8975" max="8975" width="23" customWidth="1"/>
    <col min="8976" max="8976" width="14.7109375" customWidth="1"/>
    <col min="8977" max="8977" width="18.7109375" customWidth="1"/>
    <col min="8978" max="8978" width="14.140625" customWidth="1"/>
    <col min="8979" max="8979" width="11.28515625" bestFit="1" customWidth="1"/>
    <col min="8980" max="8980" width="15.42578125" customWidth="1"/>
    <col min="8981" max="8981" width="10.28515625" bestFit="1" customWidth="1"/>
    <col min="9217" max="9217" width="26.42578125" customWidth="1"/>
    <col min="9218" max="9218" width="14.7109375" customWidth="1"/>
    <col min="9219" max="9219" width="20.85546875" customWidth="1"/>
    <col min="9220" max="9220" width="26.7109375" customWidth="1"/>
    <col min="9221" max="9221" width="17" customWidth="1"/>
    <col min="9222" max="9222" width="19.85546875" customWidth="1"/>
    <col min="9223" max="9223" width="16.42578125" customWidth="1"/>
    <col min="9224" max="9226" width="14.7109375" customWidth="1"/>
    <col min="9227" max="9227" width="26.7109375" customWidth="1"/>
    <col min="9228" max="9228" width="24.85546875" customWidth="1"/>
    <col min="9229" max="9229" width="21.7109375" customWidth="1"/>
    <col min="9230" max="9230" width="25.7109375" customWidth="1"/>
    <col min="9231" max="9231" width="23" customWidth="1"/>
    <col min="9232" max="9232" width="14.7109375" customWidth="1"/>
    <col min="9233" max="9233" width="18.7109375" customWidth="1"/>
    <col min="9234" max="9234" width="14.140625" customWidth="1"/>
    <col min="9235" max="9235" width="11.28515625" bestFit="1" customWidth="1"/>
    <col min="9236" max="9236" width="15.42578125" customWidth="1"/>
    <col min="9237" max="9237" width="10.28515625" bestFit="1" customWidth="1"/>
    <col min="9473" max="9473" width="26.42578125" customWidth="1"/>
    <col min="9474" max="9474" width="14.7109375" customWidth="1"/>
    <col min="9475" max="9475" width="20.85546875" customWidth="1"/>
    <col min="9476" max="9476" width="26.7109375" customWidth="1"/>
    <col min="9477" max="9477" width="17" customWidth="1"/>
    <col min="9478" max="9478" width="19.85546875" customWidth="1"/>
    <col min="9479" max="9479" width="16.42578125" customWidth="1"/>
    <col min="9480" max="9482" width="14.7109375" customWidth="1"/>
    <col min="9483" max="9483" width="26.7109375" customWidth="1"/>
    <col min="9484" max="9484" width="24.85546875" customWidth="1"/>
    <col min="9485" max="9485" width="21.7109375" customWidth="1"/>
    <col min="9486" max="9486" width="25.7109375" customWidth="1"/>
    <col min="9487" max="9487" width="23" customWidth="1"/>
    <col min="9488" max="9488" width="14.7109375" customWidth="1"/>
    <col min="9489" max="9489" width="18.7109375" customWidth="1"/>
    <col min="9490" max="9490" width="14.140625" customWidth="1"/>
    <col min="9491" max="9491" width="11.28515625" bestFit="1" customWidth="1"/>
    <col min="9492" max="9492" width="15.42578125" customWidth="1"/>
    <col min="9493" max="9493" width="10.28515625" bestFit="1" customWidth="1"/>
    <col min="9729" max="9729" width="26.42578125" customWidth="1"/>
    <col min="9730" max="9730" width="14.7109375" customWidth="1"/>
    <col min="9731" max="9731" width="20.85546875" customWidth="1"/>
    <col min="9732" max="9732" width="26.7109375" customWidth="1"/>
    <col min="9733" max="9733" width="17" customWidth="1"/>
    <col min="9734" max="9734" width="19.85546875" customWidth="1"/>
    <col min="9735" max="9735" width="16.42578125" customWidth="1"/>
    <col min="9736" max="9738" width="14.7109375" customWidth="1"/>
    <col min="9739" max="9739" width="26.7109375" customWidth="1"/>
    <col min="9740" max="9740" width="24.85546875" customWidth="1"/>
    <col min="9741" max="9741" width="21.7109375" customWidth="1"/>
    <col min="9742" max="9742" width="25.7109375" customWidth="1"/>
    <col min="9743" max="9743" width="23" customWidth="1"/>
    <col min="9744" max="9744" width="14.7109375" customWidth="1"/>
    <col min="9745" max="9745" width="18.7109375" customWidth="1"/>
    <col min="9746" max="9746" width="14.140625" customWidth="1"/>
    <col min="9747" max="9747" width="11.28515625" bestFit="1" customWidth="1"/>
    <col min="9748" max="9748" width="15.42578125" customWidth="1"/>
    <col min="9749" max="9749" width="10.28515625" bestFit="1" customWidth="1"/>
    <col min="9985" max="9985" width="26.42578125" customWidth="1"/>
    <col min="9986" max="9986" width="14.7109375" customWidth="1"/>
    <col min="9987" max="9987" width="20.85546875" customWidth="1"/>
    <col min="9988" max="9988" width="26.7109375" customWidth="1"/>
    <col min="9989" max="9989" width="17" customWidth="1"/>
    <col min="9990" max="9990" width="19.85546875" customWidth="1"/>
    <col min="9991" max="9991" width="16.42578125" customWidth="1"/>
    <col min="9992" max="9994" width="14.7109375" customWidth="1"/>
    <col min="9995" max="9995" width="26.7109375" customWidth="1"/>
    <col min="9996" max="9996" width="24.85546875" customWidth="1"/>
    <col min="9997" max="9997" width="21.7109375" customWidth="1"/>
    <col min="9998" max="9998" width="25.7109375" customWidth="1"/>
    <col min="9999" max="9999" width="23" customWidth="1"/>
    <col min="10000" max="10000" width="14.7109375" customWidth="1"/>
    <col min="10001" max="10001" width="18.7109375" customWidth="1"/>
    <col min="10002" max="10002" width="14.140625" customWidth="1"/>
    <col min="10003" max="10003" width="11.28515625" bestFit="1" customWidth="1"/>
    <col min="10004" max="10004" width="15.42578125" customWidth="1"/>
    <col min="10005" max="10005" width="10.28515625" bestFit="1" customWidth="1"/>
    <col min="10241" max="10241" width="26.42578125" customWidth="1"/>
    <col min="10242" max="10242" width="14.7109375" customWidth="1"/>
    <col min="10243" max="10243" width="20.85546875" customWidth="1"/>
    <col min="10244" max="10244" width="26.7109375" customWidth="1"/>
    <col min="10245" max="10245" width="17" customWidth="1"/>
    <col min="10246" max="10246" width="19.85546875" customWidth="1"/>
    <col min="10247" max="10247" width="16.42578125" customWidth="1"/>
    <col min="10248" max="10250" width="14.7109375" customWidth="1"/>
    <col min="10251" max="10251" width="26.7109375" customWidth="1"/>
    <col min="10252" max="10252" width="24.85546875" customWidth="1"/>
    <col min="10253" max="10253" width="21.7109375" customWidth="1"/>
    <col min="10254" max="10254" width="25.7109375" customWidth="1"/>
    <col min="10255" max="10255" width="23" customWidth="1"/>
    <col min="10256" max="10256" width="14.7109375" customWidth="1"/>
    <col min="10257" max="10257" width="18.7109375" customWidth="1"/>
    <col min="10258" max="10258" width="14.140625" customWidth="1"/>
    <col min="10259" max="10259" width="11.28515625" bestFit="1" customWidth="1"/>
    <col min="10260" max="10260" width="15.42578125" customWidth="1"/>
    <col min="10261" max="10261" width="10.28515625" bestFit="1" customWidth="1"/>
    <col min="10497" max="10497" width="26.42578125" customWidth="1"/>
    <col min="10498" max="10498" width="14.7109375" customWidth="1"/>
    <col min="10499" max="10499" width="20.85546875" customWidth="1"/>
    <col min="10500" max="10500" width="26.7109375" customWidth="1"/>
    <col min="10501" max="10501" width="17" customWidth="1"/>
    <col min="10502" max="10502" width="19.85546875" customWidth="1"/>
    <col min="10503" max="10503" width="16.42578125" customWidth="1"/>
    <col min="10504" max="10506" width="14.7109375" customWidth="1"/>
    <col min="10507" max="10507" width="26.7109375" customWidth="1"/>
    <col min="10508" max="10508" width="24.85546875" customWidth="1"/>
    <col min="10509" max="10509" width="21.7109375" customWidth="1"/>
    <col min="10510" max="10510" width="25.7109375" customWidth="1"/>
    <col min="10511" max="10511" width="23" customWidth="1"/>
    <col min="10512" max="10512" width="14.7109375" customWidth="1"/>
    <col min="10513" max="10513" width="18.7109375" customWidth="1"/>
    <col min="10514" max="10514" width="14.140625" customWidth="1"/>
    <col min="10515" max="10515" width="11.28515625" bestFit="1" customWidth="1"/>
    <col min="10516" max="10516" width="15.42578125" customWidth="1"/>
    <col min="10517" max="10517" width="10.28515625" bestFit="1" customWidth="1"/>
    <col min="10753" max="10753" width="26.42578125" customWidth="1"/>
    <col min="10754" max="10754" width="14.7109375" customWidth="1"/>
    <col min="10755" max="10755" width="20.85546875" customWidth="1"/>
    <col min="10756" max="10756" width="26.7109375" customWidth="1"/>
    <col min="10757" max="10757" width="17" customWidth="1"/>
    <col min="10758" max="10758" width="19.85546875" customWidth="1"/>
    <col min="10759" max="10759" width="16.42578125" customWidth="1"/>
    <col min="10760" max="10762" width="14.7109375" customWidth="1"/>
    <col min="10763" max="10763" width="26.7109375" customWidth="1"/>
    <col min="10764" max="10764" width="24.85546875" customWidth="1"/>
    <col min="10765" max="10765" width="21.7109375" customWidth="1"/>
    <col min="10766" max="10766" width="25.7109375" customWidth="1"/>
    <col min="10767" max="10767" width="23" customWidth="1"/>
    <col min="10768" max="10768" width="14.7109375" customWidth="1"/>
    <col min="10769" max="10769" width="18.7109375" customWidth="1"/>
    <col min="10770" max="10770" width="14.140625" customWidth="1"/>
    <col min="10771" max="10771" width="11.28515625" bestFit="1" customWidth="1"/>
    <col min="10772" max="10772" width="15.42578125" customWidth="1"/>
    <col min="10773" max="10773" width="10.28515625" bestFit="1" customWidth="1"/>
    <col min="11009" max="11009" width="26.42578125" customWidth="1"/>
    <col min="11010" max="11010" width="14.7109375" customWidth="1"/>
    <col min="11011" max="11011" width="20.85546875" customWidth="1"/>
    <col min="11012" max="11012" width="26.7109375" customWidth="1"/>
    <col min="11013" max="11013" width="17" customWidth="1"/>
    <col min="11014" max="11014" width="19.85546875" customWidth="1"/>
    <col min="11015" max="11015" width="16.42578125" customWidth="1"/>
    <col min="11016" max="11018" width="14.7109375" customWidth="1"/>
    <col min="11019" max="11019" width="26.7109375" customWidth="1"/>
    <col min="11020" max="11020" width="24.85546875" customWidth="1"/>
    <col min="11021" max="11021" width="21.7109375" customWidth="1"/>
    <col min="11022" max="11022" width="25.7109375" customWidth="1"/>
    <col min="11023" max="11023" width="23" customWidth="1"/>
    <col min="11024" max="11024" width="14.7109375" customWidth="1"/>
    <col min="11025" max="11025" width="18.7109375" customWidth="1"/>
    <col min="11026" max="11026" width="14.140625" customWidth="1"/>
    <col min="11027" max="11027" width="11.28515625" bestFit="1" customWidth="1"/>
    <col min="11028" max="11028" width="15.42578125" customWidth="1"/>
    <col min="11029" max="11029" width="10.28515625" bestFit="1" customWidth="1"/>
    <col min="11265" max="11265" width="26.42578125" customWidth="1"/>
    <col min="11266" max="11266" width="14.7109375" customWidth="1"/>
    <col min="11267" max="11267" width="20.85546875" customWidth="1"/>
    <col min="11268" max="11268" width="26.7109375" customWidth="1"/>
    <col min="11269" max="11269" width="17" customWidth="1"/>
    <col min="11270" max="11270" width="19.85546875" customWidth="1"/>
    <col min="11271" max="11271" width="16.42578125" customWidth="1"/>
    <col min="11272" max="11274" width="14.7109375" customWidth="1"/>
    <col min="11275" max="11275" width="26.7109375" customWidth="1"/>
    <col min="11276" max="11276" width="24.85546875" customWidth="1"/>
    <col min="11277" max="11277" width="21.7109375" customWidth="1"/>
    <col min="11278" max="11278" width="25.7109375" customWidth="1"/>
    <col min="11279" max="11279" width="23" customWidth="1"/>
    <col min="11280" max="11280" width="14.7109375" customWidth="1"/>
    <col min="11281" max="11281" width="18.7109375" customWidth="1"/>
    <col min="11282" max="11282" width="14.140625" customWidth="1"/>
    <col min="11283" max="11283" width="11.28515625" bestFit="1" customWidth="1"/>
    <col min="11284" max="11284" width="15.42578125" customWidth="1"/>
    <col min="11285" max="11285" width="10.28515625" bestFit="1" customWidth="1"/>
    <col min="11521" max="11521" width="26.42578125" customWidth="1"/>
    <col min="11522" max="11522" width="14.7109375" customWidth="1"/>
    <col min="11523" max="11523" width="20.85546875" customWidth="1"/>
    <col min="11524" max="11524" width="26.7109375" customWidth="1"/>
    <col min="11525" max="11525" width="17" customWidth="1"/>
    <col min="11526" max="11526" width="19.85546875" customWidth="1"/>
    <col min="11527" max="11527" width="16.42578125" customWidth="1"/>
    <col min="11528" max="11530" width="14.7109375" customWidth="1"/>
    <col min="11531" max="11531" width="26.7109375" customWidth="1"/>
    <col min="11532" max="11532" width="24.85546875" customWidth="1"/>
    <col min="11533" max="11533" width="21.7109375" customWidth="1"/>
    <col min="11534" max="11534" width="25.7109375" customWidth="1"/>
    <col min="11535" max="11535" width="23" customWidth="1"/>
    <col min="11536" max="11536" width="14.7109375" customWidth="1"/>
    <col min="11537" max="11537" width="18.7109375" customWidth="1"/>
    <col min="11538" max="11538" width="14.140625" customWidth="1"/>
    <col min="11539" max="11539" width="11.28515625" bestFit="1" customWidth="1"/>
    <col min="11540" max="11540" width="15.42578125" customWidth="1"/>
    <col min="11541" max="11541" width="10.28515625" bestFit="1" customWidth="1"/>
    <col min="11777" max="11777" width="26.42578125" customWidth="1"/>
    <col min="11778" max="11778" width="14.7109375" customWidth="1"/>
    <col min="11779" max="11779" width="20.85546875" customWidth="1"/>
    <col min="11780" max="11780" width="26.7109375" customWidth="1"/>
    <col min="11781" max="11781" width="17" customWidth="1"/>
    <col min="11782" max="11782" width="19.85546875" customWidth="1"/>
    <col min="11783" max="11783" width="16.42578125" customWidth="1"/>
    <col min="11784" max="11786" width="14.7109375" customWidth="1"/>
    <col min="11787" max="11787" width="26.7109375" customWidth="1"/>
    <col min="11788" max="11788" width="24.85546875" customWidth="1"/>
    <col min="11789" max="11789" width="21.7109375" customWidth="1"/>
    <col min="11790" max="11790" width="25.7109375" customWidth="1"/>
    <col min="11791" max="11791" width="23" customWidth="1"/>
    <col min="11792" max="11792" width="14.7109375" customWidth="1"/>
    <col min="11793" max="11793" width="18.7109375" customWidth="1"/>
    <col min="11794" max="11794" width="14.140625" customWidth="1"/>
    <col min="11795" max="11795" width="11.28515625" bestFit="1" customWidth="1"/>
    <col min="11796" max="11796" width="15.42578125" customWidth="1"/>
    <col min="11797" max="11797" width="10.28515625" bestFit="1" customWidth="1"/>
    <col min="12033" max="12033" width="26.42578125" customWidth="1"/>
    <col min="12034" max="12034" width="14.7109375" customWidth="1"/>
    <col min="12035" max="12035" width="20.85546875" customWidth="1"/>
    <col min="12036" max="12036" width="26.7109375" customWidth="1"/>
    <col min="12037" max="12037" width="17" customWidth="1"/>
    <col min="12038" max="12038" width="19.85546875" customWidth="1"/>
    <col min="12039" max="12039" width="16.42578125" customWidth="1"/>
    <col min="12040" max="12042" width="14.7109375" customWidth="1"/>
    <col min="12043" max="12043" width="26.7109375" customWidth="1"/>
    <col min="12044" max="12044" width="24.85546875" customWidth="1"/>
    <col min="12045" max="12045" width="21.7109375" customWidth="1"/>
    <col min="12046" max="12046" width="25.7109375" customWidth="1"/>
    <col min="12047" max="12047" width="23" customWidth="1"/>
    <col min="12048" max="12048" width="14.7109375" customWidth="1"/>
    <col min="12049" max="12049" width="18.7109375" customWidth="1"/>
    <col min="12050" max="12050" width="14.140625" customWidth="1"/>
    <col min="12051" max="12051" width="11.28515625" bestFit="1" customWidth="1"/>
    <col min="12052" max="12052" width="15.42578125" customWidth="1"/>
    <col min="12053" max="12053" width="10.28515625" bestFit="1" customWidth="1"/>
    <col min="12289" max="12289" width="26.42578125" customWidth="1"/>
    <col min="12290" max="12290" width="14.7109375" customWidth="1"/>
    <col min="12291" max="12291" width="20.85546875" customWidth="1"/>
    <col min="12292" max="12292" width="26.7109375" customWidth="1"/>
    <col min="12293" max="12293" width="17" customWidth="1"/>
    <col min="12294" max="12294" width="19.85546875" customWidth="1"/>
    <col min="12295" max="12295" width="16.42578125" customWidth="1"/>
    <col min="12296" max="12298" width="14.7109375" customWidth="1"/>
    <col min="12299" max="12299" width="26.7109375" customWidth="1"/>
    <col min="12300" max="12300" width="24.85546875" customWidth="1"/>
    <col min="12301" max="12301" width="21.7109375" customWidth="1"/>
    <col min="12302" max="12302" width="25.7109375" customWidth="1"/>
    <col min="12303" max="12303" width="23" customWidth="1"/>
    <col min="12304" max="12304" width="14.7109375" customWidth="1"/>
    <col min="12305" max="12305" width="18.7109375" customWidth="1"/>
    <col min="12306" max="12306" width="14.140625" customWidth="1"/>
    <col min="12307" max="12307" width="11.28515625" bestFit="1" customWidth="1"/>
    <col min="12308" max="12308" width="15.42578125" customWidth="1"/>
    <col min="12309" max="12309" width="10.28515625" bestFit="1" customWidth="1"/>
    <col min="12545" max="12545" width="26.42578125" customWidth="1"/>
    <col min="12546" max="12546" width="14.7109375" customWidth="1"/>
    <col min="12547" max="12547" width="20.85546875" customWidth="1"/>
    <col min="12548" max="12548" width="26.7109375" customWidth="1"/>
    <col min="12549" max="12549" width="17" customWidth="1"/>
    <col min="12550" max="12550" width="19.85546875" customWidth="1"/>
    <col min="12551" max="12551" width="16.42578125" customWidth="1"/>
    <col min="12552" max="12554" width="14.7109375" customWidth="1"/>
    <col min="12555" max="12555" width="26.7109375" customWidth="1"/>
    <col min="12556" max="12556" width="24.85546875" customWidth="1"/>
    <col min="12557" max="12557" width="21.7109375" customWidth="1"/>
    <col min="12558" max="12558" width="25.7109375" customWidth="1"/>
    <col min="12559" max="12559" width="23" customWidth="1"/>
    <col min="12560" max="12560" width="14.7109375" customWidth="1"/>
    <col min="12561" max="12561" width="18.7109375" customWidth="1"/>
    <col min="12562" max="12562" width="14.140625" customWidth="1"/>
    <col min="12563" max="12563" width="11.28515625" bestFit="1" customWidth="1"/>
    <col min="12564" max="12564" width="15.42578125" customWidth="1"/>
    <col min="12565" max="12565" width="10.28515625" bestFit="1" customWidth="1"/>
    <col min="12801" max="12801" width="26.42578125" customWidth="1"/>
    <col min="12802" max="12802" width="14.7109375" customWidth="1"/>
    <col min="12803" max="12803" width="20.85546875" customWidth="1"/>
    <col min="12804" max="12804" width="26.7109375" customWidth="1"/>
    <col min="12805" max="12805" width="17" customWidth="1"/>
    <col min="12806" max="12806" width="19.85546875" customWidth="1"/>
    <col min="12807" max="12807" width="16.42578125" customWidth="1"/>
    <col min="12808" max="12810" width="14.7109375" customWidth="1"/>
    <col min="12811" max="12811" width="26.7109375" customWidth="1"/>
    <col min="12812" max="12812" width="24.85546875" customWidth="1"/>
    <col min="12813" max="12813" width="21.7109375" customWidth="1"/>
    <col min="12814" max="12814" width="25.7109375" customWidth="1"/>
    <col min="12815" max="12815" width="23" customWidth="1"/>
    <col min="12816" max="12816" width="14.7109375" customWidth="1"/>
    <col min="12817" max="12817" width="18.7109375" customWidth="1"/>
    <col min="12818" max="12818" width="14.140625" customWidth="1"/>
    <col min="12819" max="12819" width="11.28515625" bestFit="1" customWidth="1"/>
    <col min="12820" max="12820" width="15.42578125" customWidth="1"/>
    <col min="12821" max="12821" width="10.28515625" bestFit="1" customWidth="1"/>
    <col min="13057" max="13057" width="26.42578125" customWidth="1"/>
    <col min="13058" max="13058" width="14.7109375" customWidth="1"/>
    <col min="13059" max="13059" width="20.85546875" customWidth="1"/>
    <col min="13060" max="13060" width="26.7109375" customWidth="1"/>
    <col min="13061" max="13061" width="17" customWidth="1"/>
    <col min="13062" max="13062" width="19.85546875" customWidth="1"/>
    <col min="13063" max="13063" width="16.42578125" customWidth="1"/>
    <col min="13064" max="13066" width="14.7109375" customWidth="1"/>
    <col min="13067" max="13067" width="26.7109375" customWidth="1"/>
    <col min="13068" max="13068" width="24.85546875" customWidth="1"/>
    <col min="13069" max="13069" width="21.7109375" customWidth="1"/>
    <col min="13070" max="13070" width="25.7109375" customWidth="1"/>
    <col min="13071" max="13071" width="23" customWidth="1"/>
    <col min="13072" max="13072" width="14.7109375" customWidth="1"/>
    <col min="13073" max="13073" width="18.7109375" customWidth="1"/>
    <col min="13074" max="13074" width="14.140625" customWidth="1"/>
    <col min="13075" max="13075" width="11.28515625" bestFit="1" customWidth="1"/>
    <col min="13076" max="13076" width="15.42578125" customWidth="1"/>
    <col min="13077" max="13077" width="10.28515625" bestFit="1" customWidth="1"/>
    <col min="13313" max="13313" width="26.42578125" customWidth="1"/>
    <col min="13314" max="13314" width="14.7109375" customWidth="1"/>
    <col min="13315" max="13315" width="20.85546875" customWidth="1"/>
    <col min="13316" max="13316" width="26.7109375" customWidth="1"/>
    <col min="13317" max="13317" width="17" customWidth="1"/>
    <col min="13318" max="13318" width="19.85546875" customWidth="1"/>
    <col min="13319" max="13319" width="16.42578125" customWidth="1"/>
    <col min="13320" max="13322" width="14.7109375" customWidth="1"/>
    <col min="13323" max="13323" width="26.7109375" customWidth="1"/>
    <col min="13324" max="13324" width="24.85546875" customWidth="1"/>
    <col min="13325" max="13325" width="21.7109375" customWidth="1"/>
    <col min="13326" max="13326" width="25.7109375" customWidth="1"/>
    <col min="13327" max="13327" width="23" customWidth="1"/>
    <col min="13328" max="13328" width="14.7109375" customWidth="1"/>
    <col min="13329" max="13329" width="18.7109375" customWidth="1"/>
    <col min="13330" max="13330" width="14.140625" customWidth="1"/>
    <col min="13331" max="13331" width="11.28515625" bestFit="1" customWidth="1"/>
    <col min="13332" max="13332" width="15.42578125" customWidth="1"/>
    <col min="13333" max="13333" width="10.28515625" bestFit="1" customWidth="1"/>
    <col min="13569" max="13569" width="26.42578125" customWidth="1"/>
    <col min="13570" max="13570" width="14.7109375" customWidth="1"/>
    <col min="13571" max="13571" width="20.85546875" customWidth="1"/>
    <col min="13572" max="13572" width="26.7109375" customWidth="1"/>
    <col min="13573" max="13573" width="17" customWidth="1"/>
    <col min="13574" max="13574" width="19.85546875" customWidth="1"/>
    <col min="13575" max="13575" width="16.42578125" customWidth="1"/>
    <col min="13576" max="13578" width="14.7109375" customWidth="1"/>
    <col min="13579" max="13579" width="26.7109375" customWidth="1"/>
    <col min="13580" max="13580" width="24.85546875" customWidth="1"/>
    <col min="13581" max="13581" width="21.7109375" customWidth="1"/>
    <col min="13582" max="13582" width="25.7109375" customWidth="1"/>
    <col min="13583" max="13583" width="23" customWidth="1"/>
    <col min="13584" max="13584" width="14.7109375" customWidth="1"/>
    <col min="13585" max="13585" width="18.7109375" customWidth="1"/>
    <col min="13586" max="13586" width="14.140625" customWidth="1"/>
    <col min="13587" max="13587" width="11.28515625" bestFit="1" customWidth="1"/>
    <col min="13588" max="13588" width="15.42578125" customWidth="1"/>
    <col min="13589" max="13589" width="10.28515625" bestFit="1" customWidth="1"/>
    <col min="13825" max="13825" width="26.42578125" customWidth="1"/>
    <col min="13826" max="13826" width="14.7109375" customWidth="1"/>
    <col min="13827" max="13827" width="20.85546875" customWidth="1"/>
    <col min="13828" max="13828" width="26.7109375" customWidth="1"/>
    <col min="13829" max="13829" width="17" customWidth="1"/>
    <col min="13830" max="13830" width="19.85546875" customWidth="1"/>
    <col min="13831" max="13831" width="16.42578125" customWidth="1"/>
    <col min="13832" max="13834" width="14.7109375" customWidth="1"/>
    <col min="13835" max="13835" width="26.7109375" customWidth="1"/>
    <col min="13836" max="13836" width="24.85546875" customWidth="1"/>
    <col min="13837" max="13837" width="21.7109375" customWidth="1"/>
    <col min="13838" max="13838" width="25.7109375" customWidth="1"/>
    <col min="13839" max="13839" width="23" customWidth="1"/>
    <col min="13840" max="13840" width="14.7109375" customWidth="1"/>
    <col min="13841" max="13841" width="18.7109375" customWidth="1"/>
    <col min="13842" max="13842" width="14.140625" customWidth="1"/>
    <col min="13843" max="13843" width="11.28515625" bestFit="1" customWidth="1"/>
    <col min="13844" max="13844" width="15.42578125" customWidth="1"/>
    <col min="13845" max="13845" width="10.28515625" bestFit="1" customWidth="1"/>
    <col min="14081" max="14081" width="26.42578125" customWidth="1"/>
    <col min="14082" max="14082" width="14.7109375" customWidth="1"/>
    <col min="14083" max="14083" width="20.85546875" customWidth="1"/>
    <col min="14084" max="14084" width="26.7109375" customWidth="1"/>
    <col min="14085" max="14085" width="17" customWidth="1"/>
    <col min="14086" max="14086" width="19.85546875" customWidth="1"/>
    <col min="14087" max="14087" width="16.42578125" customWidth="1"/>
    <col min="14088" max="14090" width="14.7109375" customWidth="1"/>
    <col min="14091" max="14091" width="26.7109375" customWidth="1"/>
    <col min="14092" max="14092" width="24.85546875" customWidth="1"/>
    <col min="14093" max="14093" width="21.7109375" customWidth="1"/>
    <col min="14094" max="14094" width="25.7109375" customWidth="1"/>
    <col min="14095" max="14095" width="23" customWidth="1"/>
    <col min="14096" max="14096" width="14.7109375" customWidth="1"/>
    <col min="14097" max="14097" width="18.7109375" customWidth="1"/>
    <col min="14098" max="14098" width="14.140625" customWidth="1"/>
    <col min="14099" max="14099" width="11.28515625" bestFit="1" customWidth="1"/>
    <col min="14100" max="14100" width="15.42578125" customWidth="1"/>
    <col min="14101" max="14101" width="10.28515625" bestFit="1" customWidth="1"/>
    <col min="14337" max="14337" width="26.42578125" customWidth="1"/>
    <col min="14338" max="14338" width="14.7109375" customWidth="1"/>
    <col min="14339" max="14339" width="20.85546875" customWidth="1"/>
    <col min="14340" max="14340" width="26.7109375" customWidth="1"/>
    <col min="14341" max="14341" width="17" customWidth="1"/>
    <col min="14342" max="14342" width="19.85546875" customWidth="1"/>
    <col min="14343" max="14343" width="16.42578125" customWidth="1"/>
    <col min="14344" max="14346" width="14.7109375" customWidth="1"/>
    <col min="14347" max="14347" width="26.7109375" customWidth="1"/>
    <col min="14348" max="14348" width="24.85546875" customWidth="1"/>
    <col min="14349" max="14349" width="21.7109375" customWidth="1"/>
    <col min="14350" max="14350" width="25.7109375" customWidth="1"/>
    <col min="14351" max="14351" width="23" customWidth="1"/>
    <col min="14352" max="14352" width="14.7109375" customWidth="1"/>
    <col min="14353" max="14353" width="18.7109375" customWidth="1"/>
    <col min="14354" max="14354" width="14.140625" customWidth="1"/>
    <col min="14355" max="14355" width="11.28515625" bestFit="1" customWidth="1"/>
    <col min="14356" max="14356" width="15.42578125" customWidth="1"/>
    <col min="14357" max="14357" width="10.28515625" bestFit="1" customWidth="1"/>
    <col min="14593" max="14593" width="26.42578125" customWidth="1"/>
    <col min="14594" max="14594" width="14.7109375" customWidth="1"/>
    <col min="14595" max="14595" width="20.85546875" customWidth="1"/>
    <col min="14596" max="14596" width="26.7109375" customWidth="1"/>
    <col min="14597" max="14597" width="17" customWidth="1"/>
    <col min="14598" max="14598" width="19.85546875" customWidth="1"/>
    <col min="14599" max="14599" width="16.42578125" customWidth="1"/>
    <col min="14600" max="14602" width="14.7109375" customWidth="1"/>
    <col min="14603" max="14603" width="26.7109375" customWidth="1"/>
    <col min="14604" max="14604" width="24.85546875" customWidth="1"/>
    <col min="14605" max="14605" width="21.7109375" customWidth="1"/>
    <col min="14606" max="14606" width="25.7109375" customWidth="1"/>
    <col min="14607" max="14607" width="23" customWidth="1"/>
    <col min="14608" max="14608" width="14.7109375" customWidth="1"/>
    <col min="14609" max="14609" width="18.7109375" customWidth="1"/>
    <col min="14610" max="14610" width="14.140625" customWidth="1"/>
    <col min="14611" max="14611" width="11.28515625" bestFit="1" customWidth="1"/>
    <col min="14612" max="14612" width="15.42578125" customWidth="1"/>
    <col min="14613" max="14613" width="10.28515625" bestFit="1" customWidth="1"/>
    <col min="14849" max="14849" width="26.42578125" customWidth="1"/>
    <col min="14850" max="14850" width="14.7109375" customWidth="1"/>
    <col min="14851" max="14851" width="20.85546875" customWidth="1"/>
    <col min="14852" max="14852" width="26.7109375" customWidth="1"/>
    <col min="14853" max="14853" width="17" customWidth="1"/>
    <col min="14854" max="14854" width="19.85546875" customWidth="1"/>
    <col min="14855" max="14855" width="16.42578125" customWidth="1"/>
    <col min="14856" max="14858" width="14.7109375" customWidth="1"/>
    <col min="14859" max="14859" width="26.7109375" customWidth="1"/>
    <col min="14860" max="14860" width="24.85546875" customWidth="1"/>
    <col min="14861" max="14861" width="21.7109375" customWidth="1"/>
    <col min="14862" max="14862" width="25.7109375" customWidth="1"/>
    <col min="14863" max="14863" width="23" customWidth="1"/>
    <col min="14864" max="14864" width="14.7109375" customWidth="1"/>
    <col min="14865" max="14865" width="18.7109375" customWidth="1"/>
    <col min="14866" max="14866" width="14.140625" customWidth="1"/>
    <col min="14867" max="14867" width="11.28515625" bestFit="1" customWidth="1"/>
    <col min="14868" max="14868" width="15.42578125" customWidth="1"/>
    <col min="14869" max="14869" width="10.28515625" bestFit="1" customWidth="1"/>
    <col min="15105" max="15105" width="26.42578125" customWidth="1"/>
    <col min="15106" max="15106" width="14.7109375" customWidth="1"/>
    <col min="15107" max="15107" width="20.85546875" customWidth="1"/>
    <col min="15108" max="15108" width="26.7109375" customWidth="1"/>
    <col min="15109" max="15109" width="17" customWidth="1"/>
    <col min="15110" max="15110" width="19.85546875" customWidth="1"/>
    <col min="15111" max="15111" width="16.42578125" customWidth="1"/>
    <col min="15112" max="15114" width="14.7109375" customWidth="1"/>
    <col min="15115" max="15115" width="26.7109375" customWidth="1"/>
    <col min="15116" max="15116" width="24.85546875" customWidth="1"/>
    <col min="15117" max="15117" width="21.7109375" customWidth="1"/>
    <col min="15118" max="15118" width="25.7109375" customWidth="1"/>
    <col min="15119" max="15119" width="23" customWidth="1"/>
    <col min="15120" max="15120" width="14.7109375" customWidth="1"/>
    <col min="15121" max="15121" width="18.7109375" customWidth="1"/>
    <col min="15122" max="15122" width="14.140625" customWidth="1"/>
    <col min="15123" max="15123" width="11.28515625" bestFit="1" customWidth="1"/>
    <col min="15124" max="15124" width="15.42578125" customWidth="1"/>
    <col min="15125" max="15125" width="10.28515625" bestFit="1" customWidth="1"/>
    <col min="15361" max="15361" width="26.42578125" customWidth="1"/>
    <col min="15362" max="15362" width="14.7109375" customWidth="1"/>
    <col min="15363" max="15363" width="20.85546875" customWidth="1"/>
    <col min="15364" max="15364" width="26.7109375" customWidth="1"/>
    <col min="15365" max="15365" width="17" customWidth="1"/>
    <col min="15366" max="15366" width="19.85546875" customWidth="1"/>
    <col min="15367" max="15367" width="16.42578125" customWidth="1"/>
    <col min="15368" max="15370" width="14.7109375" customWidth="1"/>
    <col min="15371" max="15371" width="26.7109375" customWidth="1"/>
    <col min="15372" max="15372" width="24.85546875" customWidth="1"/>
    <col min="15373" max="15373" width="21.7109375" customWidth="1"/>
    <col min="15374" max="15374" width="25.7109375" customWidth="1"/>
    <col min="15375" max="15375" width="23" customWidth="1"/>
    <col min="15376" max="15376" width="14.7109375" customWidth="1"/>
    <col min="15377" max="15377" width="18.7109375" customWidth="1"/>
    <col min="15378" max="15378" width="14.140625" customWidth="1"/>
    <col min="15379" max="15379" width="11.28515625" bestFit="1" customWidth="1"/>
    <col min="15380" max="15380" width="15.42578125" customWidth="1"/>
    <col min="15381" max="15381" width="10.28515625" bestFit="1" customWidth="1"/>
    <col min="15617" max="15617" width="26.42578125" customWidth="1"/>
    <col min="15618" max="15618" width="14.7109375" customWidth="1"/>
    <col min="15619" max="15619" width="20.85546875" customWidth="1"/>
    <col min="15620" max="15620" width="26.7109375" customWidth="1"/>
    <col min="15621" max="15621" width="17" customWidth="1"/>
    <col min="15622" max="15622" width="19.85546875" customWidth="1"/>
    <col min="15623" max="15623" width="16.42578125" customWidth="1"/>
    <col min="15624" max="15626" width="14.7109375" customWidth="1"/>
    <col min="15627" max="15627" width="26.7109375" customWidth="1"/>
    <col min="15628" max="15628" width="24.85546875" customWidth="1"/>
    <col min="15629" max="15629" width="21.7109375" customWidth="1"/>
    <col min="15630" max="15630" width="25.7109375" customWidth="1"/>
    <col min="15631" max="15631" width="23" customWidth="1"/>
    <col min="15632" max="15632" width="14.7109375" customWidth="1"/>
    <col min="15633" max="15633" width="18.7109375" customWidth="1"/>
    <col min="15634" max="15634" width="14.140625" customWidth="1"/>
    <col min="15635" max="15635" width="11.28515625" bestFit="1" customWidth="1"/>
    <col min="15636" max="15636" width="15.42578125" customWidth="1"/>
    <col min="15637" max="15637" width="10.28515625" bestFit="1" customWidth="1"/>
    <col min="15873" max="15873" width="26.42578125" customWidth="1"/>
    <col min="15874" max="15874" width="14.7109375" customWidth="1"/>
    <col min="15875" max="15875" width="20.85546875" customWidth="1"/>
    <col min="15876" max="15876" width="26.7109375" customWidth="1"/>
    <col min="15877" max="15877" width="17" customWidth="1"/>
    <col min="15878" max="15878" width="19.85546875" customWidth="1"/>
    <col min="15879" max="15879" width="16.42578125" customWidth="1"/>
    <col min="15880" max="15882" width="14.7109375" customWidth="1"/>
    <col min="15883" max="15883" width="26.7109375" customWidth="1"/>
    <col min="15884" max="15884" width="24.85546875" customWidth="1"/>
    <col min="15885" max="15885" width="21.7109375" customWidth="1"/>
    <col min="15886" max="15886" width="25.7109375" customWidth="1"/>
    <col min="15887" max="15887" width="23" customWidth="1"/>
    <col min="15888" max="15888" width="14.7109375" customWidth="1"/>
    <col min="15889" max="15889" width="18.7109375" customWidth="1"/>
    <col min="15890" max="15890" width="14.140625" customWidth="1"/>
    <col min="15891" max="15891" width="11.28515625" bestFit="1" customWidth="1"/>
    <col min="15892" max="15892" width="15.42578125" customWidth="1"/>
    <col min="15893" max="15893" width="10.28515625" bestFit="1" customWidth="1"/>
    <col min="16129" max="16129" width="26.42578125" customWidth="1"/>
    <col min="16130" max="16130" width="14.7109375" customWidth="1"/>
    <col min="16131" max="16131" width="20.85546875" customWidth="1"/>
    <col min="16132" max="16132" width="26.7109375" customWidth="1"/>
    <col min="16133" max="16133" width="17" customWidth="1"/>
    <col min="16134" max="16134" width="19.85546875" customWidth="1"/>
    <col min="16135" max="16135" width="16.42578125" customWidth="1"/>
    <col min="16136" max="16138" width="14.7109375" customWidth="1"/>
    <col min="16139" max="16139" width="26.7109375" customWidth="1"/>
    <col min="16140" max="16140" width="24.85546875" customWidth="1"/>
    <col min="16141" max="16141" width="21.7109375" customWidth="1"/>
    <col min="16142" max="16142" width="25.7109375" customWidth="1"/>
    <col min="16143" max="16143" width="23" customWidth="1"/>
    <col min="16144" max="16144" width="14.7109375" customWidth="1"/>
    <col min="16145" max="16145" width="18.7109375" customWidth="1"/>
    <col min="16146" max="16146" width="14.140625" customWidth="1"/>
    <col min="16147" max="16147" width="11.28515625" bestFit="1" customWidth="1"/>
    <col min="16148" max="16148" width="15.42578125" customWidth="1"/>
    <col min="16149" max="16149" width="10.28515625" bestFit="1" customWidth="1"/>
  </cols>
  <sheetData>
    <row r="2" spans="1:20" ht="15">
      <c r="A2" s="2267" t="s">
        <v>1745</v>
      </c>
      <c r="B2" s="2267"/>
      <c r="C2" s="2267"/>
      <c r="D2" s="2267"/>
      <c r="E2" s="2267"/>
      <c r="F2" s="2267"/>
      <c r="G2" s="2267"/>
      <c r="H2" s="2267"/>
      <c r="I2" s="2267"/>
      <c r="J2" s="2267"/>
      <c r="K2" s="2267"/>
      <c r="L2" s="2267"/>
      <c r="M2" s="2267"/>
      <c r="N2" s="2267"/>
      <c r="O2" s="2267"/>
      <c r="P2" s="2267"/>
      <c r="Q2"/>
      <c r="R2"/>
      <c r="S2"/>
      <c r="T2"/>
    </row>
    <row r="3" spans="1:20">
      <c r="A3" s="2268" t="s">
        <v>1733</v>
      </c>
      <c r="B3" s="2269"/>
      <c r="C3" s="2269"/>
      <c r="D3" s="2269"/>
      <c r="E3" s="2269"/>
      <c r="F3" s="2269"/>
      <c r="G3" s="2269"/>
      <c r="H3" s="2269"/>
      <c r="I3" s="2269"/>
      <c r="J3" s="2269"/>
      <c r="K3" s="2269"/>
      <c r="L3" s="2269"/>
      <c r="M3" s="2269"/>
      <c r="N3" s="2269"/>
      <c r="O3" s="2269"/>
      <c r="P3" s="2269"/>
      <c r="Q3"/>
      <c r="R3"/>
      <c r="S3"/>
      <c r="T3"/>
    </row>
    <row r="4" spans="1:20" ht="13.5" thickBot="1">
      <c r="B4" s="2033"/>
      <c r="C4" s="2033"/>
      <c r="D4" s="2033"/>
      <c r="E4" s="2033"/>
      <c r="F4" s="2033"/>
      <c r="G4" s="2033"/>
      <c r="H4" s="2033"/>
      <c r="I4" s="2033"/>
      <c r="Q4"/>
      <c r="R4"/>
      <c r="S4"/>
      <c r="T4"/>
    </row>
    <row r="5" spans="1:20">
      <c r="A5" s="2034"/>
      <c r="B5" s="2280" t="s">
        <v>1746</v>
      </c>
      <c r="C5" s="2281"/>
      <c r="D5" s="2281"/>
      <c r="E5" s="2281"/>
      <c r="F5" s="2281"/>
      <c r="G5" s="2281"/>
      <c r="H5" s="2281"/>
      <c r="I5" s="2281"/>
      <c r="J5" s="2281"/>
      <c r="K5" s="2281"/>
      <c r="L5" s="2281"/>
      <c r="M5" s="2281"/>
      <c r="N5" s="2282"/>
      <c r="O5"/>
      <c r="P5"/>
      <c r="Q5"/>
      <c r="R5"/>
      <c r="S5"/>
      <c r="T5"/>
    </row>
    <row r="6" spans="1:20" ht="13.5" thickBot="1">
      <c r="A6" s="2035"/>
      <c r="B6" s="2283" t="s">
        <v>1763</v>
      </c>
      <c r="C6" s="2278"/>
      <c r="D6" s="2278"/>
      <c r="E6" s="2278"/>
      <c r="F6" s="2278"/>
      <c r="G6" s="2278"/>
      <c r="H6" s="2278"/>
      <c r="I6" s="2278"/>
      <c r="J6" s="2278"/>
      <c r="K6" s="2278"/>
      <c r="L6" s="2278"/>
      <c r="M6" s="2278"/>
      <c r="N6" s="2279"/>
      <c r="O6"/>
      <c r="P6"/>
      <c r="Q6"/>
      <c r="R6"/>
      <c r="S6"/>
      <c r="T6"/>
    </row>
    <row r="7" spans="1:20">
      <c r="A7" s="2036" t="s">
        <v>0</v>
      </c>
      <c r="B7" s="2037" t="s">
        <v>841</v>
      </c>
      <c r="C7" s="2038" t="s">
        <v>836</v>
      </c>
      <c r="D7" s="2039" t="s">
        <v>840</v>
      </c>
      <c r="E7" s="2038" t="s">
        <v>839</v>
      </c>
      <c r="F7" s="2039" t="s">
        <v>838</v>
      </c>
      <c r="G7" s="2038" t="s">
        <v>206</v>
      </c>
      <c r="H7" s="2038" t="s">
        <v>837</v>
      </c>
      <c r="I7" s="572" t="s">
        <v>835</v>
      </c>
      <c r="J7" s="2004" t="s">
        <v>836</v>
      </c>
      <c r="K7" s="2038"/>
      <c r="L7" s="2038"/>
      <c r="M7" s="2040"/>
      <c r="N7" s="2041"/>
      <c r="O7"/>
      <c r="P7"/>
      <c r="Q7"/>
      <c r="R7"/>
      <c r="S7"/>
      <c r="T7"/>
    </row>
    <row r="8" spans="1:20" ht="38.25">
      <c r="A8" s="2036"/>
      <c r="B8" s="2042"/>
      <c r="C8" s="2043"/>
      <c r="D8" s="2039"/>
      <c r="E8" s="2043"/>
      <c r="F8" s="2039"/>
      <c r="G8" s="2044"/>
      <c r="H8" s="2044"/>
      <c r="I8" s="1534" t="s">
        <v>1641</v>
      </c>
      <c r="J8" s="1535" t="s">
        <v>1640</v>
      </c>
      <c r="K8" s="2044"/>
      <c r="L8" s="2044"/>
      <c r="M8" s="2045"/>
      <c r="N8" s="2046" t="s">
        <v>373</v>
      </c>
      <c r="O8"/>
      <c r="P8"/>
      <c r="Q8"/>
      <c r="R8"/>
      <c r="S8"/>
      <c r="T8"/>
    </row>
    <row r="9" spans="1:20">
      <c r="A9" s="2036"/>
      <c r="B9" s="2047" t="s">
        <v>844</v>
      </c>
      <c r="C9" s="2048" t="s">
        <v>844</v>
      </c>
      <c r="D9" s="255" t="s">
        <v>844</v>
      </c>
      <c r="E9" s="2048" t="s">
        <v>844</v>
      </c>
      <c r="F9" s="255" t="s">
        <v>844</v>
      </c>
      <c r="G9" s="2048" t="s">
        <v>844</v>
      </c>
      <c r="H9" s="2049" t="s">
        <v>844</v>
      </c>
      <c r="I9" s="2048" t="s">
        <v>845</v>
      </c>
      <c r="J9" s="2048" t="s">
        <v>845</v>
      </c>
      <c r="K9" s="2048"/>
      <c r="L9" s="2048"/>
      <c r="M9" s="2040"/>
      <c r="N9" s="2035"/>
      <c r="O9"/>
      <c r="P9"/>
      <c r="Q9"/>
      <c r="R9"/>
      <c r="S9"/>
      <c r="T9"/>
    </row>
    <row r="10" spans="1:20" ht="13.5" thickBot="1">
      <c r="A10" s="2050"/>
      <c r="B10" s="2051"/>
      <c r="C10" s="2052"/>
      <c r="D10" s="2053"/>
      <c r="E10" s="2052"/>
      <c r="F10" s="2053"/>
      <c r="G10" s="2052"/>
      <c r="H10" s="2054"/>
      <c r="I10" s="2052"/>
      <c r="J10" s="2052"/>
      <c r="K10" s="2052"/>
      <c r="L10" s="2052"/>
      <c r="M10" s="2055"/>
      <c r="N10" s="2056"/>
      <c r="O10"/>
      <c r="P10"/>
      <c r="Q10"/>
      <c r="R10"/>
      <c r="S10"/>
      <c r="T10"/>
    </row>
    <row r="11" spans="1:20">
      <c r="A11" s="2057"/>
      <c r="B11" s="2058"/>
      <c r="C11" s="2059"/>
      <c r="D11" s="242"/>
      <c r="E11" s="2059"/>
      <c r="F11" s="242"/>
      <c r="G11" s="2059"/>
      <c r="H11" s="2060"/>
      <c r="I11" s="2059"/>
      <c r="J11" s="2059"/>
      <c r="K11" s="2059"/>
      <c r="L11" s="2059"/>
      <c r="M11" s="2061"/>
      <c r="N11" s="2034"/>
      <c r="O11"/>
      <c r="P11"/>
      <c r="Q11"/>
      <c r="R11"/>
      <c r="S11"/>
      <c r="T11"/>
    </row>
    <row r="12" spans="1:20" ht="14.25">
      <c r="A12" s="2057" t="s">
        <v>12</v>
      </c>
      <c r="B12" s="2062">
        <v>96158.898245385848</v>
      </c>
      <c r="C12" s="2063">
        <v>322978.42010407604</v>
      </c>
      <c r="D12" s="2064">
        <v>23414.717557487147</v>
      </c>
      <c r="E12" s="2063">
        <v>153537.11313463244</v>
      </c>
      <c r="F12" s="2064">
        <v>66583.958748506455</v>
      </c>
      <c r="G12" s="2063">
        <v>776.51065224138233</v>
      </c>
      <c r="H12" s="2065">
        <v>744.74009738680968</v>
      </c>
      <c r="I12" s="2063">
        <v>115805.48476637775</v>
      </c>
      <c r="J12" s="2063">
        <v>66288.567278389368</v>
      </c>
      <c r="K12" s="2063"/>
      <c r="L12" s="2063"/>
      <c r="M12" s="2066"/>
      <c r="N12" s="2067">
        <f t="shared" ref="N12:N36" si="0">SUM(B12:M12)</f>
        <v>846288.41058448318</v>
      </c>
      <c r="O12"/>
      <c r="P12"/>
      <c r="Q12"/>
      <c r="R12"/>
      <c r="S12"/>
      <c r="T12"/>
    </row>
    <row r="13" spans="1:20" ht="14.25">
      <c r="A13" s="2057" t="s">
        <v>39</v>
      </c>
      <c r="B13" s="2062">
        <v>633288.25504304725</v>
      </c>
      <c r="C13" s="2063">
        <v>2127088.0159453703</v>
      </c>
      <c r="D13" s="2064">
        <v>154205.86024672308</v>
      </c>
      <c r="E13" s="2063">
        <v>1011172.676014349</v>
      </c>
      <c r="F13" s="2064">
        <v>438512.08592360566</v>
      </c>
      <c r="G13" s="2063">
        <v>5113.984092510962</v>
      </c>
      <c r="H13" s="2065">
        <v>4904.7479259914771</v>
      </c>
      <c r="I13" s="2063">
        <v>762677.76264411036</v>
      </c>
      <c r="J13" s="2063">
        <v>436566.68147244735</v>
      </c>
      <c r="K13" s="2063"/>
      <c r="L13" s="2063"/>
      <c r="M13" s="2066"/>
      <c r="N13" s="2067">
        <f t="shared" si="0"/>
        <v>5573530.0693081561</v>
      </c>
      <c r="O13"/>
      <c r="P13"/>
      <c r="Q13"/>
      <c r="R13"/>
      <c r="S13"/>
      <c r="T13"/>
    </row>
    <row r="14" spans="1:20" ht="14.25">
      <c r="A14" s="2057" t="s">
        <v>99</v>
      </c>
      <c r="B14" s="2062">
        <v>88585.942539948825</v>
      </c>
      <c r="C14" s="2063">
        <v>297542.38335770491</v>
      </c>
      <c r="D14" s="2064">
        <v>21570.700808608923</v>
      </c>
      <c r="E14" s="2063">
        <v>141445.35898472424</v>
      </c>
      <c r="F14" s="2064">
        <v>61340.165615515973</v>
      </c>
      <c r="G14" s="2063">
        <v>715.35686531655995</v>
      </c>
      <c r="H14" s="2065">
        <v>686.08838784682655</v>
      </c>
      <c r="I14" s="2063">
        <v>106685.2699699845</v>
      </c>
      <c r="J14" s="2063">
        <v>61068.037582894314</v>
      </c>
      <c r="K14" s="2063"/>
      <c r="L14" s="2063"/>
      <c r="M14" s="2066"/>
      <c r="N14" s="2067">
        <f t="shared" si="0"/>
        <v>779639.3041125451</v>
      </c>
      <c r="O14"/>
      <c r="P14"/>
      <c r="Q14"/>
      <c r="R14"/>
      <c r="S14"/>
      <c r="T14"/>
    </row>
    <row r="15" spans="1:20" ht="14.25">
      <c r="A15" s="2057" t="s">
        <v>132</v>
      </c>
      <c r="B15" s="2062">
        <v>202750.52781948567</v>
      </c>
      <c r="C15" s="2063">
        <v>680998.28872100485</v>
      </c>
      <c r="D15" s="2064">
        <v>49369.807996448188</v>
      </c>
      <c r="E15" s="2063">
        <v>323732.19011398731</v>
      </c>
      <c r="F15" s="2064">
        <v>140391.92448025302</v>
      </c>
      <c r="G15" s="2063">
        <v>1637.2685988729907</v>
      </c>
      <c r="H15" s="2065">
        <v>1570.2805521771495</v>
      </c>
      <c r="I15" s="2063">
        <v>244175.25147654398</v>
      </c>
      <c r="J15" s="2063">
        <v>139769.09312951542</v>
      </c>
      <c r="K15" s="2063"/>
      <c r="L15" s="2063"/>
      <c r="M15" s="2066"/>
      <c r="N15" s="2067">
        <f t="shared" si="0"/>
        <v>1784394.6328882887</v>
      </c>
      <c r="O15"/>
      <c r="P15"/>
      <c r="Q15"/>
      <c r="R15"/>
      <c r="S15"/>
      <c r="T15"/>
    </row>
    <row r="16" spans="1:20" ht="14.25">
      <c r="A16" s="2057" t="s">
        <v>439</v>
      </c>
      <c r="B16" s="2062">
        <v>124099.63783257767</v>
      </c>
      <c r="C16" s="2063">
        <v>416825.75085636711</v>
      </c>
      <c r="D16" s="2064">
        <v>30218.295153726813</v>
      </c>
      <c r="E16" s="2063">
        <v>198150.15023616582</v>
      </c>
      <c r="F16" s="2064">
        <v>85931.15475452572</v>
      </c>
      <c r="G16" s="2063">
        <v>1002.1401292513067</v>
      </c>
      <c r="H16" s="2065">
        <v>961.13805431975754</v>
      </c>
      <c r="I16" s="2063">
        <v>149454.90205034849</v>
      </c>
      <c r="J16" s="2063">
        <v>85549.931850257242</v>
      </c>
      <c r="K16" s="2063"/>
      <c r="L16" s="2063"/>
      <c r="M16" s="2066"/>
      <c r="N16" s="2067">
        <f t="shared" si="0"/>
        <v>1092193.10091754</v>
      </c>
      <c r="O16"/>
      <c r="P16"/>
      <c r="Q16"/>
      <c r="R16"/>
      <c r="S16"/>
      <c r="T16"/>
    </row>
    <row r="17" spans="1:20" ht="14.25">
      <c r="A17" s="2057" t="s">
        <v>224</v>
      </c>
      <c r="B17" s="2062">
        <v>469271.25634436222</v>
      </c>
      <c r="C17" s="2063">
        <v>1576187.8696611393</v>
      </c>
      <c r="D17" s="2064">
        <v>114267.67699761617</v>
      </c>
      <c r="E17" s="2063">
        <v>749286.39253240149</v>
      </c>
      <c r="F17" s="2064">
        <v>324940.68197991379</v>
      </c>
      <c r="G17" s="2063">
        <v>3789.4998381970231</v>
      </c>
      <c r="H17" s="2065">
        <v>3634.4542993711016</v>
      </c>
      <c r="I17" s="2063">
        <v>565149.83344761515</v>
      </c>
      <c r="J17" s="2063">
        <v>323499.12296847923</v>
      </c>
      <c r="K17" s="2063"/>
      <c r="L17" s="2063"/>
      <c r="M17" s="2066"/>
      <c r="N17" s="2067">
        <f t="shared" si="0"/>
        <v>4130026.7880690955</v>
      </c>
      <c r="O17"/>
      <c r="P17"/>
      <c r="Q17"/>
      <c r="R17"/>
      <c r="S17"/>
      <c r="T17"/>
    </row>
    <row r="18" spans="1:20" ht="14.25">
      <c r="A18" s="2057" t="s">
        <v>92</v>
      </c>
      <c r="B18" s="2062">
        <v>33862.503779526713</v>
      </c>
      <c r="C18" s="2063">
        <v>113737.34694391262</v>
      </c>
      <c r="D18" s="2064">
        <v>8245.5287680566271</v>
      </c>
      <c r="E18" s="2063">
        <v>54068.330322915179</v>
      </c>
      <c r="F18" s="2064">
        <v>23447.64338941811</v>
      </c>
      <c r="G18" s="2063">
        <v>273.4494194106295</v>
      </c>
      <c r="H18" s="2065">
        <v>262.26136969842048</v>
      </c>
      <c r="I18" s="2063">
        <v>40781.079412789128</v>
      </c>
      <c r="J18" s="2063">
        <v>23343.62082930356</v>
      </c>
      <c r="K18" s="2063"/>
      <c r="L18" s="2063"/>
      <c r="M18" s="2066"/>
      <c r="N18" s="2067">
        <f t="shared" si="0"/>
        <v>298021.76423503098</v>
      </c>
      <c r="O18"/>
      <c r="P18"/>
      <c r="Q18"/>
      <c r="R18"/>
      <c r="S18"/>
      <c r="T18"/>
    </row>
    <row r="19" spans="1:20" ht="14.25">
      <c r="A19" s="2057" t="s">
        <v>173</v>
      </c>
      <c r="B19" s="2062">
        <v>99599.516541621197</v>
      </c>
      <c r="C19" s="2063">
        <v>334534.76571302331</v>
      </c>
      <c r="D19" s="2064">
        <v>24252.50903700152</v>
      </c>
      <c r="E19" s="2063">
        <v>159030.75553529838</v>
      </c>
      <c r="F19" s="2064">
        <v>68966.369434216293</v>
      </c>
      <c r="G19" s="2063">
        <v>804.29463069863925</v>
      </c>
      <c r="H19" s="2065">
        <v>771.38730790777788</v>
      </c>
      <c r="I19" s="2063">
        <v>119949.06874000885</v>
      </c>
      <c r="J19" s="2063">
        <v>68660.408694742102</v>
      </c>
      <c r="K19" s="2063"/>
      <c r="L19" s="2063"/>
      <c r="M19" s="2066"/>
      <c r="N19" s="2067">
        <f t="shared" si="0"/>
        <v>876569.07563451817</v>
      </c>
      <c r="O19"/>
      <c r="P19"/>
      <c r="Q19"/>
      <c r="R19"/>
      <c r="S19"/>
      <c r="T19"/>
    </row>
    <row r="20" spans="1:20" ht="14.25">
      <c r="A20" s="2057" t="s">
        <v>186</v>
      </c>
      <c r="B20" s="2062">
        <v>38874.854757589543</v>
      </c>
      <c r="C20" s="2063">
        <v>130572.82685728127</v>
      </c>
      <c r="D20" s="2064">
        <v>9466.0375778689049</v>
      </c>
      <c r="E20" s="2063">
        <v>62071.561570692567</v>
      </c>
      <c r="F20" s="2064">
        <v>26918.379606722749</v>
      </c>
      <c r="G20" s="2063">
        <v>313.92558956501318</v>
      </c>
      <c r="H20" s="2065">
        <v>301.08147707957494</v>
      </c>
      <c r="I20" s="2063">
        <v>46817.522689754886</v>
      </c>
      <c r="J20" s="2063">
        <v>26798.959556088135</v>
      </c>
      <c r="K20" s="2063"/>
      <c r="L20" s="2063"/>
      <c r="M20" s="2066"/>
      <c r="N20" s="2067">
        <f t="shared" si="0"/>
        <v>342135.14968264272</v>
      </c>
      <c r="O20"/>
      <c r="P20"/>
      <c r="Q20"/>
      <c r="R20"/>
      <c r="S20"/>
      <c r="T20"/>
    </row>
    <row r="21" spans="1:20" ht="14.25">
      <c r="A21" s="2057" t="s">
        <v>206</v>
      </c>
      <c r="B21" s="2062">
        <v>16327.364158181917</v>
      </c>
      <c r="C21" s="2063">
        <v>54840.335907514993</v>
      </c>
      <c r="D21" s="2064">
        <v>3975.7175591434475</v>
      </c>
      <c r="E21" s="2063">
        <v>26069.936362497894</v>
      </c>
      <c r="F21" s="2064">
        <v>11305.667612850315</v>
      </c>
      <c r="G21" s="2063">
        <v>131.84814326281838</v>
      </c>
      <c r="H21" s="2065">
        <v>126.45364074580361</v>
      </c>
      <c r="I21" s="2063">
        <v>19663.269398848039</v>
      </c>
      <c r="J21" s="2063">
        <v>11255.511421485529</v>
      </c>
      <c r="K21" s="2063"/>
      <c r="L21" s="2063"/>
      <c r="M21" s="2066"/>
      <c r="N21" s="2067">
        <f t="shared" si="0"/>
        <v>143696.10420453077</v>
      </c>
      <c r="O21"/>
      <c r="P21"/>
      <c r="Q21"/>
      <c r="R21"/>
      <c r="S21"/>
      <c r="T21"/>
    </row>
    <row r="22" spans="1:20" ht="14.25">
      <c r="A22" s="2057" t="s">
        <v>217</v>
      </c>
      <c r="B22" s="2062">
        <v>27798.257611427707</v>
      </c>
      <c r="C22" s="2063">
        <v>93368.762421483378</v>
      </c>
      <c r="D22" s="2064">
        <v>6768.8831968608765</v>
      </c>
      <c r="E22" s="2063">
        <v>44385.535834030154</v>
      </c>
      <c r="F22" s="2064">
        <v>19248.536244210489</v>
      </c>
      <c r="G22" s="2063">
        <v>224.47889423545345</v>
      </c>
      <c r="H22" s="2065">
        <v>215.29444969188481</v>
      </c>
      <c r="I22" s="2063">
        <v>33477.824279319953</v>
      </c>
      <c r="J22" s="2063">
        <v>19163.142501848979</v>
      </c>
      <c r="K22" s="2063"/>
      <c r="L22" s="2063"/>
      <c r="M22" s="2066"/>
      <c r="N22" s="2067">
        <f t="shared" si="0"/>
        <v>244650.71543310888</v>
      </c>
      <c r="O22"/>
      <c r="P22"/>
      <c r="Q22"/>
      <c r="R22"/>
      <c r="S22"/>
      <c r="T22"/>
    </row>
    <row r="23" spans="1:20" ht="14.25">
      <c r="A23" s="2057" t="s">
        <v>309</v>
      </c>
      <c r="B23" s="2062">
        <v>494133.92634141265</v>
      </c>
      <c r="C23" s="2063">
        <v>1659696.5830692786</v>
      </c>
      <c r="D23" s="2064">
        <v>120321.74382168027</v>
      </c>
      <c r="E23" s="2063">
        <v>788984.66950750549</v>
      </c>
      <c r="F23" s="2064">
        <v>342156.50936217868</v>
      </c>
      <c r="G23" s="2063">
        <v>3990.2730214192866</v>
      </c>
      <c r="H23" s="2065">
        <v>3827.0129456614145</v>
      </c>
      <c r="I23" s="2063">
        <v>595092.28915511968</v>
      </c>
      <c r="J23" s="2063">
        <v>340638.5744689955</v>
      </c>
      <c r="K23" s="2063"/>
      <c r="L23" s="2063"/>
      <c r="M23" s="2066"/>
      <c r="N23" s="2067">
        <f t="shared" si="0"/>
        <v>4348841.5816932516</v>
      </c>
      <c r="O23"/>
      <c r="P23"/>
      <c r="Q23"/>
      <c r="R23"/>
      <c r="S23"/>
      <c r="T23"/>
    </row>
    <row r="24" spans="1:20" ht="14.25">
      <c r="A24" s="2057" t="s">
        <v>263</v>
      </c>
      <c r="B24" s="2062">
        <v>7374.2604732486934</v>
      </c>
      <c r="C24" s="2063">
        <v>24768.65938093343</v>
      </c>
      <c r="D24" s="2064">
        <v>1795.634406457491</v>
      </c>
      <c r="E24" s="2063">
        <v>11774.497058775964</v>
      </c>
      <c r="F24" s="2064">
        <v>5106.2092443960955</v>
      </c>
      <c r="G24" s="2063">
        <v>59.549265999987234</v>
      </c>
      <c r="H24" s="2065">
        <v>57.112836806722264</v>
      </c>
      <c r="I24" s="2063">
        <v>8880.9233932656989</v>
      </c>
      <c r="J24" s="2063">
        <v>5083.5561807486674</v>
      </c>
      <c r="K24" s="2063"/>
      <c r="L24" s="2063"/>
      <c r="M24" s="2066"/>
      <c r="N24" s="2067">
        <f t="shared" si="0"/>
        <v>64900.402240632749</v>
      </c>
      <c r="O24"/>
      <c r="P24"/>
      <c r="Q24"/>
      <c r="R24"/>
      <c r="S24"/>
      <c r="T24"/>
    </row>
    <row r="25" spans="1:20" ht="14.25">
      <c r="A25" s="2057" t="s">
        <v>274</v>
      </c>
      <c r="B25" s="2068">
        <v>305385.68094016821</v>
      </c>
      <c r="C25" s="2069">
        <v>1025729.147819098</v>
      </c>
      <c r="D25" s="2070">
        <v>74361.495356026935</v>
      </c>
      <c r="E25" s="2069">
        <v>487609.9528985325</v>
      </c>
      <c r="F25" s="2070">
        <v>211460.28036027777</v>
      </c>
      <c r="G25" s="2069">
        <v>2466.0768646380325</v>
      </c>
      <c r="H25" s="2071">
        <v>2365.1785317208682</v>
      </c>
      <c r="I25" s="2069">
        <v>367780.17913369281</v>
      </c>
      <c r="J25" s="2069">
        <v>210522.16306804944</v>
      </c>
      <c r="K25" s="2069"/>
      <c r="L25" s="2069"/>
      <c r="M25" s="2072"/>
      <c r="N25" s="2067">
        <f t="shared" si="0"/>
        <v>2687680.1549722045</v>
      </c>
      <c r="O25"/>
      <c r="P25"/>
      <c r="Q25"/>
      <c r="R25"/>
      <c r="S25"/>
      <c r="T25"/>
    </row>
    <row r="26" spans="1:20" ht="14.25">
      <c r="A26" s="2057" t="s">
        <v>366</v>
      </c>
      <c r="B26" s="2073">
        <v>0</v>
      </c>
      <c r="C26" s="2074">
        <v>0</v>
      </c>
      <c r="D26" s="2075">
        <v>0</v>
      </c>
      <c r="E26" s="2074">
        <v>0</v>
      </c>
      <c r="F26" s="2075">
        <v>0</v>
      </c>
      <c r="G26" s="2074">
        <v>0</v>
      </c>
      <c r="H26" s="2076">
        <v>0</v>
      </c>
      <c r="I26" s="2074">
        <v>0</v>
      </c>
      <c r="J26" s="2074">
        <v>0</v>
      </c>
      <c r="K26" s="2074"/>
      <c r="L26" s="2074"/>
      <c r="M26" s="2077"/>
      <c r="N26" s="2067">
        <f t="shared" si="0"/>
        <v>0</v>
      </c>
      <c r="O26"/>
      <c r="P26"/>
      <c r="Q26"/>
      <c r="R26"/>
      <c r="S26"/>
      <c r="T26"/>
    </row>
    <row r="27" spans="1:20" ht="14.25">
      <c r="A27" s="2078" t="s">
        <v>141</v>
      </c>
      <c r="B27" s="2073">
        <v>12427.253769667221</v>
      </c>
      <c r="C27" s="2074">
        <v>41740.648676287637</v>
      </c>
      <c r="D27" s="2075">
        <v>3026.0396317086338</v>
      </c>
      <c r="E27" s="2074">
        <v>19842.621980932901</v>
      </c>
      <c r="F27" s="2075">
        <v>8605.0876981262481</v>
      </c>
      <c r="G27" s="2074">
        <v>100.35363451885762</v>
      </c>
      <c r="H27" s="2076">
        <v>96.247714476248845</v>
      </c>
      <c r="I27" s="2074">
        <v>14966.31277366122</v>
      </c>
      <c r="J27" s="2074">
        <v>8566.9122944192277</v>
      </c>
      <c r="K27" s="2074"/>
      <c r="L27" s="2074"/>
      <c r="M27" s="2077"/>
      <c r="N27" s="2067">
        <f t="shared" si="0"/>
        <v>109371.47817379821</v>
      </c>
      <c r="O27"/>
      <c r="P27"/>
      <c r="Q27"/>
      <c r="R27"/>
      <c r="S27"/>
      <c r="T27"/>
    </row>
    <row r="28" spans="1:20" ht="14.25">
      <c r="A28" s="2079" t="s">
        <v>306</v>
      </c>
      <c r="B28" s="2073">
        <v>98829.329262252984</v>
      </c>
      <c r="C28" s="2074">
        <v>331947.86137849349</v>
      </c>
      <c r="D28" s="2075">
        <v>24064.968227551348</v>
      </c>
      <c r="E28" s="2074">
        <v>157800.99590197304</v>
      </c>
      <c r="F28" s="2075">
        <v>68433.063427452216</v>
      </c>
      <c r="G28" s="2074">
        <v>798.07514776400672</v>
      </c>
      <c r="H28" s="2076">
        <v>765.42229208595518</v>
      </c>
      <c r="I28" s="2074">
        <v>119021.52159798014</v>
      </c>
      <c r="J28" s="2074">
        <v>68129.468633895376</v>
      </c>
      <c r="K28" s="2074"/>
      <c r="L28" s="2074"/>
      <c r="M28" s="2077"/>
      <c r="N28" s="2067">
        <f t="shared" si="0"/>
        <v>869790.70586944872</v>
      </c>
      <c r="O28"/>
      <c r="P28"/>
      <c r="Q28"/>
      <c r="R28"/>
      <c r="S28"/>
      <c r="T28"/>
    </row>
    <row r="29" spans="1:20" ht="14.25">
      <c r="A29" s="2079" t="s">
        <v>367</v>
      </c>
      <c r="B29" s="2073">
        <v>0</v>
      </c>
      <c r="C29" s="2074">
        <v>0</v>
      </c>
      <c r="D29" s="2075">
        <v>0</v>
      </c>
      <c r="E29" s="2074">
        <v>0</v>
      </c>
      <c r="F29" s="2075">
        <v>0</v>
      </c>
      <c r="G29" s="2074">
        <v>0</v>
      </c>
      <c r="H29" s="2076">
        <v>0</v>
      </c>
      <c r="I29" s="2074">
        <v>0</v>
      </c>
      <c r="J29" s="2074">
        <v>0</v>
      </c>
      <c r="K29" s="2074"/>
      <c r="L29" s="2074"/>
      <c r="M29" s="2077"/>
      <c r="N29" s="2067">
        <f t="shared" si="0"/>
        <v>0</v>
      </c>
      <c r="O29"/>
      <c r="P29"/>
      <c r="Q29"/>
      <c r="R29"/>
      <c r="S29"/>
      <c r="T29"/>
    </row>
    <row r="30" spans="1:20" ht="14.25">
      <c r="A30" s="2079" t="s">
        <v>345</v>
      </c>
      <c r="B30" s="2073">
        <v>30681.340401372301</v>
      </c>
      <c r="C30" s="2074">
        <v>103052.4582782029</v>
      </c>
      <c r="D30" s="2075">
        <v>7470.9146308019781</v>
      </c>
      <c r="E30" s="2074">
        <v>48988.960130413201</v>
      </c>
      <c r="F30" s="2075">
        <v>21244.888834111458</v>
      </c>
      <c r="G30" s="2074">
        <v>247.76061374905242</v>
      </c>
      <c r="H30" s="2076">
        <v>237.62360899941254</v>
      </c>
      <c r="I30" s="2074">
        <v>36949.960568351897</v>
      </c>
      <c r="J30" s="2074">
        <v>21150.638521226254</v>
      </c>
      <c r="K30" s="2074"/>
      <c r="L30" s="2074"/>
      <c r="M30" s="2077"/>
      <c r="N30" s="2067">
        <f t="shared" si="0"/>
        <v>270024.54558722849</v>
      </c>
      <c r="O30"/>
      <c r="P30"/>
      <c r="Q30"/>
      <c r="R30"/>
      <c r="S30"/>
      <c r="T30"/>
    </row>
    <row r="31" spans="1:20" ht="14.25">
      <c r="A31" s="2079" t="s">
        <v>368</v>
      </c>
      <c r="B31" s="2073">
        <v>0</v>
      </c>
      <c r="C31" s="2074">
        <v>0</v>
      </c>
      <c r="D31" s="2075">
        <v>0</v>
      </c>
      <c r="E31" s="2074">
        <v>0</v>
      </c>
      <c r="F31" s="2075">
        <v>0</v>
      </c>
      <c r="G31" s="2074">
        <v>0</v>
      </c>
      <c r="H31" s="2076">
        <v>0</v>
      </c>
      <c r="I31" s="2074">
        <v>0</v>
      </c>
      <c r="J31" s="2074">
        <v>0</v>
      </c>
      <c r="K31" s="2074"/>
      <c r="L31" s="2074"/>
      <c r="M31" s="2077"/>
      <c r="N31" s="2067">
        <f t="shared" si="0"/>
        <v>0</v>
      </c>
      <c r="O31"/>
      <c r="P31"/>
      <c r="Q31"/>
      <c r="R31"/>
      <c r="S31"/>
      <c r="T31"/>
    </row>
    <row r="32" spans="1:20" ht="14.25">
      <c r="A32" s="2079" t="s">
        <v>369</v>
      </c>
      <c r="B32" s="2073">
        <v>0</v>
      </c>
      <c r="C32" s="2074">
        <v>0</v>
      </c>
      <c r="D32" s="2075">
        <v>0</v>
      </c>
      <c r="E32" s="2074">
        <v>0</v>
      </c>
      <c r="F32" s="2075">
        <v>0</v>
      </c>
      <c r="G32" s="2074">
        <v>0</v>
      </c>
      <c r="H32" s="2076">
        <v>0</v>
      </c>
      <c r="I32" s="2074">
        <v>0</v>
      </c>
      <c r="J32" s="2074">
        <v>0</v>
      </c>
      <c r="K32" s="2074"/>
      <c r="L32" s="2074"/>
      <c r="M32" s="2077"/>
      <c r="N32" s="2067">
        <f t="shared" si="0"/>
        <v>0</v>
      </c>
      <c r="O32"/>
      <c r="P32"/>
      <c r="Q32"/>
      <c r="R32"/>
      <c r="S32"/>
      <c r="T32"/>
    </row>
    <row r="33" spans="1:20" ht="14.25">
      <c r="A33" s="2079" t="s">
        <v>370</v>
      </c>
      <c r="B33" s="2073">
        <v>0</v>
      </c>
      <c r="C33" s="2074">
        <v>0</v>
      </c>
      <c r="D33" s="2075">
        <v>0</v>
      </c>
      <c r="E33" s="2074">
        <v>0</v>
      </c>
      <c r="F33" s="2075">
        <v>0</v>
      </c>
      <c r="G33" s="2074">
        <v>0</v>
      </c>
      <c r="H33" s="2076">
        <v>0</v>
      </c>
      <c r="I33" s="2074">
        <v>0</v>
      </c>
      <c r="J33" s="2074">
        <v>0</v>
      </c>
      <c r="K33" s="2074"/>
      <c r="L33" s="2074"/>
      <c r="M33" s="2077"/>
      <c r="N33" s="2067">
        <f t="shared" si="0"/>
        <v>0</v>
      </c>
      <c r="O33"/>
      <c r="P33"/>
      <c r="Q33"/>
      <c r="R33"/>
      <c r="S33"/>
      <c r="T33"/>
    </row>
    <row r="34" spans="1:20" ht="14.25">
      <c r="A34" s="2080" t="s">
        <v>371</v>
      </c>
      <c r="B34" s="2073">
        <v>0</v>
      </c>
      <c r="C34" s="2074">
        <v>0</v>
      </c>
      <c r="D34" s="2075">
        <v>0</v>
      </c>
      <c r="E34" s="2074">
        <v>0</v>
      </c>
      <c r="F34" s="2075">
        <v>0</v>
      </c>
      <c r="G34" s="2074">
        <v>0</v>
      </c>
      <c r="H34" s="2076">
        <v>0</v>
      </c>
      <c r="I34" s="2074">
        <v>0</v>
      </c>
      <c r="J34" s="2074">
        <v>0</v>
      </c>
      <c r="K34" s="2074"/>
      <c r="L34" s="2074"/>
      <c r="M34" s="2077"/>
      <c r="N34" s="2067">
        <f t="shared" si="0"/>
        <v>0</v>
      </c>
      <c r="O34"/>
      <c r="P34"/>
      <c r="Q34"/>
      <c r="R34"/>
      <c r="S34"/>
      <c r="T34"/>
    </row>
    <row r="35" spans="1:20" ht="14.25">
      <c r="A35" s="2079" t="s">
        <v>354</v>
      </c>
      <c r="B35" s="2073">
        <v>3995.4741387235508</v>
      </c>
      <c r="C35" s="2074">
        <v>13419.994908828399</v>
      </c>
      <c r="D35" s="2075">
        <v>972.89902623177431</v>
      </c>
      <c r="E35" s="2074">
        <v>6379.5818801733431</v>
      </c>
      <c r="F35" s="2075">
        <v>2766.6132837192617</v>
      </c>
      <c r="G35" s="2074">
        <v>32.264598348002323</v>
      </c>
      <c r="H35" s="2076">
        <v>30.944508032799131</v>
      </c>
      <c r="I35" s="2076">
        <v>4811.8045022277356</v>
      </c>
      <c r="J35" s="2076">
        <v>2754.3395472144966</v>
      </c>
      <c r="K35" s="2076"/>
      <c r="L35" s="2074"/>
      <c r="M35" s="2075"/>
      <c r="N35" s="2067">
        <f t="shared" si="0"/>
        <v>35163.91639349937</v>
      </c>
      <c r="O35"/>
      <c r="P35"/>
      <c r="Q35"/>
      <c r="R35"/>
      <c r="S35"/>
      <c r="T35"/>
    </row>
    <row r="36" spans="1:20" ht="14.25">
      <c r="A36" s="2079" t="s">
        <v>372</v>
      </c>
      <c r="B36" s="2073">
        <v>0</v>
      </c>
      <c r="C36" s="2074">
        <v>0</v>
      </c>
      <c r="D36" s="2075">
        <v>0</v>
      </c>
      <c r="E36" s="2074">
        <v>0</v>
      </c>
      <c r="F36" s="2075">
        <v>0</v>
      </c>
      <c r="G36" s="2074">
        <v>0</v>
      </c>
      <c r="H36" s="2076">
        <v>0</v>
      </c>
      <c r="I36" s="2076">
        <v>0</v>
      </c>
      <c r="J36" s="2076">
        <v>0</v>
      </c>
      <c r="K36" s="2076"/>
      <c r="L36" s="2074"/>
      <c r="M36" s="2075"/>
      <c r="N36" s="2067">
        <f t="shared" si="0"/>
        <v>0</v>
      </c>
      <c r="O36"/>
      <c r="P36"/>
      <c r="Q36"/>
      <c r="R36"/>
      <c r="S36"/>
      <c r="T36"/>
    </row>
    <row r="37" spans="1:20" ht="15" thickBot="1">
      <c r="A37" s="2079"/>
      <c r="B37" s="2073"/>
      <c r="C37" s="2074"/>
      <c r="D37" s="2075"/>
      <c r="E37" s="2074"/>
      <c r="F37" s="2075"/>
      <c r="G37" s="2074"/>
      <c r="H37" s="2076"/>
      <c r="I37" s="2076"/>
      <c r="J37" s="2076"/>
      <c r="K37" s="2076"/>
      <c r="L37" s="2074"/>
      <c r="M37" s="2075"/>
      <c r="N37" s="2067"/>
      <c r="O37"/>
      <c r="P37"/>
      <c r="Q37"/>
      <c r="R37"/>
      <c r="S37"/>
      <c r="T37"/>
    </row>
    <row r="38" spans="1:20">
      <c r="A38" s="2081"/>
      <c r="B38" s="2082"/>
      <c r="C38" s="2083"/>
      <c r="D38" s="2084"/>
      <c r="E38" s="2083"/>
      <c r="F38" s="2084"/>
      <c r="G38" s="2083"/>
      <c r="H38" s="2085"/>
      <c r="I38" s="2085"/>
      <c r="J38" s="2085"/>
      <c r="K38" s="2085"/>
      <c r="L38" s="2083"/>
      <c r="M38" s="2084"/>
      <c r="N38" s="2034"/>
      <c r="O38"/>
      <c r="P38"/>
      <c r="Q38"/>
      <c r="R38"/>
      <c r="S38"/>
      <c r="T38"/>
    </row>
    <row r="39" spans="1:20">
      <c r="A39" s="2057" t="s">
        <v>828</v>
      </c>
      <c r="B39" s="2086">
        <f>SUM(B12:B36)</f>
        <v>2783444.2800000003</v>
      </c>
      <c r="C39" s="2086">
        <f t="shared" ref="C39:N39" si="1">SUM(C12:C36)</f>
        <v>9349030.1199999992</v>
      </c>
      <c r="D39" s="2086">
        <f t="shared" si="1"/>
        <v>677769.43000000017</v>
      </c>
      <c r="E39" s="2086">
        <f t="shared" si="1"/>
        <v>4444331.28</v>
      </c>
      <c r="F39" s="2086">
        <f t="shared" si="1"/>
        <v>1927359.22</v>
      </c>
      <c r="G39" s="2086">
        <f t="shared" si="1"/>
        <v>22477.110000000004</v>
      </c>
      <c r="H39" s="2086">
        <f t="shared" si="1"/>
        <v>21557.470000000005</v>
      </c>
      <c r="I39" s="2087">
        <f t="shared" si="1"/>
        <v>3352140.2600000002</v>
      </c>
      <c r="J39" s="2087">
        <f t="shared" si="1"/>
        <v>1918808.73</v>
      </c>
      <c r="K39" s="2087">
        <f t="shared" si="1"/>
        <v>0</v>
      </c>
      <c r="L39" s="2087">
        <f t="shared" si="1"/>
        <v>0</v>
      </c>
      <c r="M39" s="2088">
        <f t="shared" si="1"/>
        <v>0</v>
      </c>
      <c r="N39" s="2086">
        <f t="shared" si="1"/>
        <v>24496917.900000002</v>
      </c>
      <c r="O39"/>
      <c r="P39"/>
      <c r="Q39"/>
      <c r="R39"/>
      <c r="S39"/>
      <c r="T39"/>
    </row>
    <row r="40" spans="1:20" ht="13.5" thickBot="1">
      <c r="A40" s="2089"/>
      <c r="B40" s="2090"/>
      <c r="C40" s="2091"/>
      <c r="D40" s="2092"/>
      <c r="E40" s="2091"/>
      <c r="F40" s="2092"/>
      <c r="G40" s="2091"/>
      <c r="H40" s="2093"/>
      <c r="I40" s="2093"/>
      <c r="J40" s="2093"/>
      <c r="K40" s="2093"/>
      <c r="L40" s="2091"/>
      <c r="M40" s="2092"/>
      <c r="N40" s="2094"/>
      <c r="O40"/>
      <c r="P40"/>
      <c r="Q40"/>
      <c r="R40"/>
      <c r="S40"/>
      <c r="T40"/>
    </row>
    <row r="41" spans="1:20">
      <c r="B41" s="2095"/>
      <c r="C41" s="2095"/>
      <c r="D41" s="2095"/>
      <c r="E41" s="2095"/>
      <c r="F41" s="2095"/>
      <c r="G41" s="2095"/>
      <c r="H41" s="2095"/>
      <c r="I41" s="2095"/>
      <c r="J41" s="2095"/>
      <c r="K41" s="2095"/>
      <c r="L41" s="2095"/>
      <c r="M41" s="2095"/>
      <c r="N41" s="2095"/>
      <c r="O41" s="2095"/>
      <c r="P41" s="2095"/>
      <c r="Q41"/>
      <c r="R41"/>
      <c r="S41"/>
      <c r="T41"/>
    </row>
    <row r="42" spans="1:20">
      <c r="A42" s="2096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 ht="13.5" thickBot="1">
      <c r="B43"/>
      <c r="C43"/>
      <c r="D43" s="2097"/>
      <c r="E43" s="2097"/>
      <c r="F43" s="2097"/>
      <c r="G43" s="2097"/>
      <c r="H43" s="2097"/>
      <c r="I43" s="2097"/>
      <c r="J43" s="2097"/>
      <c r="K43" s="2097"/>
      <c r="L43" s="2097"/>
      <c r="M43" s="2097"/>
      <c r="N43" s="2097"/>
      <c r="O43" s="2097"/>
      <c r="P43"/>
      <c r="Q43"/>
      <c r="R43"/>
      <c r="S43"/>
      <c r="T43"/>
    </row>
    <row r="44" spans="1:20">
      <c r="A44" s="2098"/>
      <c r="B44" s="2284" t="s">
        <v>1747</v>
      </c>
      <c r="C44" s="2281"/>
      <c r="D44" s="2281"/>
      <c r="E44" s="2281"/>
      <c r="F44" s="2281"/>
      <c r="G44" s="2281"/>
      <c r="H44" s="2281"/>
      <c r="I44" s="2281"/>
      <c r="J44" s="2281"/>
      <c r="K44" s="2281"/>
      <c r="L44" s="2281"/>
      <c r="M44" s="2281"/>
      <c r="N44" s="2282"/>
      <c r="O44"/>
      <c r="P44"/>
      <c r="Q44"/>
      <c r="R44"/>
      <c r="S44"/>
      <c r="T44"/>
    </row>
    <row r="45" spans="1:20" ht="13.5" thickBot="1">
      <c r="A45" s="2047"/>
      <c r="B45" s="2277" t="s">
        <v>1764</v>
      </c>
      <c r="C45" s="2278"/>
      <c r="D45" s="2278"/>
      <c r="E45" s="2278"/>
      <c r="F45" s="2278"/>
      <c r="G45" s="2278"/>
      <c r="H45" s="2278"/>
      <c r="I45" s="2278"/>
      <c r="J45" s="2278"/>
      <c r="K45" s="2278"/>
      <c r="L45" s="2278"/>
      <c r="M45" s="2278"/>
      <c r="N45" s="2279"/>
      <c r="O45"/>
      <c r="P45"/>
      <c r="Q45"/>
      <c r="R45"/>
      <c r="S45"/>
      <c r="T45"/>
    </row>
    <row r="46" spans="1:20">
      <c r="A46" s="2047" t="s">
        <v>0</v>
      </c>
      <c r="B46" s="2037" t="s">
        <v>841</v>
      </c>
      <c r="C46" s="2038" t="s">
        <v>836</v>
      </c>
      <c r="D46" s="2039" t="s">
        <v>840</v>
      </c>
      <c r="E46" s="2038" t="s">
        <v>839</v>
      </c>
      <c r="F46" s="2039" t="s">
        <v>838</v>
      </c>
      <c r="G46" s="2038" t="s">
        <v>206</v>
      </c>
      <c r="H46" s="2038" t="s">
        <v>837</v>
      </c>
      <c r="I46" s="572" t="s">
        <v>835</v>
      </c>
      <c r="J46" s="2004" t="s">
        <v>836</v>
      </c>
      <c r="K46" s="2038"/>
      <c r="L46" s="2038"/>
      <c r="M46" s="2040"/>
      <c r="N46" s="2041"/>
      <c r="O46"/>
      <c r="P46"/>
      <c r="Q46"/>
      <c r="R46"/>
      <c r="S46"/>
      <c r="T46"/>
    </row>
    <row r="47" spans="1:20" ht="38.25">
      <c r="A47" s="2047"/>
      <c r="B47" s="2042"/>
      <c r="C47" s="2043"/>
      <c r="D47" s="2039"/>
      <c r="E47" s="2043"/>
      <c r="F47" s="2039"/>
      <c r="G47" s="2044"/>
      <c r="H47" s="2044"/>
      <c r="I47" s="1534" t="s">
        <v>1641</v>
      </c>
      <c r="J47" s="1535" t="s">
        <v>1640</v>
      </c>
      <c r="K47" s="2044"/>
      <c r="L47" s="2044"/>
      <c r="M47" s="2045"/>
      <c r="N47" s="2046" t="s">
        <v>373</v>
      </c>
      <c r="O47"/>
      <c r="P47"/>
      <c r="Q47"/>
      <c r="R47"/>
      <c r="S47"/>
      <c r="T47"/>
    </row>
    <row r="48" spans="1:20">
      <c r="A48" s="2047"/>
      <c r="B48" s="255" t="s">
        <v>844</v>
      </c>
      <c r="C48" s="2048" t="s">
        <v>844</v>
      </c>
      <c r="D48" s="255" t="s">
        <v>844</v>
      </c>
      <c r="E48" s="2048" t="s">
        <v>844</v>
      </c>
      <c r="F48" s="2048" t="s">
        <v>844</v>
      </c>
      <c r="G48" s="2048" t="s">
        <v>844</v>
      </c>
      <c r="H48" s="255" t="s">
        <v>844</v>
      </c>
      <c r="I48" s="2099" t="s">
        <v>845</v>
      </c>
      <c r="J48" s="2099" t="s">
        <v>845</v>
      </c>
      <c r="K48" s="2099"/>
      <c r="L48" s="2099"/>
      <c r="M48" s="2040"/>
      <c r="N48" s="2035"/>
      <c r="O48"/>
      <c r="P48"/>
      <c r="Q48"/>
      <c r="R48"/>
      <c r="S48"/>
      <c r="T48"/>
    </row>
    <row r="49" spans="1:20" ht="13.5" thickBot="1">
      <c r="A49" s="2047"/>
      <c r="B49" s="2053"/>
      <c r="C49" s="2052"/>
      <c r="D49" s="2053"/>
      <c r="E49" s="2052"/>
      <c r="F49" s="2052"/>
      <c r="G49" s="2052"/>
      <c r="H49" s="2053"/>
      <c r="I49" s="2052"/>
      <c r="J49" s="2052"/>
      <c r="K49" s="2052"/>
      <c r="L49" s="2052"/>
      <c r="M49" s="2055"/>
      <c r="N49" s="2056"/>
      <c r="O49"/>
      <c r="P49"/>
      <c r="Q49"/>
      <c r="R49"/>
      <c r="S49"/>
      <c r="T49"/>
    </row>
    <row r="50" spans="1:20">
      <c r="A50" s="2100"/>
      <c r="B50" s="179"/>
      <c r="C50" s="2059"/>
      <c r="D50" s="242"/>
      <c r="E50" s="2059"/>
      <c r="F50" s="2059"/>
      <c r="G50" s="2059"/>
      <c r="H50" s="242"/>
      <c r="I50" s="2059"/>
      <c r="J50" s="2059"/>
      <c r="K50" s="2059"/>
      <c r="L50" s="2060"/>
      <c r="M50" s="242"/>
      <c r="N50" s="2034"/>
      <c r="O50"/>
      <c r="P50"/>
      <c r="Q50"/>
      <c r="R50"/>
      <c r="S50"/>
      <c r="T50"/>
    </row>
    <row r="51" spans="1:20" ht="14.25">
      <c r="A51" s="2101" t="s">
        <v>12</v>
      </c>
      <c r="B51" s="2102">
        <f>+'4A'!D15-'4B'!B12</f>
        <v>0</v>
      </c>
      <c r="C51" s="2102">
        <f>+'4A'!E15-'4B'!C12</f>
        <v>0</v>
      </c>
      <c r="D51" s="2102">
        <f>+'4A'!F15-'4B'!D12</f>
        <v>0</v>
      </c>
      <c r="E51" s="2102">
        <f>+'4A'!G15-'4B'!E12</f>
        <v>0</v>
      </c>
      <c r="F51" s="2102">
        <f>+'4A'!H15-'4B'!F12</f>
        <v>0</v>
      </c>
      <c r="G51" s="2102">
        <f>+'4A'!I15-'4B'!G12</f>
        <v>0</v>
      </c>
      <c r="H51" s="2102">
        <f>+'4A'!J15-'4B'!H12</f>
        <v>0</v>
      </c>
      <c r="I51" s="2102">
        <f>+'4A'!K15-'4B'!I12</f>
        <v>0</v>
      </c>
      <c r="J51" s="2102">
        <f>+'4A'!L15-'4B'!J12</f>
        <v>0</v>
      </c>
      <c r="K51" s="2103"/>
      <c r="L51" s="2103"/>
      <c r="M51" s="2103"/>
      <c r="N51" s="2067">
        <f t="shared" ref="N51:N75" si="2">SUM(B51:M51)</f>
        <v>0</v>
      </c>
      <c r="O51"/>
      <c r="P51"/>
      <c r="Q51"/>
      <c r="R51"/>
      <c r="S51"/>
      <c r="T51"/>
    </row>
    <row r="52" spans="1:20" ht="14.25">
      <c r="A52" s="2101" t="s">
        <v>39</v>
      </c>
      <c r="B52" s="2102">
        <f>+'4A'!D16-'4B'!B13</f>
        <v>0</v>
      </c>
      <c r="C52" s="2102">
        <f>+'4A'!E16-'4B'!C13</f>
        <v>0</v>
      </c>
      <c r="D52" s="2102">
        <f>+'4A'!F16-'4B'!D13</f>
        <v>0</v>
      </c>
      <c r="E52" s="2102">
        <f>+'4A'!G16-'4B'!E13</f>
        <v>0</v>
      </c>
      <c r="F52" s="2102">
        <f>+'4A'!H16-'4B'!F13</f>
        <v>0</v>
      </c>
      <c r="G52" s="2102">
        <f>+'4A'!I16-'4B'!G13</f>
        <v>0</v>
      </c>
      <c r="H52" s="2102">
        <f>+'4A'!J16-'4B'!H13</f>
        <v>0</v>
      </c>
      <c r="I52" s="2102">
        <f>+'4A'!K16-'4B'!I13</f>
        <v>0</v>
      </c>
      <c r="J52" s="2102">
        <f>+'4A'!L16-'4B'!J13</f>
        <v>0</v>
      </c>
      <c r="K52" s="2103"/>
      <c r="L52" s="2103"/>
      <c r="M52" s="2103"/>
      <c r="N52" s="2067">
        <f t="shared" si="2"/>
        <v>0</v>
      </c>
      <c r="O52"/>
      <c r="P52"/>
      <c r="Q52"/>
      <c r="R52"/>
      <c r="S52"/>
      <c r="T52"/>
    </row>
    <row r="53" spans="1:20" ht="14.25">
      <c r="A53" s="2101" t="s">
        <v>99</v>
      </c>
      <c r="B53" s="2102">
        <f>+'4A'!D17-'4B'!B14</f>
        <v>0</v>
      </c>
      <c r="C53" s="2102">
        <f>+'4A'!E17-'4B'!C14</f>
        <v>0</v>
      </c>
      <c r="D53" s="2102">
        <f>+'4A'!F17-'4B'!D14</f>
        <v>0</v>
      </c>
      <c r="E53" s="2102">
        <f>+'4A'!G17-'4B'!E14</f>
        <v>0</v>
      </c>
      <c r="F53" s="2102">
        <f>+'4A'!H17-'4B'!F14</f>
        <v>0</v>
      </c>
      <c r="G53" s="2102">
        <f>+'4A'!I17-'4B'!G14</f>
        <v>0</v>
      </c>
      <c r="H53" s="2102">
        <f>+'4A'!J17-'4B'!H14</f>
        <v>0</v>
      </c>
      <c r="I53" s="2102">
        <f>+'4A'!K17-'4B'!I14</f>
        <v>0</v>
      </c>
      <c r="J53" s="2102">
        <f>+'4A'!L17-'4B'!J14</f>
        <v>0</v>
      </c>
      <c r="K53" s="2103"/>
      <c r="L53" s="2103"/>
      <c r="M53" s="2103"/>
      <c r="N53" s="2067">
        <f t="shared" si="2"/>
        <v>0</v>
      </c>
      <c r="O53"/>
      <c r="P53"/>
      <c r="Q53"/>
      <c r="R53"/>
      <c r="S53"/>
      <c r="T53"/>
    </row>
    <row r="54" spans="1:20" ht="14.25">
      <c r="A54" s="2101" t="s">
        <v>132</v>
      </c>
      <c r="B54" s="2102">
        <f>+'4A'!D18-'4B'!B15</f>
        <v>0</v>
      </c>
      <c r="C54" s="2102">
        <f>+'4A'!E18-'4B'!C15</f>
        <v>0</v>
      </c>
      <c r="D54" s="2102">
        <f>+'4A'!F18-'4B'!D15</f>
        <v>0</v>
      </c>
      <c r="E54" s="2102">
        <f>+'4A'!G18-'4B'!E15</f>
        <v>0</v>
      </c>
      <c r="F54" s="2102">
        <f>+'4A'!H18-'4B'!F15</f>
        <v>0</v>
      </c>
      <c r="G54" s="2102">
        <f>+'4A'!I18-'4B'!G15</f>
        <v>0</v>
      </c>
      <c r="H54" s="2102">
        <f>+'4A'!J18-'4B'!H15</f>
        <v>0</v>
      </c>
      <c r="I54" s="2102">
        <f>+'4A'!K18-'4B'!I15</f>
        <v>0</v>
      </c>
      <c r="J54" s="2102">
        <f>+'4A'!L18-'4B'!J15</f>
        <v>0</v>
      </c>
      <c r="K54" s="2103"/>
      <c r="L54" s="2103"/>
      <c r="M54" s="2103"/>
      <c r="N54" s="2067">
        <f t="shared" si="2"/>
        <v>0</v>
      </c>
      <c r="O54"/>
      <c r="P54"/>
      <c r="Q54"/>
      <c r="R54"/>
      <c r="S54"/>
      <c r="T54"/>
    </row>
    <row r="55" spans="1:20" ht="14.25">
      <c r="A55" s="2101" t="s">
        <v>439</v>
      </c>
      <c r="B55" s="2102">
        <f>+'4A'!D19-'4B'!B16</f>
        <v>0</v>
      </c>
      <c r="C55" s="2102">
        <f>+'4A'!E19-'4B'!C16</f>
        <v>0</v>
      </c>
      <c r="D55" s="2102">
        <f>+'4A'!F19-'4B'!D16</f>
        <v>0</v>
      </c>
      <c r="E55" s="2102">
        <f>+'4A'!G19-'4B'!E16</f>
        <v>0</v>
      </c>
      <c r="F55" s="2102">
        <f>+'4A'!H19-'4B'!F16</f>
        <v>0</v>
      </c>
      <c r="G55" s="2102">
        <f>+'4A'!I19-'4B'!G16</f>
        <v>0</v>
      </c>
      <c r="H55" s="2102">
        <f>+'4A'!J19-'4B'!H16</f>
        <v>0</v>
      </c>
      <c r="I55" s="2102">
        <f>+'4A'!K19-'4B'!I16</f>
        <v>0</v>
      </c>
      <c r="J55" s="2102">
        <f>+'4A'!L19-'4B'!J16</f>
        <v>0</v>
      </c>
      <c r="K55" s="2103"/>
      <c r="L55" s="2103"/>
      <c r="M55" s="2103"/>
      <c r="N55" s="2067">
        <f t="shared" si="2"/>
        <v>0</v>
      </c>
      <c r="O55"/>
      <c r="P55"/>
      <c r="Q55"/>
      <c r="R55"/>
      <c r="S55"/>
      <c r="T55"/>
    </row>
    <row r="56" spans="1:20" ht="14.25">
      <c r="A56" s="2101" t="s">
        <v>224</v>
      </c>
      <c r="B56" s="2102">
        <f>+'4A'!D20-'4B'!B17</f>
        <v>0</v>
      </c>
      <c r="C56" s="2102">
        <f>+'4A'!E20-'4B'!C17</f>
        <v>0</v>
      </c>
      <c r="D56" s="2102">
        <f>+'4A'!F20-'4B'!D17</f>
        <v>0</v>
      </c>
      <c r="E56" s="2102">
        <f>+'4A'!G20-'4B'!E17</f>
        <v>0</v>
      </c>
      <c r="F56" s="2102">
        <f>+'4A'!H20-'4B'!F17</f>
        <v>0</v>
      </c>
      <c r="G56" s="2102">
        <f>+'4A'!I20-'4B'!G17</f>
        <v>0</v>
      </c>
      <c r="H56" s="2102">
        <f>+'4A'!J20-'4B'!H17</f>
        <v>0</v>
      </c>
      <c r="I56" s="2102">
        <f>+'4A'!K20-'4B'!I17</f>
        <v>0</v>
      </c>
      <c r="J56" s="2102">
        <f>+'4A'!L20-'4B'!J17</f>
        <v>0</v>
      </c>
      <c r="K56" s="2103"/>
      <c r="L56" s="2103"/>
      <c r="M56" s="2103"/>
      <c r="N56" s="2067">
        <f t="shared" si="2"/>
        <v>0</v>
      </c>
      <c r="O56"/>
      <c r="P56"/>
      <c r="Q56"/>
      <c r="R56"/>
      <c r="S56"/>
      <c r="T56"/>
    </row>
    <row r="57" spans="1:20" ht="14.25">
      <c r="A57" s="2101" t="s">
        <v>92</v>
      </c>
      <c r="B57" s="2102">
        <f>+'4A'!D21-'4B'!B18</f>
        <v>0</v>
      </c>
      <c r="C57" s="2102">
        <f>+'4A'!E21-'4B'!C18</f>
        <v>0</v>
      </c>
      <c r="D57" s="2102">
        <f>+'4A'!F21-'4B'!D18</f>
        <v>0</v>
      </c>
      <c r="E57" s="2102">
        <f>+'4A'!G21-'4B'!E18</f>
        <v>0</v>
      </c>
      <c r="F57" s="2102">
        <f>+'4A'!H21-'4B'!F18</f>
        <v>0</v>
      </c>
      <c r="G57" s="2102">
        <f>+'4A'!I21-'4B'!G18</f>
        <v>0</v>
      </c>
      <c r="H57" s="2102">
        <f>+'4A'!J21-'4B'!H18</f>
        <v>0</v>
      </c>
      <c r="I57" s="2102">
        <f>+'4A'!K21-'4B'!I18</f>
        <v>0</v>
      </c>
      <c r="J57" s="2102">
        <f>+'4A'!L21-'4B'!J18</f>
        <v>0</v>
      </c>
      <c r="K57" s="2103"/>
      <c r="L57" s="2103"/>
      <c r="M57" s="2103"/>
      <c r="N57" s="2067">
        <f t="shared" si="2"/>
        <v>0</v>
      </c>
      <c r="O57"/>
      <c r="P57"/>
      <c r="Q57"/>
      <c r="R57"/>
      <c r="S57"/>
      <c r="T57"/>
    </row>
    <row r="58" spans="1:20" ht="14.25">
      <c r="A58" s="2101" t="s">
        <v>173</v>
      </c>
      <c r="B58" s="2102">
        <f>+'4A'!D22-'4B'!B19</f>
        <v>0</v>
      </c>
      <c r="C58" s="2102">
        <f>+'4A'!E22-'4B'!C19</f>
        <v>0</v>
      </c>
      <c r="D58" s="2102">
        <f>+'4A'!F22-'4B'!D19</f>
        <v>0</v>
      </c>
      <c r="E58" s="2102">
        <f>+'4A'!G22-'4B'!E19</f>
        <v>0</v>
      </c>
      <c r="F58" s="2102">
        <f>+'4A'!H22-'4B'!F19</f>
        <v>0</v>
      </c>
      <c r="G58" s="2102">
        <f>+'4A'!I22-'4B'!G19</f>
        <v>0</v>
      </c>
      <c r="H58" s="2102">
        <f>+'4A'!J22-'4B'!H19</f>
        <v>0</v>
      </c>
      <c r="I58" s="2102">
        <f>+'4A'!K22-'4B'!I19</f>
        <v>0</v>
      </c>
      <c r="J58" s="2102">
        <f>+'4A'!L22-'4B'!J19</f>
        <v>0</v>
      </c>
      <c r="K58" s="2103"/>
      <c r="L58" s="2103"/>
      <c r="M58" s="2103"/>
      <c r="N58" s="2067">
        <f t="shared" si="2"/>
        <v>0</v>
      </c>
      <c r="O58"/>
      <c r="P58"/>
      <c r="Q58"/>
      <c r="R58"/>
      <c r="S58"/>
      <c r="T58"/>
    </row>
    <row r="59" spans="1:20" ht="14.25">
      <c r="A59" s="2101" t="s">
        <v>186</v>
      </c>
      <c r="B59" s="2102">
        <f>+'4A'!D23-'4B'!B20</f>
        <v>0</v>
      </c>
      <c r="C59" s="2102">
        <f>+'4A'!E23-'4B'!C20</f>
        <v>0</v>
      </c>
      <c r="D59" s="2102">
        <f>+'4A'!F23-'4B'!D20</f>
        <v>0</v>
      </c>
      <c r="E59" s="2102">
        <f>+'4A'!G23-'4B'!E20</f>
        <v>0</v>
      </c>
      <c r="F59" s="2102">
        <f>+'4A'!H23-'4B'!F20</f>
        <v>0</v>
      </c>
      <c r="G59" s="2102">
        <f>+'4A'!I23-'4B'!G20</f>
        <v>0</v>
      </c>
      <c r="H59" s="2102">
        <f>+'4A'!J23-'4B'!H20</f>
        <v>0</v>
      </c>
      <c r="I59" s="2102">
        <f>+'4A'!K23-'4B'!I20</f>
        <v>0</v>
      </c>
      <c r="J59" s="2102">
        <f>+'4A'!L23-'4B'!J20</f>
        <v>0</v>
      </c>
      <c r="K59" s="2103"/>
      <c r="L59" s="2103"/>
      <c r="M59" s="2103"/>
      <c r="N59" s="2067">
        <f t="shared" si="2"/>
        <v>0</v>
      </c>
      <c r="O59"/>
      <c r="P59"/>
      <c r="Q59"/>
      <c r="R59"/>
      <c r="S59"/>
      <c r="T59"/>
    </row>
    <row r="60" spans="1:20" ht="14.25">
      <c r="A60" s="2101" t="s">
        <v>206</v>
      </c>
      <c r="B60" s="2102">
        <f>+'4A'!D24-'4B'!B21</f>
        <v>0</v>
      </c>
      <c r="C60" s="2102">
        <f>+'4A'!E24-'4B'!C21</f>
        <v>0</v>
      </c>
      <c r="D60" s="2102">
        <f>+'4A'!F24-'4B'!D21</f>
        <v>0</v>
      </c>
      <c r="E60" s="2102">
        <f>+'4A'!G24-'4B'!E21</f>
        <v>0</v>
      </c>
      <c r="F60" s="2102">
        <f>+'4A'!H24-'4B'!F21</f>
        <v>0</v>
      </c>
      <c r="G60" s="2102">
        <f>+'4A'!I24-'4B'!G21</f>
        <v>0</v>
      </c>
      <c r="H60" s="2102">
        <f>+'4A'!J24-'4B'!H21</f>
        <v>0</v>
      </c>
      <c r="I60" s="2102">
        <f>+'4A'!K24-'4B'!I21</f>
        <v>0</v>
      </c>
      <c r="J60" s="2102">
        <f>+'4A'!L24-'4B'!J21</f>
        <v>0</v>
      </c>
      <c r="K60" s="2103"/>
      <c r="L60" s="2103"/>
      <c r="M60" s="2103"/>
      <c r="N60" s="2067">
        <f t="shared" si="2"/>
        <v>0</v>
      </c>
      <c r="O60"/>
      <c r="P60"/>
      <c r="Q60"/>
      <c r="R60"/>
      <c r="S60"/>
      <c r="T60"/>
    </row>
    <row r="61" spans="1:20" ht="14.25">
      <c r="A61" s="2101" t="s">
        <v>217</v>
      </c>
      <c r="B61" s="2102">
        <f>+'4A'!D25-'4B'!B22</f>
        <v>0</v>
      </c>
      <c r="C61" s="2102">
        <f>+'4A'!E25-'4B'!C22</f>
        <v>0</v>
      </c>
      <c r="D61" s="2102">
        <f>+'4A'!F25-'4B'!D22</f>
        <v>0</v>
      </c>
      <c r="E61" s="2102">
        <f>+'4A'!G25-'4B'!E22</f>
        <v>0</v>
      </c>
      <c r="F61" s="2102">
        <f>+'4A'!H25-'4B'!F22</f>
        <v>0</v>
      </c>
      <c r="G61" s="2102">
        <f>+'4A'!I25-'4B'!G22</f>
        <v>0</v>
      </c>
      <c r="H61" s="2102">
        <f>+'4A'!J25-'4B'!H22</f>
        <v>0</v>
      </c>
      <c r="I61" s="2102">
        <f>+'4A'!K25-'4B'!I22</f>
        <v>0</v>
      </c>
      <c r="J61" s="2102">
        <f>+'4A'!L25-'4B'!J22</f>
        <v>0</v>
      </c>
      <c r="K61" s="2103"/>
      <c r="L61" s="2103"/>
      <c r="M61" s="2103"/>
      <c r="N61" s="2067">
        <f t="shared" si="2"/>
        <v>0</v>
      </c>
      <c r="O61"/>
      <c r="P61"/>
      <c r="Q61"/>
      <c r="R61"/>
      <c r="S61"/>
      <c r="T61"/>
    </row>
    <row r="62" spans="1:20" ht="14.25">
      <c r="A62" s="2101" t="s">
        <v>309</v>
      </c>
      <c r="B62" s="2102">
        <f>+'4A'!D26-'4B'!B23</f>
        <v>0</v>
      </c>
      <c r="C62" s="2102">
        <f>+'4A'!E26-'4B'!C23</f>
        <v>0</v>
      </c>
      <c r="D62" s="2102">
        <f>+'4A'!F26-'4B'!D23</f>
        <v>0</v>
      </c>
      <c r="E62" s="2102">
        <f>+'4A'!G26-'4B'!E23</f>
        <v>0</v>
      </c>
      <c r="F62" s="2102">
        <f>+'4A'!H26-'4B'!F23</f>
        <v>0</v>
      </c>
      <c r="G62" s="2102">
        <f>+'4A'!I26-'4B'!G23</f>
        <v>0</v>
      </c>
      <c r="H62" s="2102">
        <f>+'4A'!J26-'4B'!H23</f>
        <v>0</v>
      </c>
      <c r="I62" s="2102">
        <f>+'4A'!K26-'4B'!I23</f>
        <v>0</v>
      </c>
      <c r="J62" s="2102">
        <f>+'4A'!L26-'4B'!J23</f>
        <v>0</v>
      </c>
      <c r="K62" s="2103"/>
      <c r="L62" s="2103"/>
      <c r="M62" s="2103"/>
      <c r="N62" s="2067">
        <f t="shared" si="2"/>
        <v>0</v>
      </c>
      <c r="O62"/>
      <c r="P62"/>
      <c r="Q62"/>
      <c r="R62"/>
      <c r="S62"/>
      <c r="T62"/>
    </row>
    <row r="63" spans="1:20" ht="14.25">
      <c r="A63" s="2101" t="s">
        <v>263</v>
      </c>
      <c r="B63" s="2102">
        <f>+'4A'!D27-'4B'!B24</f>
        <v>0</v>
      </c>
      <c r="C63" s="2102">
        <f>+'4A'!E27-'4B'!C24</f>
        <v>0</v>
      </c>
      <c r="D63" s="2102">
        <f>+'4A'!F27-'4B'!D24</f>
        <v>0</v>
      </c>
      <c r="E63" s="2102">
        <f>+'4A'!G27-'4B'!E24</f>
        <v>0</v>
      </c>
      <c r="F63" s="2102">
        <f>+'4A'!H27-'4B'!F24</f>
        <v>0</v>
      </c>
      <c r="G63" s="2102">
        <f>+'4A'!I27-'4B'!G24</f>
        <v>0</v>
      </c>
      <c r="H63" s="2102">
        <f>+'4A'!J27-'4B'!H24</f>
        <v>0</v>
      </c>
      <c r="I63" s="2102">
        <f>+'4A'!K27-'4B'!I24</f>
        <v>0</v>
      </c>
      <c r="J63" s="2102">
        <f>+'4A'!L27-'4B'!J24</f>
        <v>0</v>
      </c>
      <c r="K63" s="2103"/>
      <c r="L63" s="2103"/>
      <c r="M63" s="2103"/>
      <c r="N63" s="2067">
        <f t="shared" si="2"/>
        <v>0</v>
      </c>
      <c r="O63"/>
      <c r="P63"/>
      <c r="Q63"/>
      <c r="R63"/>
      <c r="S63"/>
      <c r="T63"/>
    </row>
    <row r="64" spans="1:20" ht="14.25">
      <c r="A64" s="2101" t="s">
        <v>274</v>
      </c>
      <c r="B64" s="2102">
        <f>+'4A'!D28-'4B'!B25</f>
        <v>0</v>
      </c>
      <c r="C64" s="2102">
        <f>+'4A'!E28-'4B'!C25</f>
        <v>0</v>
      </c>
      <c r="D64" s="2102">
        <f>+'4A'!F28-'4B'!D25</f>
        <v>0</v>
      </c>
      <c r="E64" s="2102">
        <f>+'4A'!G28-'4B'!E25</f>
        <v>0</v>
      </c>
      <c r="F64" s="2102">
        <f>+'4A'!H28-'4B'!F25</f>
        <v>0</v>
      </c>
      <c r="G64" s="2102">
        <f>+'4A'!I28-'4B'!G25</f>
        <v>0</v>
      </c>
      <c r="H64" s="2102">
        <f>+'4A'!J28-'4B'!H25</f>
        <v>0</v>
      </c>
      <c r="I64" s="2102">
        <f>+'4A'!K28-'4B'!I25</f>
        <v>0</v>
      </c>
      <c r="J64" s="2102">
        <f>+'4A'!L28-'4B'!J25</f>
        <v>0</v>
      </c>
      <c r="K64" s="2103"/>
      <c r="L64" s="2103"/>
      <c r="M64" s="2103"/>
      <c r="N64" s="2067">
        <f t="shared" si="2"/>
        <v>0</v>
      </c>
      <c r="O64"/>
      <c r="P64"/>
      <c r="Q64"/>
      <c r="R64"/>
      <c r="S64"/>
      <c r="T64"/>
    </row>
    <row r="65" spans="1:20" ht="14.25">
      <c r="A65" s="2101" t="s">
        <v>366</v>
      </c>
      <c r="B65" s="2102">
        <f>+'4A'!D29-'4B'!B26</f>
        <v>0</v>
      </c>
      <c r="C65" s="2102">
        <f>+'4A'!E29-'4B'!C26</f>
        <v>0</v>
      </c>
      <c r="D65" s="2102">
        <f>+'4A'!F29-'4B'!D26</f>
        <v>0</v>
      </c>
      <c r="E65" s="2102">
        <f>+'4A'!G29-'4B'!E26</f>
        <v>0</v>
      </c>
      <c r="F65" s="2102">
        <f>+'4A'!H29-'4B'!F26</f>
        <v>0</v>
      </c>
      <c r="G65" s="2102">
        <f>+'4A'!I29-'4B'!G26</f>
        <v>0</v>
      </c>
      <c r="H65" s="2102">
        <f>+'4A'!J29-'4B'!H26</f>
        <v>0</v>
      </c>
      <c r="I65" s="2102">
        <f>+'4A'!K29-'4B'!I26</f>
        <v>0</v>
      </c>
      <c r="J65" s="2102">
        <f>+'4A'!L29-'4B'!J26</f>
        <v>0</v>
      </c>
      <c r="K65" s="2103"/>
      <c r="L65" s="2103"/>
      <c r="M65" s="2103"/>
      <c r="N65" s="2067">
        <f t="shared" si="2"/>
        <v>0</v>
      </c>
      <c r="O65"/>
      <c r="P65"/>
      <c r="Q65"/>
      <c r="R65"/>
      <c r="S65"/>
      <c r="T65"/>
    </row>
    <row r="66" spans="1:20" ht="14.25">
      <c r="A66" s="2104" t="s">
        <v>141</v>
      </c>
      <c r="B66" s="2102">
        <f>+'4A'!D30-'4B'!B27</f>
        <v>0</v>
      </c>
      <c r="C66" s="2102">
        <f>+'4A'!E30-'4B'!C27</f>
        <v>0</v>
      </c>
      <c r="D66" s="2102">
        <f>+'4A'!F30-'4B'!D27</f>
        <v>0</v>
      </c>
      <c r="E66" s="2102">
        <f>+'4A'!G30-'4B'!E27</f>
        <v>0</v>
      </c>
      <c r="F66" s="2102">
        <f>+'4A'!H30-'4B'!F27</f>
        <v>0</v>
      </c>
      <c r="G66" s="2102">
        <f>+'4A'!I30-'4B'!G27</f>
        <v>0</v>
      </c>
      <c r="H66" s="2102">
        <f>+'4A'!J30-'4B'!H27</f>
        <v>0</v>
      </c>
      <c r="I66" s="2102">
        <f>+'4A'!K30-'4B'!I27</f>
        <v>0</v>
      </c>
      <c r="J66" s="2102">
        <f>+'4A'!L30-'4B'!J27</f>
        <v>0</v>
      </c>
      <c r="K66" s="2103"/>
      <c r="L66" s="2103"/>
      <c r="M66" s="2103"/>
      <c r="N66" s="2067">
        <f t="shared" si="2"/>
        <v>0</v>
      </c>
      <c r="O66"/>
      <c r="P66"/>
      <c r="Q66"/>
      <c r="R66"/>
      <c r="S66"/>
      <c r="T66"/>
    </row>
    <row r="67" spans="1:20" ht="14.25">
      <c r="A67" s="2104" t="s">
        <v>306</v>
      </c>
      <c r="B67" s="2102">
        <f>+'4A'!D31-'4B'!B28</f>
        <v>0</v>
      </c>
      <c r="C67" s="2102">
        <f>+'4A'!E31-'4B'!C28</f>
        <v>0</v>
      </c>
      <c r="D67" s="2102">
        <f>+'4A'!F31-'4B'!D28</f>
        <v>0</v>
      </c>
      <c r="E67" s="2102">
        <f>+'4A'!G31-'4B'!E28</f>
        <v>0</v>
      </c>
      <c r="F67" s="2102">
        <f>+'4A'!H31-'4B'!F28</f>
        <v>0</v>
      </c>
      <c r="G67" s="2102">
        <f>+'4A'!I31-'4B'!G28</f>
        <v>0</v>
      </c>
      <c r="H67" s="2102">
        <f>+'4A'!J31-'4B'!H28</f>
        <v>0</v>
      </c>
      <c r="I67" s="2102">
        <f>+'4A'!K31-'4B'!I28</f>
        <v>0</v>
      </c>
      <c r="J67" s="2102">
        <f>+'4A'!L31-'4B'!J28</f>
        <v>0</v>
      </c>
      <c r="K67" s="2103"/>
      <c r="L67" s="2103"/>
      <c r="M67" s="2103"/>
      <c r="N67" s="2067">
        <f t="shared" si="2"/>
        <v>0</v>
      </c>
      <c r="O67"/>
      <c r="P67"/>
      <c r="Q67"/>
      <c r="R67"/>
      <c r="S67"/>
      <c r="T67"/>
    </row>
    <row r="68" spans="1:20" ht="14.25">
      <c r="A68" s="2104" t="s">
        <v>367</v>
      </c>
      <c r="B68" s="2102">
        <f>+'4A'!D32-'4B'!B29</f>
        <v>0</v>
      </c>
      <c r="C68" s="2102">
        <f>+'4A'!E32-'4B'!C29</f>
        <v>0</v>
      </c>
      <c r="D68" s="2102">
        <f>+'4A'!F32-'4B'!D29</f>
        <v>0</v>
      </c>
      <c r="E68" s="2102">
        <f>+'4A'!G32-'4B'!E29</f>
        <v>0</v>
      </c>
      <c r="F68" s="2102">
        <f>+'4A'!H32-'4B'!F29</f>
        <v>0</v>
      </c>
      <c r="G68" s="2102">
        <f>+'4A'!I32-'4B'!G29</f>
        <v>0</v>
      </c>
      <c r="H68" s="2102">
        <f>+'4A'!J32-'4B'!H29</f>
        <v>0</v>
      </c>
      <c r="I68" s="2102">
        <f>+'4A'!K32-'4B'!I29</f>
        <v>0</v>
      </c>
      <c r="J68" s="2102">
        <f>+'4A'!L32-'4B'!J29</f>
        <v>0</v>
      </c>
      <c r="K68" s="2103"/>
      <c r="L68" s="2103"/>
      <c r="M68" s="2103"/>
      <c r="N68" s="2067">
        <f t="shared" si="2"/>
        <v>0</v>
      </c>
      <c r="O68"/>
      <c r="P68"/>
      <c r="Q68"/>
      <c r="R68"/>
      <c r="S68"/>
      <c r="T68"/>
    </row>
    <row r="69" spans="1:20" ht="14.25">
      <c r="A69" s="2104" t="s">
        <v>345</v>
      </c>
      <c r="B69" s="2102">
        <f>+'4A'!D33-'4B'!B30</f>
        <v>0</v>
      </c>
      <c r="C69" s="2102">
        <f>+'4A'!E33-'4B'!C30</f>
        <v>0</v>
      </c>
      <c r="D69" s="2102">
        <f>+'4A'!F33-'4B'!D30</f>
        <v>0</v>
      </c>
      <c r="E69" s="2102">
        <f>+'4A'!G33-'4B'!E30</f>
        <v>0</v>
      </c>
      <c r="F69" s="2102">
        <f>+'4A'!H33-'4B'!F30</f>
        <v>0</v>
      </c>
      <c r="G69" s="2102">
        <f>+'4A'!I33-'4B'!G30</f>
        <v>0</v>
      </c>
      <c r="H69" s="2102">
        <f>+'4A'!J33-'4B'!H30</f>
        <v>0</v>
      </c>
      <c r="I69" s="2102">
        <f>+'4A'!K33-'4B'!I30</f>
        <v>0</v>
      </c>
      <c r="J69" s="2102">
        <f>+'4A'!L33-'4B'!J30</f>
        <v>0</v>
      </c>
      <c r="K69" s="2103"/>
      <c r="L69" s="2103"/>
      <c r="M69" s="2103"/>
      <c r="N69" s="2067">
        <f t="shared" si="2"/>
        <v>0</v>
      </c>
      <c r="O69"/>
      <c r="P69"/>
      <c r="Q69"/>
      <c r="R69"/>
      <c r="S69"/>
      <c r="T69"/>
    </row>
    <row r="70" spans="1:20" ht="14.25">
      <c r="A70" s="2104" t="s">
        <v>368</v>
      </c>
      <c r="B70" s="2102">
        <f>+'4A'!D34-'4B'!B31</f>
        <v>0</v>
      </c>
      <c r="C70" s="2102">
        <f>+'4A'!E34-'4B'!C31</f>
        <v>0</v>
      </c>
      <c r="D70" s="2102">
        <f>+'4A'!F34-'4B'!D31</f>
        <v>0</v>
      </c>
      <c r="E70" s="2102">
        <f>+'4A'!G34-'4B'!E31</f>
        <v>0</v>
      </c>
      <c r="F70" s="2102">
        <f>+'4A'!H34-'4B'!F31</f>
        <v>0</v>
      </c>
      <c r="G70" s="2102">
        <f>+'4A'!I34-'4B'!G31</f>
        <v>0</v>
      </c>
      <c r="H70" s="2102">
        <f>+'4A'!J34-'4B'!H31</f>
        <v>0</v>
      </c>
      <c r="I70" s="2102">
        <f>+'4A'!K34-'4B'!I31</f>
        <v>0</v>
      </c>
      <c r="J70" s="2102">
        <f>+'4A'!L34-'4B'!J31</f>
        <v>0</v>
      </c>
      <c r="K70" s="2103"/>
      <c r="L70" s="2103"/>
      <c r="M70" s="2103"/>
      <c r="N70" s="2067">
        <f t="shared" si="2"/>
        <v>0</v>
      </c>
      <c r="O70"/>
      <c r="P70"/>
      <c r="Q70"/>
      <c r="R70"/>
      <c r="S70"/>
      <c r="T70"/>
    </row>
    <row r="71" spans="1:20" ht="14.25">
      <c r="A71" s="2104" t="s">
        <v>369</v>
      </c>
      <c r="B71" s="2102">
        <f>+'4A'!D35-'4B'!B32</f>
        <v>0</v>
      </c>
      <c r="C71" s="2102">
        <f>+'4A'!E35-'4B'!C32</f>
        <v>0</v>
      </c>
      <c r="D71" s="2102">
        <f>+'4A'!F35-'4B'!D32</f>
        <v>0</v>
      </c>
      <c r="E71" s="2102">
        <f>+'4A'!G35-'4B'!E32</f>
        <v>0</v>
      </c>
      <c r="F71" s="2102">
        <f>+'4A'!H35-'4B'!F32</f>
        <v>0</v>
      </c>
      <c r="G71" s="2102">
        <f>+'4A'!I35-'4B'!G32</f>
        <v>0</v>
      </c>
      <c r="H71" s="2102">
        <f>+'4A'!J35-'4B'!H32</f>
        <v>0</v>
      </c>
      <c r="I71" s="2102">
        <f>+'4A'!K35-'4B'!I32</f>
        <v>0</v>
      </c>
      <c r="J71" s="2102">
        <f>+'4A'!L35-'4B'!J32</f>
        <v>0</v>
      </c>
      <c r="K71" s="2103"/>
      <c r="L71" s="2103"/>
      <c r="M71" s="2103"/>
      <c r="N71" s="2067">
        <f t="shared" si="2"/>
        <v>0</v>
      </c>
      <c r="O71"/>
      <c r="P71"/>
      <c r="Q71"/>
      <c r="R71"/>
      <c r="S71"/>
      <c r="T71"/>
    </row>
    <row r="72" spans="1:20" ht="14.25">
      <c r="A72" s="2104" t="s">
        <v>370</v>
      </c>
      <c r="B72" s="2102">
        <f>+'4A'!D36-'4B'!B33</f>
        <v>0</v>
      </c>
      <c r="C72" s="2102">
        <f>+'4A'!E36-'4B'!C33</f>
        <v>0</v>
      </c>
      <c r="D72" s="2102">
        <f>+'4A'!F36-'4B'!D33</f>
        <v>0</v>
      </c>
      <c r="E72" s="2102">
        <f>+'4A'!G36-'4B'!E33</f>
        <v>0</v>
      </c>
      <c r="F72" s="2102">
        <f>+'4A'!H36-'4B'!F33</f>
        <v>0</v>
      </c>
      <c r="G72" s="2102">
        <f>+'4A'!I36-'4B'!G33</f>
        <v>0</v>
      </c>
      <c r="H72" s="2102">
        <f>+'4A'!J36-'4B'!H33</f>
        <v>0</v>
      </c>
      <c r="I72" s="2102">
        <f>+'4A'!K36-'4B'!I33</f>
        <v>0</v>
      </c>
      <c r="J72" s="2102">
        <f>+'4A'!L36-'4B'!J33</f>
        <v>0</v>
      </c>
      <c r="K72" s="2103"/>
      <c r="L72" s="2103"/>
      <c r="M72" s="2103"/>
      <c r="N72" s="2067">
        <f t="shared" si="2"/>
        <v>0</v>
      </c>
      <c r="O72"/>
      <c r="P72"/>
      <c r="Q72"/>
      <c r="R72"/>
      <c r="S72"/>
      <c r="T72"/>
    </row>
    <row r="73" spans="1:20" ht="14.25">
      <c r="A73" s="2104" t="s">
        <v>371</v>
      </c>
      <c r="B73" s="2102">
        <f>+'4A'!D37-'4B'!B34</f>
        <v>0</v>
      </c>
      <c r="C73" s="2102">
        <f>+'4A'!E37-'4B'!C34</f>
        <v>0</v>
      </c>
      <c r="D73" s="2102">
        <f>+'4A'!F37-'4B'!D34</f>
        <v>0</v>
      </c>
      <c r="E73" s="2102">
        <f>+'4A'!G37-'4B'!E34</f>
        <v>0</v>
      </c>
      <c r="F73" s="2102">
        <f>+'4A'!H37-'4B'!F34</f>
        <v>0</v>
      </c>
      <c r="G73" s="2102">
        <f>+'4A'!I37-'4B'!G34</f>
        <v>0</v>
      </c>
      <c r="H73" s="2102">
        <f>+'4A'!J37-'4B'!H34</f>
        <v>0</v>
      </c>
      <c r="I73" s="2102">
        <f>+'4A'!K37-'4B'!I34</f>
        <v>0</v>
      </c>
      <c r="J73" s="2102">
        <f>+'4A'!L37-'4B'!J34</f>
        <v>0</v>
      </c>
      <c r="K73" s="2103"/>
      <c r="L73" s="2103"/>
      <c r="M73" s="2103"/>
      <c r="N73" s="2067">
        <f t="shared" si="2"/>
        <v>0</v>
      </c>
      <c r="O73"/>
      <c r="P73"/>
      <c r="Q73"/>
      <c r="R73"/>
      <c r="S73"/>
      <c r="T73"/>
    </row>
    <row r="74" spans="1:20" ht="14.25">
      <c r="A74" s="2104" t="s">
        <v>354</v>
      </c>
      <c r="B74" s="2102">
        <f>+'4A'!D38-'4B'!B35</f>
        <v>0</v>
      </c>
      <c r="C74" s="2102">
        <f>+'4A'!E38-'4B'!C35</f>
        <v>0</v>
      </c>
      <c r="D74" s="2102">
        <f>+'4A'!F38-'4B'!D35</f>
        <v>0</v>
      </c>
      <c r="E74" s="2102">
        <f>+'4A'!G38-'4B'!E35</f>
        <v>0</v>
      </c>
      <c r="F74" s="2102">
        <f>+'4A'!H38-'4B'!F35</f>
        <v>0</v>
      </c>
      <c r="G74" s="2102">
        <f>+'4A'!I38-'4B'!G35</f>
        <v>0</v>
      </c>
      <c r="H74" s="2102">
        <f>+'4A'!J38-'4B'!H35</f>
        <v>0</v>
      </c>
      <c r="I74" s="2102">
        <f>+'4A'!K38-'4B'!I35</f>
        <v>0</v>
      </c>
      <c r="J74" s="2102">
        <f>+'4A'!L38-'4B'!J35</f>
        <v>0</v>
      </c>
      <c r="K74" s="2103"/>
      <c r="L74" s="2103"/>
      <c r="M74" s="2103"/>
      <c r="N74" s="2067">
        <f t="shared" si="2"/>
        <v>0</v>
      </c>
      <c r="O74"/>
      <c r="P74"/>
      <c r="Q74"/>
      <c r="R74"/>
      <c r="S74"/>
      <c r="T74"/>
    </row>
    <row r="75" spans="1:20" ht="15" thickBot="1">
      <c r="A75" s="2105" t="s">
        <v>372</v>
      </c>
      <c r="B75" s="2102">
        <f>+'4A'!D39-'4B'!B36</f>
        <v>0</v>
      </c>
      <c r="C75" s="2102">
        <f>+'4A'!E39-'4B'!C36</f>
        <v>0</v>
      </c>
      <c r="D75" s="2102">
        <f>+'4A'!F39-'4B'!D36</f>
        <v>0</v>
      </c>
      <c r="E75" s="2102">
        <f>+'4A'!G39-'4B'!E36</f>
        <v>0</v>
      </c>
      <c r="F75" s="2102">
        <f>+'4A'!H39-'4B'!F36</f>
        <v>0</v>
      </c>
      <c r="G75" s="2102">
        <f>+'4A'!I39-'4B'!G36</f>
        <v>0</v>
      </c>
      <c r="H75" s="2102">
        <f>+'4A'!J39-'4B'!H36</f>
        <v>0</v>
      </c>
      <c r="I75" s="2102">
        <f>+'4A'!K39-'4B'!I36</f>
        <v>0</v>
      </c>
      <c r="J75" s="2102">
        <f>+'4A'!L39-'4B'!J36</f>
        <v>0</v>
      </c>
      <c r="K75" s="2103"/>
      <c r="L75" s="2103"/>
      <c r="M75" s="2103"/>
      <c r="N75" s="2067">
        <f t="shared" si="2"/>
        <v>0</v>
      </c>
      <c r="O75"/>
      <c r="P75"/>
      <c r="Q75"/>
      <c r="R75"/>
      <c r="S75"/>
      <c r="T75"/>
    </row>
    <row r="76" spans="1:20">
      <c r="A76" s="2106"/>
      <c r="B76" s="2084"/>
      <c r="C76" s="2083"/>
      <c r="D76" s="2084"/>
      <c r="E76" s="2083"/>
      <c r="F76" s="2083"/>
      <c r="G76" s="2083"/>
      <c r="H76" s="2084"/>
      <c r="I76" s="2083"/>
      <c r="J76" s="2084"/>
      <c r="K76" s="2084"/>
      <c r="L76" s="2084"/>
      <c r="M76" s="2084"/>
      <c r="N76" s="2034"/>
      <c r="O76"/>
      <c r="P76"/>
      <c r="Q76"/>
      <c r="R76"/>
      <c r="S76"/>
      <c r="T76"/>
    </row>
    <row r="77" spans="1:20">
      <c r="A77" s="2106" t="s">
        <v>828</v>
      </c>
      <c r="B77" s="2107">
        <f>SUM(B51:B75)</f>
        <v>0</v>
      </c>
      <c r="C77" s="2087">
        <f t="shared" ref="C77:N77" si="3">SUM(C51:C75)</f>
        <v>0</v>
      </c>
      <c r="D77" s="2087">
        <f t="shared" si="3"/>
        <v>0</v>
      </c>
      <c r="E77" s="2087">
        <f t="shared" si="3"/>
        <v>0</v>
      </c>
      <c r="F77" s="2087">
        <f t="shared" si="3"/>
        <v>0</v>
      </c>
      <c r="G77" s="2087">
        <f t="shared" si="3"/>
        <v>0</v>
      </c>
      <c r="H77" s="2087">
        <f t="shared" si="3"/>
        <v>0</v>
      </c>
      <c r="I77" s="2087">
        <f t="shared" si="3"/>
        <v>0</v>
      </c>
      <c r="J77" s="2087">
        <f t="shared" si="3"/>
        <v>0</v>
      </c>
      <c r="K77" s="2087"/>
      <c r="L77" s="2087"/>
      <c r="M77" s="2087"/>
      <c r="N77" s="2087">
        <f t="shared" si="3"/>
        <v>0</v>
      </c>
      <c r="O77"/>
      <c r="P77"/>
      <c r="Q77"/>
      <c r="R77"/>
      <c r="S77"/>
      <c r="T77"/>
    </row>
    <row r="78" spans="1:20" ht="13.5" thickBot="1">
      <c r="A78" s="2108"/>
      <c r="B78" s="2092"/>
      <c r="C78" s="2091"/>
      <c r="D78" s="2092"/>
      <c r="E78" s="2091"/>
      <c r="F78" s="2091"/>
      <c r="G78" s="2091"/>
      <c r="H78" s="2092"/>
      <c r="I78" s="2091"/>
      <c r="J78" s="2092"/>
      <c r="K78" s="2092"/>
      <c r="L78" s="2092"/>
      <c r="M78" s="2092"/>
      <c r="N78" s="2094"/>
      <c r="O78"/>
      <c r="P78"/>
      <c r="Q78"/>
      <c r="R78"/>
      <c r="S78"/>
      <c r="T78"/>
    </row>
    <row r="79" spans="1:20">
      <c r="B79" s="2033"/>
      <c r="C79" s="2033"/>
      <c r="D79" s="2033"/>
      <c r="E79" s="2033"/>
      <c r="F79" s="2033"/>
      <c r="G79" s="2033"/>
      <c r="H79" s="2033"/>
      <c r="I79" s="2033"/>
      <c r="Q79"/>
      <c r="R79"/>
      <c r="S79"/>
      <c r="T79"/>
    </row>
    <row r="80" spans="1:20">
      <c r="B80" s="2033"/>
      <c r="C80" s="2033"/>
      <c r="D80" s="2033"/>
      <c r="E80" s="2033"/>
      <c r="F80" s="2033"/>
      <c r="G80" s="2033"/>
      <c r="H80" s="2033"/>
      <c r="I80" s="2033"/>
      <c r="Q80"/>
      <c r="R80"/>
      <c r="S80"/>
      <c r="T80"/>
    </row>
    <row r="81" spans="1:21">
      <c r="B81" s="2033"/>
      <c r="C81" s="2033"/>
      <c r="D81" s="2033"/>
      <c r="E81" s="2033"/>
      <c r="F81" s="2033"/>
      <c r="G81" s="2033"/>
      <c r="H81" s="2033"/>
      <c r="I81" s="2033"/>
      <c r="Q81"/>
      <c r="R81"/>
      <c r="S81"/>
      <c r="T81"/>
    </row>
    <row r="84" spans="1:21" ht="15">
      <c r="A84" s="2267"/>
      <c r="B84" s="2267"/>
      <c r="C84" s="2267"/>
      <c r="D84" s="2267"/>
      <c r="E84" s="2267"/>
      <c r="F84" s="2267"/>
      <c r="G84" s="2267"/>
      <c r="H84" s="2267"/>
      <c r="I84" s="2267"/>
      <c r="J84" s="2267"/>
      <c r="K84" s="2267"/>
      <c r="L84" s="2267"/>
      <c r="M84" s="2267"/>
      <c r="N84" s="2267"/>
      <c r="O84" s="2267"/>
      <c r="P84" s="2267"/>
    </row>
    <row r="85" spans="1:21">
      <c r="A85" s="2268"/>
      <c r="B85" s="2269"/>
      <c r="C85" s="2269"/>
      <c r="D85" s="2269"/>
      <c r="E85" s="2269"/>
      <c r="F85" s="2269"/>
      <c r="G85" s="2269"/>
      <c r="H85" s="2269"/>
      <c r="I85" s="2269"/>
      <c r="J85" s="2269"/>
      <c r="K85" s="2269"/>
      <c r="L85" s="2269"/>
      <c r="M85" s="2269"/>
      <c r="N85" s="2269"/>
      <c r="O85" s="2269"/>
      <c r="P85" s="2269"/>
    </row>
    <row r="86" spans="1:21">
      <c r="B86" s="2033"/>
      <c r="C86" s="2033"/>
      <c r="D86" s="2033"/>
      <c r="E86" s="2033"/>
      <c r="F86" s="2033"/>
      <c r="G86" s="2033"/>
      <c r="H86" s="2033"/>
      <c r="I86" s="2033"/>
    </row>
    <row r="87" spans="1:21" ht="13.5" thickBot="1">
      <c r="A87" s="2079"/>
      <c r="B87" s="2109"/>
      <c r="C87" s="2109"/>
      <c r="D87" s="2109"/>
      <c r="E87" s="2109"/>
      <c r="F87" s="2109"/>
      <c r="G87" s="2109"/>
      <c r="H87" s="2109"/>
      <c r="I87" s="2109"/>
      <c r="J87" s="2109"/>
      <c r="K87" s="2109"/>
      <c r="L87" s="2109"/>
      <c r="M87" s="2109"/>
      <c r="N87" s="2109"/>
      <c r="O87" s="2109"/>
      <c r="P87" s="34"/>
    </row>
    <row r="88" spans="1:21" s="2113" customFormat="1" ht="12.75" customHeight="1">
      <c r="A88" s="2110"/>
      <c r="B88" s="2270" t="s">
        <v>1734</v>
      </c>
      <c r="C88" s="2270"/>
      <c r="D88" s="2271"/>
      <c r="E88" s="2274" t="s">
        <v>1735</v>
      </c>
      <c r="F88" s="2270"/>
      <c r="G88" s="2271"/>
      <c r="H88" s="2274" t="s">
        <v>1736</v>
      </c>
      <c r="I88" s="2270"/>
      <c r="J88" s="2271"/>
      <c r="K88" s="2276" t="s">
        <v>1737</v>
      </c>
      <c r="L88" s="2270"/>
      <c r="M88" s="2271"/>
      <c r="N88" s="2276" t="s">
        <v>1738</v>
      </c>
      <c r="O88" s="2270"/>
      <c r="P88" s="2271"/>
      <c r="Q88" s="2111"/>
      <c r="R88" s="2111"/>
      <c r="S88" s="2111"/>
      <c r="T88" s="2112"/>
      <c r="U88" s="2112"/>
    </row>
    <row r="89" spans="1:21">
      <c r="A89" s="2114" t="s">
        <v>0</v>
      </c>
      <c r="B89" s="2272"/>
      <c r="C89" s="2272"/>
      <c r="D89" s="2273"/>
      <c r="E89" s="2275"/>
      <c r="F89" s="2272"/>
      <c r="G89" s="2273"/>
      <c r="H89" s="2275"/>
      <c r="I89" s="2272"/>
      <c r="J89" s="2273"/>
      <c r="K89" s="2115"/>
      <c r="L89" s="2116"/>
      <c r="M89" s="2117"/>
      <c r="N89" s="2115"/>
      <c r="O89" s="2116"/>
      <c r="P89" s="2117"/>
      <c r="Q89" s="2118"/>
      <c r="R89" s="2118"/>
      <c r="S89" s="2118"/>
      <c r="T89" s="2118"/>
      <c r="U89" s="2118"/>
    </row>
    <row r="90" spans="1:21">
      <c r="A90" s="2119"/>
      <c r="B90" s="2120"/>
      <c r="C90" s="2120" t="str">
        <f>+F90</f>
        <v xml:space="preserve"> JULIO 2012  </v>
      </c>
      <c r="D90" s="2121"/>
      <c r="E90" s="2122"/>
      <c r="F90" s="2120" t="str">
        <f>+RELACION!C66</f>
        <v xml:space="preserve"> JULIO 2012  </v>
      </c>
      <c r="G90" s="2121"/>
      <c r="H90" s="2122"/>
      <c r="I90" s="2120" t="str">
        <f>+L90</f>
        <v xml:space="preserve"> JULIO 2012  </v>
      </c>
      <c r="J90" s="2121"/>
      <c r="K90" s="2122"/>
      <c r="L90" s="2120" t="str">
        <f>+F90</f>
        <v xml:space="preserve"> JULIO 2012  </v>
      </c>
      <c r="M90" s="2121"/>
      <c r="N90" s="2122"/>
      <c r="O90" s="2120" t="str">
        <f>+C90</f>
        <v xml:space="preserve"> JULIO 2012  </v>
      </c>
      <c r="P90" s="2121"/>
      <c r="Q90" s="179"/>
      <c r="R90" s="179"/>
      <c r="S90" s="179"/>
      <c r="T90" s="179"/>
      <c r="U90" s="179"/>
    </row>
    <row r="91" spans="1:21">
      <c r="A91" s="2123"/>
      <c r="B91" s="2124" t="s">
        <v>1766</v>
      </c>
      <c r="C91" s="2125" t="s">
        <v>1677</v>
      </c>
      <c r="D91" s="2126" t="s">
        <v>1739</v>
      </c>
      <c r="E91" s="2124" t="s">
        <v>1766</v>
      </c>
      <c r="F91" s="2125" t="s">
        <v>1677</v>
      </c>
      <c r="G91" s="2126" t="s">
        <v>1739</v>
      </c>
      <c r="H91" s="2124" t="s">
        <v>1766</v>
      </c>
      <c r="I91" s="2125" t="s">
        <v>1677</v>
      </c>
      <c r="J91" s="2126" t="s">
        <v>1739</v>
      </c>
      <c r="K91" s="2124" t="s">
        <v>1766</v>
      </c>
      <c r="L91" s="2125" t="s">
        <v>1677</v>
      </c>
      <c r="M91" s="2126" t="s">
        <v>1739</v>
      </c>
      <c r="N91" s="2124" t="s">
        <v>1766</v>
      </c>
      <c r="O91" s="2125" t="s">
        <v>1677</v>
      </c>
      <c r="P91" s="2126" t="s">
        <v>1739</v>
      </c>
      <c r="Q91" s="34"/>
      <c r="R91" s="179"/>
      <c r="S91" s="179"/>
      <c r="T91" s="179"/>
      <c r="U91" s="179"/>
    </row>
    <row r="92" spans="1:21">
      <c r="A92" s="2127" t="s">
        <v>12</v>
      </c>
      <c r="B92" s="165">
        <f>+'3'!G70</f>
        <v>32984.095740573946</v>
      </c>
      <c r="C92" s="2128">
        <v>32984.095740573946</v>
      </c>
      <c r="D92" s="2129">
        <f>+B92-C92</f>
        <v>0</v>
      </c>
      <c r="E92" s="2130">
        <f>+'3'!H70</f>
        <v>331490.16219276801</v>
      </c>
      <c r="F92" s="2131">
        <v>331490.16219276801</v>
      </c>
      <c r="G92" s="2129">
        <f>+E92-F92</f>
        <v>0</v>
      </c>
      <c r="H92" s="2130">
        <f>+'3'!I70</f>
        <v>0</v>
      </c>
      <c r="I92" s="2128">
        <v>0</v>
      </c>
      <c r="J92" s="2129">
        <f>+H92-I92</f>
        <v>0</v>
      </c>
      <c r="K92" s="2132">
        <f>+'3'!Y70</f>
        <v>296401.14404362714</v>
      </c>
      <c r="L92" s="2133">
        <v>296401.14404362714</v>
      </c>
      <c r="M92" s="2134">
        <f t="shared" ref="M92:M116" si="4">+K92-L92</f>
        <v>0</v>
      </c>
      <c r="N92" s="2132">
        <f>+'3'!Z70</f>
        <v>13173.384179716762</v>
      </c>
      <c r="O92" s="2133">
        <v>13173.384179716762</v>
      </c>
      <c r="P92" s="2134">
        <f t="shared" ref="P92:P116" si="5">+N92-O92</f>
        <v>0</v>
      </c>
      <c r="Q92" s="458"/>
      <c r="R92" s="2135"/>
      <c r="S92" s="2135"/>
      <c r="T92" s="2136"/>
      <c r="U92" s="2136"/>
    </row>
    <row r="93" spans="1:21">
      <c r="A93" s="2127" t="s">
        <v>39</v>
      </c>
      <c r="B93" s="165">
        <f>+'3'!G71</f>
        <v>217228.36697250936</v>
      </c>
      <c r="C93" s="2128">
        <v>217228.36697250936</v>
      </c>
      <c r="D93" s="2129">
        <f t="shared" ref="D93:D113" si="6">+B93-C93</f>
        <v>0</v>
      </c>
      <c r="E93" s="2130">
        <f>+'3'!H71</f>
        <v>2183145.0880737184</v>
      </c>
      <c r="F93" s="2128">
        <v>2183145.0880737184</v>
      </c>
      <c r="G93" s="2129">
        <f t="shared" ref="G93:G116" si="7">+E93-F93</f>
        <v>0</v>
      </c>
      <c r="H93" s="2130">
        <f>+'3'!I71</f>
        <v>0</v>
      </c>
      <c r="I93" s="2128">
        <v>0</v>
      </c>
      <c r="J93" s="2129">
        <f t="shared" ref="J93:J116" si="8">+H93-I93</f>
        <v>0</v>
      </c>
      <c r="K93" s="2132">
        <f>+'3'!Y71</f>
        <v>3152958.5178160612</v>
      </c>
      <c r="L93" s="2133">
        <v>3152958.5178160612</v>
      </c>
      <c r="M93" s="2134">
        <f t="shared" si="4"/>
        <v>0</v>
      </c>
      <c r="N93" s="2132">
        <f>+'3'!Z71</f>
        <v>140131.48968071383</v>
      </c>
      <c r="O93" s="2133">
        <v>140131.48968071383</v>
      </c>
      <c r="P93" s="2134">
        <f t="shared" si="5"/>
        <v>0</v>
      </c>
      <c r="Q93" s="458"/>
      <c r="R93" s="2135"/>
      <c r="S93" s="2135"/>
      <c r="T93" s="2136"/>
      <c r="U93" s="2136"/>
    </row>
    <row r="94" spans="1:21">
      <c r="A94" s="2127" t="s">
        <v>99</v>
      </c>
      <c r="B94" s="165">
        <f>+'3'!G72</f>
        <v>30386.44642693648</v>
      </c>
      <c r="C94" s="2128">
        <v>30386.44642693648</v>
      </c>
      <c r="D94" s="2129">
        <f t="shared" si="6"/>
        <v>0</v>
      </c>
      <c r="E94" s="2130">
        <f>+'3'!H72</f>
        <v>305383.7865907115</v>
      </c>
      <c r="F94" s="2128">
        <v>305383.7865907115</v>
      </c>
      <c r="G94" s="2129">
        <f t="shared" si="7"/>
        <v>0</v>
      </c>
      <c r="H94" s="2130">
        <f>+'3'!I72</f>
        <v>0</v>
      </c>
      <c r="I94" s="2128">
        <v>0</v>
      </c>
      <c r="J94" s="2129">
        <f t="shared" si="8"/>
        <v>0</v>
      </c>
      <c r="K94" s="2132">
        <f>+'3'!Y72</f>
        <v>259166.94554297693</v>
      </c>
      <c r="L94" s="2133">
        <v>259166.94554297693</v>
      </c>
      <c r="M94" s="2134">
        <f t="shared" si="4"/>
        <v>0</v>
      </c>
      <c r="N94" s="2132">
        <f>+'3'!Z72</f>
        <v>11518.530913021197</v>
      </c>
      <c r="O94" s="2133">
        <v>11518.530913021197</v>
      </c>
      <c r="P94" s="2134">
        <f t="shared" si="5"/>
        <v>0</v>
      </c>
      <c r="Q94" s="458"/>
      <c r="R94" s="2135"/>
      <c r="S94" s="2135"/>
      <c r="T94" s="2136"/>
      <c r="U94" s="2136"/>
    </row>
    <row r="95" spans="1:21">
      <c r="A95" s="2127" t="s">
        <v>132</v>
      </c>
      <c r="B95" s="165">
        <f>+'3'!G73</f>
        <v>69546.791228660062</v>
      </c>
      <c r="C95" s="2128">
        <v>69546.791228660062</v>
      </c>
      <c r="D95" s="2129">
        <f t="shared" si="6"/>
        <v>0</v>
      </c>
      <c r="E95" s="2130">
        <f>+'3'!H73</f>
        <v>698945.25184803316</v>
      </c>
      <c r="F95" s="2128">
        <v>698945.25184803316</v>
      </c>
      <c r="G95" s="2129">
        <f t="shared" si="7"/>
        <v>0</v>
      </c>
      <c r="H95" s="2130">
        <f>+'3'!I73</f>
        <v>0</v>
      </c>
      <c r="I95" s="2128">
        <v>0</v>
      </c>
      <c r="J95" s="2129">
        <f t="shared" si="8"/>
        <v>0</v>
      </c>
      <c r="K95" s="2132">
        <f>+'3'!Y73</f>
        <v>991055.03903901286</v>
      </c>
      <c r="L95" s="2133">
        <v>991055.03903901286</v>
      </c>
      <c r="M95" s="2134">
        <f t="shared" si="4"/>
        <v>0</v>
      </c>
      <c r="N95" s="2132">
        <f>+'3'!Z73</f>
        <v>44046.890623956126</v>
      </c>
      <c r="O95" s="2133">
        <v>44046.890623956126</v>
      </c>
      <c r="P95" s="2134">
        <f t="shared" si="5"/>
        <v>0</v>
      </c>
      <c r="Q95" s="458"/>
      <c r="R95" s="2135"/>
      <c r="S95" s="2135"/>
      <c r="T95" s="2136"/>
      <c r="U95" s="2136"/>
    </row>
    <row r="96" spans="1:21">
      <c r="A96" s="2127" t="s">
        <v>439</v>
      </c>
      <c r="B96" s="165">
        <f>+'3'!G74</f>
        <v>42568.232481144398</v>
      </c>
      <c r="C96" s="2128">
        <v>42568.232481144398</v>
      </c>
      <c r="D96" s="2129">
        <f t="shared" si="6"/>
        <v>0</v>
      </c>
      <c r="E96" s="2130">
        <f>+'3'!H74</f>
        <v>427810.73643550102</v>
      </c>
      <c r="F96" s="2128">
        <v>427810.73643550102</v>
      </c>
      <c r="G96" s="2129">
        <f t="shared" si="7"/>
        <v>0</v>
      </c>
      <c r="H96" s="2130">
        <f>+'3'!I74</f>
        <v>0</v>
      </c>
      <c r="I96" s="2128">
        <v>0</v>
      </c>
      <c r="J96" s="2129">
        <f t="shared" si="8"/>
        <v>0</v>
      </c>
      <c r="K96" s="2132">
        <f>+'3'!Y74</f>
        <v>740580.85063353938</v>
      </c>
      <c r="L96" s="2133">
        <v>740580.85063353938</v>
      </c>
      <c r="M96" s="2134">
        <f t="shared" si="4"/>
        <v>0</v>
      </c>
      <c r="N96" s="2132">
        <f>+'3'!Z74</f>
        <v>32914.704472601748</v>
      </c>
      <c r="O96" s="2133">
        <v>32914.704472601748</v>
      </c>
      <c r="P96" s="2134">
        <f t="shared" si="5"/>
        <v>0</v>
      </c>
      <c r="Q96" s="458"/>
      <c r="R96" s="2135"/>
      <c r="S96" s="2135"/>
      <c r="T96" s="2136"/>
      <c r="U96" s="2136"/>
    </row>
    <row r="97" spans="1:21">
      <c r="A97" s="2127" t="s">
        <v>224</v>
      </c>
      <c r="B97" s="165">
        <f>+'3'!G75</f>
        <v>160967.81816345933</v>
      </c>
      <c r="C97" s="2128">
        <v>160967.81816345933</v>
      </c>
      <c r="D97" s="2129">
        <f t="shared" si="6"/>
        <v>0</v>
      </c>
      <c r="E97" s="2130">
        <f>+'3'!H75</f>
        <v>1617726.5725427659</v>
      </c>
      <c r="F97" s="2128">
        <v>1617726.5725427659</v>
      </c>
      <c r="G97" s="2129">
        <f t="shared" si="7"/>
        <v>0</v>
      </c>
      <c r="H97" s="2130">
        <f>+'3'!I75</f>
        <v>0</v>
      </c>
      <c r="I97" s="2128">
        <v>0</v>
      </c>
      <c r="J97" s="2129">
        <f t="shared" si="8"/>
        <v>0</v>
      </c>
      <c r="K97" s="2132">
        <f>+'3'!Y75</f>
        <v>1908517.5359556635</v>
      </c>
      <c r="L97" s="2133">
        <v>1908517.5359556635</v>
      </c>
      <c r="M97" s="2134">
        <f t="shared" si="4"/>
        <v>0</v>
      </c>
      <c r="N97" s="2132">
        <f>+'3'!Z75</f>
        <v>84823.001598029499</v>
      </c>
      <c r="O97" s="2133">
        <v>84823.001598029499</v>
      </c>
      <c r="P97" s="2134">
        <f t="shared" si="5"/>
        <v>0</v>
      </c>
      <c r="Q97" s="458"/>
      <c r="R97" s="2135"/>
      <c r="S97" s="2135"/>
      <c r="T97" s="2136"/>
      <c r="U97" s="2136"/>
    </row>
    <row r="98" spans="1:21">
      <c r="A98" s="2127" t="s">
        <v>92</v>
      </c>
      <c r="B98" s="165">
        <f>+'3'!G76</f>
        <v>11615.400000000001</v>
      </c>
      <c r="C98" s="2128">
        <v>11615.400000000001</v>
      </c>
      <c r="D98" s="2129">
        <f t="shared" si="6"/>
        <v>0</v>
      </c>
      <c r="E98" s="2130">
        <f>+'3'!H76</f>
        <v>116734.76999999997</v>
      </c>
      <c r="F98" s="2128">
        <v>116734.76999999997</v>
      </c>
      <c r="G98" s="2129">
        <f t="shared" si="7"/>
        <v>0</v>
      </c>
      <c r="H98" s="2130">
        <f>+'3'!I76</f>
        <v>0</v>
      </c>
      <c r="I98" s="2128">
        <v>0</v>
      </c>
      <c r="J98" s="2129">
        <f t="shared" si="8"/>
        <v>0</v>
      </c>
      <c r="K98" s="2132">
        <f>+'3'!Y76</f>
        <v>515294.54100000003</v>
      </c>
      <c r="L98" s="2133">
        <v>515294.54100000003</v>
      </c>
      <c r="M98" s="2134">
        <f t="shared" si="4"/>
        <v>0</v>
      </c>
      <c r="N98" s="2132">
        <f>+'3'!Z76</f>
        <v>22901.979599999999</v>
      </c>
      <c r="O98" s="2133">
        <v>22901.979599999999</v>
      </c>
      <c r="P98" s="2134">
        <f t="shared" si="5"/>
        <v>0</v>
      </c>
      <c r="Q98" s="458"/>
      <c r="R98" s="2135"/>
      <c r="S98" s="2135"/>
      <c r="T98" s="2136"/>
      <c r="U98" s="2136"/>
    </row>
    <row r="99" spans="1:21">
      <c r="A99" s="2127" t="s">
        <v>173</v>
      </c>
      <c r="B99" s="165">
        <f>+'3'!G77</f>
        <v>34164.284837584972</v>
      </c>
      <c r="C99" s="2128">
        <v>34164.284837584972</v>
      </c>
      <c r="D99" s="2129">
        <f t="shared" si="6"/>
        <v>0</v>
      </c>
      <c r="E99" s="2130">
        <f>+'3'!H77</f>
        <v>343351.06261772889</v>
      </c>
      <c r="F99" s="2128">
        <v>343351.06261772889</v>
      </c>
      <c r="G99" s="2129">
        <f t="shared" si="7"/>
        <v>0</v>
      </c>
      <c r="H99" s="2130">
        <f>+'3'!I77</f>
        <v>0</v>
      </c>
      <c r="I99" s="2128">
        <v>0</v>
      </c>
      <c r="J99" s="2129">
        <f t="shared" si="8"/>
        <v>0</v>
      </c>
      <c r="K99" s="2132">
        <f>+'3'!Y77</f>
        <v>447053.62631797779</v>
      </c>
      <c r="L99" s="2133">
        <v>447053.62631797779</v>
      </c>
      <c r="M99" s="2134">
        <f t="shared" si="4"/>
        <v>0</v>
      </c>
      <c r="N99" s="2132">
        <f>+'3'!Z77</f>
        <v>19869.050058576791</v>
      </c>
      <c r="O99" s="2133">
        <v>19869.050058576791</v>
      </c>
      <c r="P99" s="2134">
        <f t="shared" si="5"/>
        <v>0</v>
      </c>
      <c r="Q99" s="458"/>
      <c r="R99" s="2135"/>
      <c r="S99" s="2135"/>
      <c r="T99" s="2136"/>
      <c r="U99" s="2136"/>
    </row>
    <row r="100" spans="1:21">
      <c r="A100" s="2127" t="s">
        <v>186</v>
      </c>
      <c r="B100" s="165">
        <f>+'3'!G78</f>
        <v>13334.719455219712</v>
      </c>
      <c r="C100" s="2128">
        <v>13334.719455219712</v>
      </c>
      <c r="D100" s="2129">
        <f t="shared" si="6"/>
        <v>0</v>
      </c>
      <c r="E100" s="2130">
        <f>+'3'!H78</f>
        <v>134013.93052495806</v>
      </c>
      <c r="F100" s="2128">
        <v>134013.93052495806</v>
      </c>
      <c r="G100" s="2129">
        <f t="shared" si="7"/>
        <v>0</v>
      </c>
      <c r="H100" s="2130">
        <f>+'3'!I78</f>
        <v>0</v>
      </c>
      <c r="I100" s="2128">
        <v>0</v>
      </c>
      <c r="J100" s="2129">
        <f t="shared" si="8"/>
        <v>0</v>
      </c>
      <c r="K100" s="2132">
        <f>+'3'!Y78</f>
        <v>347142.98648005311</v>
      </c>
      <c r="L100" s="2133">
        <v>347142.98648005311</v>
      </c>
      <c r="M100" s="2134">
        <f t="shared" si="4"/>
        <v>0</v>
      </c>
      <c r="N100" s="2132">
        <f>+'3'!Z78</f>
        <v>15428.577176891249</v>
      </c>
      <c r="O100" s="2133">
        <v>15428.577176891249</v>
      </c>
      <c r="P100" s="2134">
        <f t="shared" si="5"/>
        <v>0</v>
      </c>
      <c r="Q100" s="458"/>
      <c r="R100" s="2135"/>
      <c r="S100" s="2135"/>
      <c r="T100" s="2136"/>
      <c r="U100" s="2136"/>
    </row>
    <row r="101" spans="1:21">
      <c r="A101" s="2127" t="s">
        <v>206</v>
      </c>
      <c r="B101" s="165">
        <f>+'3'!G79</f>
        <v>5600.5564998300006</v>
      </c>
      <c r="C101" s="2128">
        <v>5600.5564998300006</v>
      </c>
      <c r="D101" s="2129">
        <f t="shared" si="6"/>
        <v>0</v>
      </c>
      <c r="E101" s="2130">
        <f>+'3'!H79</f>
        <v>56285.592823291496</v>
      </c>
      <c r="F101" s="2128">
        <v>56285.592823291496</v>
      </c>
      <c r="G101" s="2129">
        <f t="shared" si="7"/>
        <v>0</v>
      </c>
      <c r="H101" s="2130">
        <f>+'3'!I79</f>
        <v>0</v>
      </c>
      <c r="I101" s="2128">
        <v>0</v>
      </c>
      <c r="J101" s="2129">
        <f t="shared" si="8"/>
        <v>0</v>
      </c>
      <c r="K101" s="2132">
        <f>+'3'!Y79</f>
        <v>251016.94232238055</v>
      </c>
      <c r="L101" s="2133">
        <v>251016.94232238055</v>
      </c>
      <c r="M101" s="2134">
        <f t="shared" si="4"/>
        <v>0</v>
      </c>
      <c r="N101" s="2132">
        <f>+'3'!Z79</f>
        <v>11156.308547661358</v>
      </c>
      <c r="O101" s="2133">
        <v>11156.308547661358</v>
      </c>
      <c r="P101" s="2134">
        <f t="shared" si="5"/>
        <v>0</v>
      </c>
      <c r="Q101" s="458"/>
      <c r="R101" s="2135"/>
      <c r="S101" s="2135"/>
      <c r="T101" s="2136"/>
      <c r="U101" s="2136"/>
    </row>
    <row r="102" spans="1:21">
      <c r="A102" s="2127" t="s">
        <v>217</v>
      </c>
      <c r="B102" s="165">
        <f>+'3'!G80</f>
        <v>9535.263061528125</v>
      </c>
      <c r="C102" s="2128">
        <v>9535.263061528125</v>
      </c>
      <c r="D102" s="2129">
        <f t="shared" si="6"/>
        <v>0</v>
      </c>
      <c r="E102" s="2130">
        <f>+'3'!H80</f>
        <v>95829.393768357651</v>
      </c>
      <c r="F102" s="2128">
        <v>95829.393768357651</v>
      </c>
      <c r="G102" s="2129">
        <f t="shared" si="7"/>
        <v>0</v>
      </c>
      <c r="H102" s="2130">
        <f>+'3'!I80</f>
        <v>0</v>
      </c>
      <c r="I102" s="2128">
        <v>0</v>
      </c>
      <c r="J102" s="2129">
        <f t="shared" si="8"/>
        <v>0</v>
      </c>
      <c r="K102" s="2132">
        <f>+'3'!Y80</f>
        <v>89778.084519671043</v>
      </c>
      <c r="L102" s="2133">
        <v>89778.084519671043</v>
      </c>
      <c r="M102" s="2134">
        <f t="shared" si="4"/>
        <v>0</v>
      </c>
      <c r="N102" s="2132">
        <f>+'3'!Z80</f>
        <v>3990.1370897631573</v>
      </c>
      <c r="O102" s="2133">
        <v>3990.1370897631573</v>
      </c>
      <c r="P102" s="2134">
        <f t="shared" si="5"/>
        <v>0</v>
      </c>
      <c r="Q102" s="458"/>
      <c r="R102" s="2135"/>
      <c r="S102" s="2135"/>
      <c r="T102" s="2136"/>
      <c r="U102" s="2136"/>
    </row>
    <row r="103" spans="1:21">
      <c r="A103" s="2127" t="s">
        <v>309</v>
      </c>
      <c r="B103" s="165">
        <f>+'3'!G81</f>
        <v>169496.12602173234</v>
      </c>
      <c r="C103" s="2128">
        <v>169496.12602173234</v>
      </c>
      <c r="D103" s="2129">
        <f t="shared" si="6"/>
        <v>0</v>
      </c>
      <c r="E103" s="2130">
        <f>+'3'!H81</f>
        <v>1703436.0665184092</v>
      </c>
      <c r="F103" s="2128">
        <v>1703436.0665184092</v>
      </c>
      <c r="G103" s="2129">
        <f t="shared" si="7"/>
        <v>0</v>
      </c>
      <c r="H103" s="2130">
        <f>+'3'!I81</f>
        <v>0</v>
      </c>
      <c r="I103" s="2128">
        <v>0</v>
      </c>
      <c r="J103" s="2129">
        <f t="shared" si="8"/>
        <v>0</v>
      </c>
      <c r="K103" s="2132">
        <f>+'3'!Y81</f>
        <v>3200068.6773974337</v>
      </c>
      <c r="L103" s="2133">
        <v>3200068.6773974337</v>
      </c>
      <c r="M103" s="2134">
        <f t="shared" si="4"/>
        <v>0</v>
      </c>
      <c r="N103" s="2132">
        <f>+'3'!Z81</f>
        <v>142225.27455099707</v>
      </c>
      <c r="O103" s="2133">
        <v>142225.27455099707</v>
      </c>
      <c r="P103" s="2134">
        <f t="shared" si="5"/>
        <v>0</v>
      </c>
      <c r="Q103" s="458"/>
      <c r="R103" s="2135"/>
      <c r="S103" s="2135"/>
      <c r="T103" s="2136"/>
      <c r="U103" s="2136"/>
    </row>
    <row r="104" spans="1:21">
      <c r="A104" s="2127" t="s">
        <v>263</v>
      </c>
      <c r="B104" s="165">
        <f>+'3'!G82</f>
        <v>2529.4935560187364</v>
      </c>
      <c r="C104" s="2128">
        <v>2529.4935560187364</v>
      </c>
      <c r="D104" s="2129">
        <f t="shared" si="6"/>
        <v>0</v>
      </c>
      <c r="E104" s="2130">
        <f>+'3'!H82</f>
        <v>25421.410237988297</v>
      </c>
      <c r="F104" s="2128">
        <v>25421.410237988297</v>
      </c>
      <c r="G104" s="2129">
        <f t="shared" si="7"/>
        <v>0</v>
      </c>
      <c r="H104" s="2130">
        <f>+'3'!I82</f>
        <v>0</v>
      </c>
      <c r="I104" s="2128">
        <v>0</v>
      </c>
      <c r="J104" s="2129">
        <f t="shared" si="8"/>
        <v>0</v>
      </c>
      <c r="K104" s="2132">
        <f>+'3'!Y82</f>
        <v>39369.236714787789</v>
      </c>
      <c r="L104" s="2133">
        <v>39369.236714787789</v>
      </c>
      <c r="M104" s="2134">
        <f t="shared" si="4"/>
        <v>0</v>
      </c>
      <c r="N104" s="2132">
        <f>+'3'!Z82</f>
        <v>1749.7438539905684</v>
      </c>
      <c r="O104" s="2133">
        <v>1749.7438539905684</v>
      </c>
      <c r="P104" s="2134">
        <f t="shared" si="5"/>
        <v>0</v>
      </c>
      <c r="Q104" s="458"/>
      <c r="R104" s="2135"/>
      <c r="S104" s="2135"/>
      <c r="T104" s="2136"/>
      <c r="U104" s="2136"/>
    </row>
    <row r="105" spans="1:21">
      <c r="A105" s="2127" t="s">
        <v>274</v>
      </c>
      <c r="B105" s="165">
        <f>+'3'!G83</f>
        <v>104752.34972249923</v>
      </c>
      <c r="C105" s="2128">
        <v>104752.34972249923</v>
      </c>
      <c r="D105" s="2129">
        <f t="shared" si="6"/>
        <v>0</v>
      </c>
      <c r="E105" s="2130">
        <f>+'3'!H83</f>
        <v>1052761.1147111168</v>
      </c>
      <c r="F105" s="2128">
        <v>1052761.1147111168</v>
      </c>
      <c r="G105" s="2129">
        <f t="shared" si="7"/>
        <v>0</v>
      </c>
      <c r="H105" s="2130">
        <f>+'3'!I83</f>
        <v>0</v>
      </c>
      <c r="I105" s="2128">
        <v>0</v>
      </c>
      <c r="J105" s="2129">
        <f t="shared" si="8"/>
        <v>0</v>
      </c>
      <c r="K105" s="2132">
        <f>+'3'!Y83</f>
        <v>2429760.933729331</v>
      </c>
      <c r="L105" s="2133">
        <v>2429760.933729331</v>
      </c>
      <c r="M105" s="2134">
        <f t="shared" si="4"/>
        <v>0</v>
      </c>
      <c r="N105" s="2132">
        <f>+'3'!Z83</f>
        <v>107989.3748324147</v>
      </c>
      <c r="O105" s="2133">
        <v>107989.3748324147</v>
      </c>
      <c r="P105" s="2134">
        <f t="shared" si="5"/>
        <v>0</v>
      </c>
      <c r="Q105" s="458"/>
      <c r="R105" s="2135"/>
      <c r="S105" s="2135"/>
      <c r="T105" s="2136"/>
      <c r="U105" s="2136"/>
    </row>
    <row r="106" spans="1:21" ht="14.25" customHeight="1">
      <c r="A106" s="2127" t="s">
        <v>366</v>
      </c>
      <c r="B106" s="165">
        <f>+'3'!G84</f>
        <v>0</v>
      </c>
      <c r="C106" s="2128">
        <v>0</v>
      </c>
      <c r="D106" s="2129">
        <f t="shared" si="6"/>
        <v>0</v>
      </c>
      <c r="E106" s="2130">
        <f>+'3'!H84</f>
        <v>0</v>
      </c>
      <c r="F106" s="2128">
        <v>0</v>
      </c>
      <c r="G106" s="2129">
        <f t="shared" si="7"/>
        <v>0</v>
      </c>
      <c r="H106" s="2130">
        <f>+'3'!I84</f>
        <v>0</v>
      </c>
      <c r="I106" s="2128">
        <v>0</v>
      </c>
      <c r="J106" s="2129">
        <f t="shared" si="8"/>
        <v>0</v>
      </c>
      <c r="K106" s="2132">
        <f>+'3'!Y84</f>
        <v>0</v>
      </c>
      <c r="L106" s="2133">
        <v>0</v>
      </c>
      <c r="M106" s="2134">
        <f t="shared" si="4"/>
        <v>0</v>
      </c>
      <c r="N106" s="2132">
        <f>+'3'!Z84</f>
        <v>0</v>
      </c>
      <c r="O106" s="2133">
        <v>0</v>
      </c>
      <c r="P106" s="2134">
        <f t="shared" si="5"/>
        <v>0</v>
      </c>
      <c r="Q106" s="458"/>
      <c r="R106" s="2135"/>
      <c r="S106" s="2135"/>
      <c r="T106" s="2136"/>
      <c r="U106" s="2136"/>
    </row>
    <row r="107" spans="1:21" ht="14.25" customHeight="1">
      <c r="A107" s="2123" t="s">
        <v>141</v>
      </c>
      <c r="B107" s="165">
        <f>+'3'!G85</f>
        <v>4262.7540000000008</v>
      </c>
      <c r="C107" s="2128">
        <v>4262.7540000000008</v>
      </c>
      <c r="D107" s="2129">
        <f t="shared" si="6"/>
        <v>0</v>
      </c>
      <c r="E107" s="2130">
        <f>+'3'!H85</f>
        <v>42840.677699999993</v>
      </c>
      <c r="F107" s="2128">
        <v>42840.677699999993</v>
      </c>
      <c r="G107" s="2129">
        <f t="shared" si="7"/>
        <v>0</v>
      </c>
      <c r="H107" s="2130">
        <f>+'3'!I85</f>
        <v>0</v>
      </c>
      <c r="I107" s="2128">
        <v>0</v>
      </c>
      <c r="J107" s="2129">
        <f t="shared" si="8"/>
        <v>0</v>
      </c>
      <c r="K107" s="2132">
        <f>+'3'!Y85</f>
        <v>183230.17641000001</v>
      </c>
      <c r="L107" s="2133">
        <v>183230.17641000001</v>
      </c>
      <c r="M107" s="2134">
        <f t="shared" si="4"/>
        <v>0</v>
      </c>
      <c r="N107" s="2132">
        <f>+'3'!Z85</f>
        <v>8143.5633960000005</v>
      </c>
      <c r="O107" s="2133">
        <v>8143.5633960000005</v>
      </c>
      <c r="P107" s="2134">
        <f t="shared" si="5"/>
        <v>0</v>
      </c>
      <c r="Q107" s="458"/>
      <c r="R107" s="2135"/>
      <c r="S107" s="2135"/>
      <c r="T107" s="2136"/>
      <c r="U107" s="2136"/>
    </row>
    <row r="108" spans="1:21" ht="14.25" customHeight="1">
      <c r="A108" s="2123" t="s">
        <v>306</v>
      </c>
      <c r="B108" s="165">
        <f>+'3'!G86</f>
        <v>33900.09783644</v>
      </c>
      <c r="C108" s="2128">
        <v>33900.09783644</v>
      </c>
      <c r="D108" s="2129">
        <f t="shared" si="6"/>
        <v>0</v>
      </c>
      <c r="E108" s="2130">
        <f>+'3'!H86</f>
        <v>340695.98325622175</v>
      </c>
      <c r="F108" s="2128">
        <v>340695.98325622175</v>
      </c>
      <c r="G108" s="2129">
        <f t="shared" si="7"/>
        <v>0</v>
      </c>
      <c r="H108" s="2130">
        <f>+'3'!I86</f>
        <v>0</v>
      </c>
      <c r="I108" s="2128">
        <v>0</v>
      </c>
      <c r="J108" s="2129">
        <f t="shared" si="8"/>
        <v>0</v>
      </c>
      <c r="K108" s="2132">
        <f>+'3'!Y86</f>
        <v>303875.52760277095</v>
      </c>
      <c r="L108" s="2133">
        <v>303875.52760277095</v>
      </c>
      <c r="M108" s="2134">
        <f t="shared" si="4"/>
        <v>0</v>
      </c>
      <c r="N108" s="2132">
        <f>+'3'!Z86</f>
        <v>13505.579004567597</v>
      </c>
      <c r="O108" s="2133">
        <v>13505.579004567597</v>
      </c>
      <c r="P108" s="2134">
        <f t="shared" si="5"/>
        <v>0</v>
      </c>
      <c r="Q108" s="458"/>
      <c r="R108" s="2135"/>
      <c r="S108" s="2135"/>
      <c r="T108" s="2136"/>
      <c r="U108" s="2136"/>
    </row>
    <row r="109" spans="1:21" ht="14.25" customHeight="1">
      <c r="A109" s="2123" t="s">
        <v>367</v>
      </c>
      <c r="B109" s="165">
        <f>+'3'!G87</f>
        <v>0</v>
      </c>
      <c r="C109" s="2128">
        <v>0</v>
      </c>
      <c r="D109" s="2129">
        <f t="shared" si="6"/>
        <v>0</v>
      </c>
      <c r="E109" s="2130">
        <f>+'3'!H87</f>
        <v>0</v>
      </c>
      <c r="F109" s="2128">
        <v>0</v>
      </c>
      <c r="G109" s="2129">
        <f t="shared" si="7"/>
        <v>0</v>
      </c>
      <c r="H109" s="2130">
        <f>+'3'!I87</f>
        <v>0</v>
      </c>
      <c r="I109" s="2128">
        <v>0</v>
      </c>
      <c r="J109" s="2129">
        <f t="shared" si="8"/>
        <v>0</v>
      </c>
      <c r="K109" s="2132">
        <f>+'3'!Y87</f>
        <v>0</v>
      </c>
      <c r="L109" s="2133">
        <v>0</v>
      </c>
      <c r="M109" s="2134">
        <f t="shared" si="4"/>
        <v>0</v>
      </c>
      <c r="N109" s="2132">
        <f>+'3'!Z87</f>
        <v>0</v>
      </c>
      <c r="O109" s="2133">
        <v>0</v>
      </c>
      <c r="P109" s="2134">
        <f t="shared" si="5"/>
        <v>0</v>
      </c>
      <c r="Q109" s="458"/>
      <c r="R109" s="2135"/>
      <c r="S109" s="2135"/>
      <c r="T109" s="2136"/>
      <c r="U109" s="2136"/>
    </row>
    <row r="110" spans="1:21" ht="14.25" customHeight="1">
      <c r="A110" s="2123" t="s">
        <v>345</v>
      </c>
      <c r="B110" s="165">
        <f>+'3'!G88</f>
        <v>10524.208239839754</v>
      </c>
      <c r="C110" s="2128">
        <v>10524.208239839754</v>
      </c>
      <c r="D110" s="2129">
        <f t="shared" si="6"/>
        <v>0</v>
      </c>
      <c r="E110" s="2130">
        <f>+'3'!H88</f>
        <v>105768.29281038951</v>
      </c>
      <c r="F110" s="2128">
        <v>105768.29281038951</v>
      </c>
      <c r="G110" s="2129">
        <f t="shared" si="7"/>
        <v>0</v>
      </c>
      <c r="H110" s="2130">
        <f>+'3'!I88</f>
        <v>0</v>
      </c>
      <c r="I110" s="2128">
        <v>0</v>
      </c>
      <c r="J110" s="2129">
        <f t="shared" si="8"/>
        <v>0</v>
      </c>
      <c r="K110" s="2132">
        <f>+'3'!Y88</f>
        <v>400580.62415080023</v>
      </c>
      <c r="L110" s="2133">
        <v>400580.62415080023</v>
      </c>
      <c r="M110" s="2134">
        <f t="shared" si="4"/>
        <v>0</v>
      </c>
      <c r="N110" s="2132">
        <f>+'3'!Z88</f>
        <v>17803.583295591121</v>
      </c>
      <c r="O110" s="2133">
        <v>17803.583295591121</v>
      </c>
      <c r="P110" s="2134">
        <f t="shared" si="5"/>
        <v>0</v>
      </c>
      <c r="Q110" s="458"/>
      <c r="R110" s="2135"/>
      <c r="S110" s="2135"/>
      <c r="T110" s="2136"/>
      <c r="U110" s="2136"/>
    </row>
    <row r="111" spans="1:21" ht="14.25" customHeight="1">
      <c r="A111" s="2123" t="s">
        <v>368</v>
      </c>
      <c r="B111" s="165">
        <f>+'3'!G89</f>
        <v>0</v>
      </c>
      <c r="C111" s="2128">
        <v>0</v>
      </c>
      <c r="D111" s="2129">
        <f t="shared" si="6"/>
        <v>0</v>
      </c>
      <c r="E111" s="2130">
        <f>+'3'!H89</f>
        <v>0</v>
      </c>
      <c r="F111" s="2128">
        <v>0</v>
      </c>
      <c r="G111" s="2129">
        <f t="shared" si="7"/>
        <v>0</v>
      </c>
      <c r="H111" s="2130">
        <f>+'3'!I89</f>
        <v>0</v>
      </c>
      <c r="I111" s="2128">
        <v>0</v>
      </c>
      <c r="J111" s="2129">
        <f t="shared" si="8"/>
        <v>0</v>
      </c>
      <c r="K111" s="2132">
        <f>+'3'!Y89</f>
        <v>0</v>
      </c>
      <c r="L111" s="2133">
        <v>0</v>
      </c>
      <c r="M111" s="2134">
        <f t="shared" si="4"/>
        <v>0</v>
      </c>
      <c r="N111" s="2132">
        <f>+'3'!Z89</f>
        <v>0</v>
      </c>
      <c r="O111" s="2133">
        <v>0</v>
      </c>
      <c r="P111" s="2134">
        <f t="shared" si="5"/>
        <v>0</v>
      </c>
      <c r="Q111" s="458"/>
      <c r="R111" s="2135"/>
      <c r="S111" s="2135"/>
      <c r="T111" s="2136"/>
      <c r="U111" s="2136"/>
    </row>
    <row r="112" spans="1:21" ht="14.25" customHeight="1">
      <c r="A112" s="2123" t="s">
        <v>369</v>
      </c>
      <c r="B112" s="165">
        <f>+'3'!G90</f>
        <v>0</v>
      </c>
      <c r="C112" s="2128">
        <v>0</v>
      </c>
      <c r="D112" s="2129">
        <f t="shared" si="6"/>
        <v>0</v>
      </c>
      <c r="E112" s="2130">
        <f>+'3'!H90</f>
        <v>0</v>
      </c>
      <c r="F112" s="2128">
        <v>0</v>
      </c>
      <c r="G112" s="2129">
        <f t="shared" si="7"/>
        <v>0</v>
      </c>
      <c r="H112" s="2130">
        <f>+'3'!I90</f>
        <v>0</v>
      </c>
      <c r="I112" s="2128">
        <v>0</v>
      </c>
      <c r="J112" s="2129">
        <f t="shared" si="8"/>
        <v>0</v>
      </c>
      <c r="K112" s="2132">
        <f>+'3'!Y90</f>
        <v>0</v>
      </c>
      <c r="L112" s="2133">
        <v>0</v>
      </c>
      <c r="M112" s="2134">
        <f t="shared" si="4"/>
        <v>0</v>
      </c>
      <c r="N112" s="2132">
        <f>+'3'!Z90</f>
        <v>0</v>
      </c>
      <c r="O112" s="2133">
        <v>0</v>
      </c>
      <c r="P112" s="2134">
        <f t="shared" si="5"/>
        <v>0</v>
      </c>
      <c r="Q112" s="458"/>
      <c r="R112" s="2135"/>
      <c r="S112" s="2135"/>
      <c r="T112" s="2136"/>
      <c r="U112" s="2136"/>
    </row>
    <row r="113" spans="1:21" ht="14.25" customHeight="1">
      <c r="A113" s="2123" t="s">
        <v>370</v>
      </c>
      <c r="B113" s="165">
        <f>+'3'!G91</f>
        <v>0</v>
      </c>
      <c r="C113" s="2128">
        <v>0</v>
      </c>
      <c r="D113" s="2129">
        <f t="shared" si="6"/>
        <v>0</v>
      </c>
      <c r="E113" s="2130">
        <f>+'3'!H91</f>
        <v>0</v>
      </c>
      <c r="F113" s="2128">
        <v>0</v>
      </c>
      <c r="G113" s="2129">
        <f t="shared" si="7"/>
        <v>0</v>
      </c>
      <c r="H113" s="2130">
        <f>+'3'!I91</f>
        <v>0</v>
      </c>
      <c r="I113" s="2128">
        <v>0</v>
      </c>
      <c r="J113" s="2129">
        <f t="shared" si="8"/>
        <v>0</v>
      </c>
      <c r="K113" s="2132">
        <f>+'3'!Y91</f>
        <v>0</v>
      </c>
      <c r="L113" s="2133">
        <v>0</v>
      </c>
      <c r="M113" s="2134">
        <f t="shared" si="4"/>
        <v>0</v>
      </c>
      <c r="N113" s="2132">
        <f>+'3'!Z91</f>
        <v>0</v>
      </c>
      <c r="O113" s="2133">
        <v>0</v>
      </c>
      <c r="P113" s="2134">
        <f t="shared" si="5"/>
        <v>0</v>
      </c>
      <c r="Q113" s="458"/>
      <c r="R113" s="2135"/>
      <c r="S113" s="2135"/>
      <c r="T113" s="2136"/>
      <c r="U113" s="2136"/>
    </row>
    <row r="114" spans="1:21" ht="14.25" customHeight="1">
      <c r="A114" s="2123" t="s">
        <v>371</v>
      </c>
      <c r="B114" s="165">
        <f>+'3'!G92</f>
        <v>0</v>
      </c>
      <c r="C114" s="2128">
        <v>0</v>
      </c>
      <c r="D114" s="2129">
        <v>0</v>
      </c>
      <c r="E114" s="2130">
        <f>+'3'!H92</f>
        <v>0</v>
      </c>
      <c r="F114" s="2128">
        <v>0</v>
      </c>
      <c r="G114" s="2129">
        <f t="shared" si="7"/>
        <v>0</v>
      </c>
      <c r="H114" s="2130">
        <f>+'3'!I92</f>
        <v>0</v>
      </c>
      <c r="I114" s="2128">
        <v>0</v>
      </c>
      <c r="J114" s="2129">
        <f t="shared" si="8"/>
        <v>0</v>
      </c>
      <c r="K114" s="2132">
        <f>+'3'!Y92</f>
        <v>0</v>
      </c>
      <c r="L114" s="2133">
        <v>0</v>
      </c>
      <c r="M114" s="2134">
        <f t="shared" si="4"/>
        <v>0</v>
      </c>
      <c r="N114" s="2132">
        <f>+'3'!Z92</f>
        <v>0</v>
      </c>
      <c r="O114" s="2133">
        <v>0</v>
      </c>
      <c r="P114" s="2134">
        <f t="shared" si="5"/>
        <v>0</v>
      </c>
      <c r="Q114" s="458"/>
      <c r="R114" s="2135"/>
      <c r="S114" s="2135"/>
      <c r="T114" s="2136"/>
      <c r="U114" s="2136"/>
    </row>
    <row r="115" spans="1:21" ht="14.25" customHeight="1">
      <c r="A115" s="2123" t="s">
        <v>354</v>
      </c>
      <c r="B115" s="165">
        <f>+'3'!G93</f>
        <v>1370.5138466160461</v>
      </c>
      <c r="C115" s="2128">
        <v>1370.5138466160461</v>
      </c>
      <c r="D115" s="2129">
        <v>0</v>
      </c>
      <c r="E115" s="2130">
        <f>+'3'!H93</f>
        <v>13773.66415849126</v>
      </c>
      <c r="F115" s="2128">
        <v>13773.66415849126</v>
      </c>
      <c r="G115" s="2129">
        <f t="shared" si="7"/>
        <v>0</v>
      </c>
      <c r="H115" s="2130">
        <f>+'3'!I93</f>
        <v>0</v>
      </c>
      <c r="I115" s="2128">
        <v>0</v>
      </c>
      <c r="J115" s="2129">
        <f t="shared" si="8"/>
        <v>0</v>
      </c>
      <c r="K115" s="2132">
        <f>+'3'!Y93</f>
        <v>27675.177612951706</v>
      </c>
      <c r="L115" s="2133">
        <v>27675.177612951706</v>
      </c>
      <c r="M115" s="2134">
        <f t="shared" si="4"/>
        <v>0</v>
      </c>
      <c r="N115" s="2132">
        <f>+'3'!Z93</f>
        <v>1230.0078939089647</v>
      </c>
      <c r="O115" s="2133">
        <v>1230.0078939089647</v>
      </c>
      <c r="P115" s="2134">
        <f t="shared" si="5"/>
        <v>0</v>
      </c>
      <c r="Q115" s="458"/>
      <c r="R115" s="2135"/>
      <c r="S115" s="2135"/>
      <c r="T115" s="2136"/>
      <c r="U115" s="2136"/>
    </row>
    <row r="116" spans="1:21" ht="14.25" customHeight="1" thickBot="1">
      <c r="A116" s="2137" t="s">
        <v>372</v>
      </c>
      <c r="B116" s="165">
        <f>+'3'!G94</f>
        <v>0</v>
      </c>
      <c r="C116" s="2128">
        <v>0</v>
      </c>
      <c r="D116" s="2129">
        <v>0</v>
      </c>
      <c r="E116" s="2130">
        <f>+'3'!H94</f>
        <v>0</v>
      </c>
      <c r="F116" s="2128">
        <v>0</v>
      </c>
      <c r="G116" s="2129">
        <f t="shared" si="7"/>
        <v>0</v>
      </c>
      <c r="H116" s="2130">
        <f>+'3'!I94</f>
        <v>0</v>
      </c>
      <c r="I116" s="2128">
        <v>0</v>
      </c>
      <c r="J116" s="2129">
        <f t="shared" si="8"/>
        <v>0</v>
      </c>
      <c r="K116" s="2132">
        <f>+'3'!Y94</f>
        <v>0</v>
      </c>
      <c r="L116" s="2133">
        <v>0</v>
      </c>
      <c r="M116" s="2134">
        <f t="shared" si="4"/>
        <v>0</v>
      </c>
      <c r="N116" s="2132">
        <f>+'3'!Z94</f>
        <v>0</v>
      </c>
      <c r="O116" s="2133">
        <v>0</v>
      </c>
      <c r="P116" s="2134">
        <f t="shared" si="5"/>
        <v>0</v>
      </c>
      <c r="Q116" s="458"/>
      <c r="R116" s="2135"/>
      <c r="S116" s="2135"/>
      <c r="T116" s="2136"/>
      <c r="U116" s="2136"/>
    </row>
    <row r="117" spans="1:21" ht="7.5" customHeight="1">
      <c r="A117" s="2138"/>
      <c r="B117" s="2139"/>
      <c r="C117" s="2140"/>
      <c r="D117" s="2141"/>
      <c r="E117" s="2142"/>
      <c r="F117" s="2140"/>
      <c r="G117" s="2141"/>
      <c r="H117" s="2142"/>
      <c r="I117" s="2140"/>
      <c r="J117" s="2141"/>
      <c r="K117" s="2143"/>
      <c r="L117" s="2144"/>
      <c r="M117" s="2145"/>
      <c r="N117" s="2143"/>
      <c r="O117" s="2144"/>
      <c r="P117" s="2145"/>
      <c r="Q117" s="179"/>
      <c r="R117" s="179"/>
      <c r="S117" s="179"/>
      <c r="T117" s="179"/>
      <c r="U117" s="179"/>
    </row>
    <row r="118" spans="1:21">
      <c r="A118" s="2123" t="s">
        <v>828</v>
      </c>
      <c r="B118" s="165">
        <f t="shared" ref="B118:M118" si="9">SUM(B92:B116)</f>
        <v>954767.51809059223</v>
      </c>
      <c r="C118" s="2146">
        <f t="shared" si="9"/>
        <v>954767.51809059223</v>
      </c>
      <c r="D118" s="2129">
        <f t="shared" si="9"/>
        <v>0</v>
      </c>
      <c r="E118" s="2130">
        <f t="shared" si="9"/>
        <v>9595413.5568104498</v>
      </c>
      <c r="F118" s="2146">
        <f t="shared" si="9"/>
        <v>9595413.5568104498</v>
      </c>
      <c r="G118" s="2129">
        <f t="shared" si="9"/>
        <v>0</v>
      </c>
      <c r="H118" s="2130">
        <f t="shared" si="9"/>
        <v>0</v>
      </c>
      <c r="I118" s="2146">
        <f t="shared" si="9"/>
        <v>0</v>
      </c>
      <c r="J118" s="2129">
        <f t="shared" si="9"/>
        <v>0</v>
      </c>
      <c r="K118" s="2130">
        <f t="shared" si="9"/>
        <v>15583526.567289038</v>
      </c>
      <c r="L118" s="2146">
        <f t="shared" si="9"/>
        <v>15583526.567289038</v>
      </c>
      <c r="M118" s="2129">
        <f t="shared" si="9"/>
        <v>0</v>
      </c>
      <c r="N118" s="2130">
        <f>SUM(N92:N116)</f>
        <v>692601.18076840183</v>
      </c>
      <c r="O118" s="2146">
        <f>SUM(O92:O116)</f>
        <v>692601.18076840183</v>
      </c>
      <c r="P118" s="2129">
        <f>SUM(P92:P116)</f>
        <v>0</v>
      </c>
      <c r="Q118" s="2147"/>
      <c r="R118" s="2147"/>
      <c r="S118" s="2147"/>
      <c r="T118" s="2147"/>
      <c r="U118" s="2147"/>
    </row>
    <row r="119" spans="1:21" ht="4.5" customHeight="1" thickBot="1">
      <c r="A119" s="2148"/>
      <c r="B119" s="2149"/>
      <c r="C119" s="2150"/>
      <c r="D119" s="2151"/>
      <c r="E119" s="2152"/>
      <c r="F119" s="2150"/>
      <c r="G119" s="2151"/>
      <c r="H119" s="2152"/>
      <c r="I119" s="2150"/>
      <c r="J119" s="2151"/>
      <c r="K119" s="2153"/>
      <c r="L119" s="2154"/>
      <c r="M119" s="2155"/>
      <c r="N119" s="2153"/>
      <c r="O119" s="2154"/>
      <c r="P119" s="2155"/>
      <c r="Q119"/>
      <c r="R119"/>
      <c r="S119"/>
      <c r="T119"/>
    </row>
    <row r="120" spans="1:21">
      <c r="C120" s="34"/>
      <c r="D120" s="2156"/>
      <c r="K120" s="2157"/>
      <c r="L120" s="2157"/>
      <c r="M120" s="2157"/>
      <c r="Q120"/>
      <c r="R120" s="2158"/>
      <c r="S120" s="2158"/>
      <c r="T120"/>
    </row>
    <row r="121" spans="1:21" ht="13.5" thickBot="1">
      <c r="K121" s="2157"/>
      <c r="L121" s="2157"/>
      <c r="M121" s="2157"/>
      <c r="Q121"/>
      <c r="R121"/>
      <c r="S121"/>
      <c r="T121"/>
    </row>
    <row r="122" spans="1:21" ht="12.75" customHeight="1">
      <c r="A122" s="1270"/>
      <c r="B122" s="2270" t="s">
        <v>1740</v>
      </c>
      <c r="C122" s="2270"/>
      <c r="D122" s="2271"/>
      <c r="E122" s="2266" t="s">
        <v>509</v>
      </c>
      <c r="F122" s="2262"/>
      <c r="G122" s="2263"/>
      <c r="H122" s="2262" t="s">
        <v>510</v>
      </c>
      <c r="I122" s="2262"/>
      <c r="J122" s="2265"/>
      <c r="K122" s="2262" t="s">
        <v>511</v>
      </c>
      <c r="L122" s="2262"/>
      <c r="M122" s="2265"/>
      <c r="N122" s="2266" t="s">
        <v>512</v>
      </c>
      <c r="O122" s="2262"/>
      <c r="P122" s="2263"/>
      <c r="Q122"/>
      <c r="R122"/>
      <c r="S122"/>
      <c r="T122"/>
    </row>
    <row r="123" spans="1:21" ht="13.5" thickBot="1">
      <c r="A123" s="2114" t="s">
        <v>0</v>
      </c>
      <c r="B123" s="2116"/>
      <c r="C123" s="2116"/>
      <c r="D123" s="2117"/>
      <c r="E123" s="2261"/>
      <c r="F123" s="2259"/>
      <c r="G123" s="2260"/>
      <c r="H123" s="2261"/>
      <c r="I123" s="2259"/>
      <c r="J123" s="2260"/>
      <c r="K123" s="2261"/>
      <c r="L123" s="2259"/>
      <c r="M123" s="2260"/>
      <c r="N123" s="2159"/>
      <c r="O123" s="2053"/>
      <c r="P123" s="2054"/>
      <c r="Q123"/>
      <c r="R123"/>
      <c r="S123"/>
      <c r="T123"/>
    </row>
    <row r="124" spans="1:21">
      <c r="A124" s="2119"/>
      <c r="B124" s="2120"/>
      <c r="C124" s="2120" t="str">
        <f>+F124</f>
        <v xml:space="preserve"> JULIO 2012  </v>
      </c>
      <c r="D124" s="2121"/>
      <c r="E124" s="2122"/>
      <c r="F124" s="2120" t="str">
        <f>+I90</f>
        <v xml:space="preserve"> JULIO 2012  </v>
      </c>
      <c r="G124" s="2121"/>
      <c r="H124" s="2122"/>
      <c r="I124" s="2120" t="str">
        <f>+F124</f>
        <v xml:space="preserve"> JULIO 2012  </v>
      </c>
      <c r="J124" s="2121"/>
      <c r="K124" s="2122"/>
      <c r="L124" s="2120" t="str">
        <f>+I124</f>
        <v xml:space="preserve"> JULIO 2012  </v>
      </c>
      <c r="M124" s="2121"/>
      <c r="N124" s="2122"/>
      <c r="O124" s="2120" t="str">
        <f>+I124</f>
        <v xml:space="preserve"> JULIO 2012  </v>
      </c>
      <c r="P124" s="2121"/>
      <c r="Q124"/>
      <c r="R124"/>
      <c r="S124"/>
      <c r="T124"/>
    </row>
    <row r="125" spans="1:21">
      <c r="A125" s="2123"/>
      <c r="B125" s="2124" t="s">
        <v>1766</v>
      </c>
      <c r="C125" s="2125" t="s">
        <v>1677</v>
      </c>
      <c r="D125" s="2126" t="s">
        <v>1739</v>
      </c>
      <c r="E125" s="2124" t="s">
        <v>1766</v>
      </c>
      <c r="F125" s="2125" t="s">
        <v>1677</v>
      </c>
      <c r="G125" s="2126" t="s">
        <v>1739</v>
      </c>
      <c r="H125" s="2124" t="s">
        <v>1766</v>
      </c>
      <c r="I125" s="2125" t="s">
        <v>1677</v>
      </c>
      <c r="J125" s="2126" t="s">
        <v>1739</v>
      </c>
      <c r="K125" s="2124" t="s">
        <v>1766</v>
      </c>
      <c r="L125" s="2125" t="s">
        <v>1677</v>
      </c>
      <c r="M125" s="2126" t="s">
        <v>1739</v>
      </c>
      <c r="N125" s="2124" t="s">
        <v>1766</v>
      </c>
      <c r="O125" s="2125" t="s">
        <v>1677</v>
      </c>
      <c r="P125" s="2126" t="s">
        <v>1739</v>
      </c>
      <c r="Q125"/>
      <c r="R125"/>
      <c r="S125"/>
      <c r="T125"/>
    </row>
    <row r="126" spans="1:21">
      <c r="A126" s="2127" t="s">
        <v>12</v>
      </c>
      <c r="B126" s="2160">
        <f>+'3'!AA70</f>
        <v>19760.076269575144</v>
      </c>
      <c r="C126" s="2133">
        <v>19760.076269575144</v>
      </c>
      <c r="D126" s="2134">
        <f t="shared" ref="D126:D150" si="10">+B126-C126</f>
        <v>0</v>
      </c>
      <c r="E126" s="2130">
        <f>+'3'!K70</f>
        <v>3298.4095740573939</v>
      </c>
      <c r="F126" s="2128">
        <v>3298.4095740573939</v>
      </c>
      <c r="G126" s="2129">
        <f>+E126-F126</f>
        <v>0</v>
      </c>
      <c r="H126" s="2130">
        <f>+'3'!L70</f>
        <v>4947.614361086089</v>
      </c>
      <c r="I126" s="2128">
        <v>4947.614361086089</v>
      </c>
      <c r="J126" s="2129">
        <f>+H126-I126</f>
        <v>0</v>
      </c>
      <c r="K126" s="2130">
        <f>+'3'!M70</f>
        <v>3298.4095740573939</v>
      </c>
      <c r="L126" s="2128">
        <v>3298.4095740573939</v>
      </c>
      <c r="M126" s="2129">
        <f>+K126-L126</f>
        <v>0</v>
      </c>
      <c r="N126" s="2132">
        <f>+'3'!N70</f>
        <v>6596.8191481147878</v>
      </c>
      <c r="O126" s="2133">
        <v>6596.8191481147878</v>
      </c>
      <c r="P126" s="2134">
        <f t="shared" ref="P126:P150" si="11">+N126-O126</f>
        <v>0</v>
      </c>
      <c r="Q126"/>
      <c r="R126"/>
      <c r="S126"/>
      <c r="T126"/>
    </row>
    <row r="127" spans="1:21">
      <c r="A127" s="2127" t="s">
        <v>39</v>
      </c>
      <c r="B127" s="2160">
        <f>+'3'!AA71</f>
        <v>210197.23452107073</v>
      </c>
      <c r="C127" s="2133">
        <v>210197.23452107073</v>
      </c>
      <c r="D127" s="2134">
        <f t="shared" si="10"/>
        <v>0</v>
      </c>
      <c r="E127" s="2130">
        <f>+'3'!K71</f>
        <v>21722.836697250939</v>
      </c>
      <c r="F127" s="2128">
        <v>21722.836697250939</v>
      </c>
      <c r="G127" s="2129">
        <f t="shared" ref="G127:G150" si="12">+E127-F127</f>
        <v>0</v>
      </c>
      <c r="H127" s="2130">
        <f>+'3'!L71</f>
        <v>32584.255045876405</v>
      </c>
      <c r="I127" s="2128">
        <v>32584.255045876405</v>
      </c>
      <c r="J127" s="2129">
        <f t="shared" ref="J127:J150" si="13">+H127-I127</f>
        <v>0</v>
      </c>
      <c r="K127" s="2130">
        <f>+'3'!M71</f>
        <v>21722.836697250939</v>
      </c>
      <c r="L127" s="2128">
        <v>21722.836697250939</v>
      </c>
      <c r="M127" s="2129">
        <f t="shared" ref="M127:M150" si="14">+K127-L127</f>
        <v>0</v>
      </c>
      <c r="N127" s="2132">
        <f>+'3'!N71</f>
        <v>43445.673394501879</v>
      </c>
      <c r="O127" s="2133">
        <v>43445.673394501879</v>
      </c>
      <c r="P127" s="2134">
        <f t="shared" si="11"/>
        <v>0</v>
      </c>
      <c r="Q127"/>
      <c r="R127"/>
      <c r="S127"/>
      <c r="T127"/>
    </row>
    <row r="128" spans="1:21">
      <c r="A128" s="2127" t="s">
        <v>99</v>
      </c>
      <c r="B128" s="2160">
        <f>+'3'!AA72</f>
        <v>17277.796369531796</v>
      </c>
      <c r="C128" s="2133">
        <v>17277.796369531796</v>
      </c>
      <c r="D128" s="2134">
        <f t="shared" si="10"/>
        <v>0</v>
      </c>
      <c r="E128" s="2130">
        <f>+'3'!K72</f>
        <v>3038.6446426936468</v>
      </c>
      <c r="F128" s="2128">
        <v>3038.6446426936468</v>
      </c>
      <c r="G128" s="2129">
        <f t="shared" si="12"/>
        <v>0</v>
      </c>
      <c r="H128" s="2130">
        <f>+'3'!L72</f>
        <v>4557.9669640404709</v>
      </c>
      <c r="I128" s="2128">
        <v>4557.9669640404709</v>
      </c>
      <c r="J128" s="2129">
        <f t="shared" si="13"/>
        <v>0</v>
      </c>
      <c r="K128" s="2130">
        <f>+'3'!M72</f>
        <v>3038.6446426936468</v>
      </c>
      <c r="L128" s="2128">
        <v>3038.6446426936468</v>
      </c>
      <c r="M128" s="2129">
        <f t="shared" si="14"/>
        <v>0</v>
      </c>
      <c r="N128" s="2132">
        <f>+'3'!N72</f>
        <v>6077.2892853872936</v>
      </c>
      <c r="O128" s="2133">
        <v>6077.2892853872936</v>
      </c>
      <c r="P128" s="2134">
        <f t="shared" si="11"/>
        <v>0</v>
      </c>
      <c r="Q128"/>
      <c r="R128"/>
      <c r="S128"/>
      <c r="T128"/>
    </row>
    <row r="129" spans="1:20">
      <c r="A129" s="2127" t="s">
        <v>132</v>
      </c>
      <c r="B129" s="2160">
        <f>+'3'!AA73</f>
        <v>66070.335935934185</v>
      </c>
      <c r="C129" s="2133">
        <v>66070.335935934185</v>
      </c>
      <c r="D129" s="2134">
        <f t="shared" si="10"/>
        <v>0</v>
      </c>
      <c r="E129" s="2130">
        <f>+'3'!K73</f>
        <v>6954.679122866004</v>
      </c>
      <c r="F129" s="2128">
        <v>6954.679122866004</v>
      </c>
      <c r="G129" s="2129">
        <f t="shared" si="12"/>
        <v>0</v>
      </c>
      <c r="H129" s="2130">
        <f>+'3'!L73</f>
        <v>10432.018684299004</v>
      </c>
      <c r="I129" s="2128">
        <v>10432.018684299004</v>
      </c>
      <c r="J129" s="2129">
        <f t="shared" si="13"/>
        <v>0</v>
      </c>
      <c r="K129" s="2130">
        <f>+'3'!M73</f>
        <v>6954.679122866004</v>
      </c>
      <c r="L129" s="2128">
        <v>6954.679122866004</v>
      </c>
      <c r="M129" s="2129">
        <f t="shared" si="14"/>
        <v>0</v>
      </c>
      <c r="N129" s="2132">
        <f>+'3'!N73</f>
        <v>13909.358245732008</v>
      </c>
      <c r="O129" s="2133">
        <v>13909.358245732008</v>
      </c>
      <c r="P129" s="2134">
        <f t="shared" si="11"/>
        <v>0</v>
      </c>
      <c r="Q129"/>
      <c r="R129"/>
      <c r="S129"/>
      <c r="T129"/>
    </row>
    <row r="130" spans="1:20">
      <c r="A130" s="2127" t="s">
        <v>439</v>
      </c>
      <c r="B130" s="2160">
        <f>+'3'!AA74</f>
        <v>49372.056708902623</v>
      </c>
      <c r="C130" s="2133">
        <v>49372.056708902623</v>
      </c>
      <c r="D130" s="2134">
        <f t="shared" si="10"/>
        <v>0</v>
      </c>
      <c r="E130" s="2130">
        <f>+'3'!K74</f>
        <v>4256.8232481144378</v>
      </c>
      <c r="F130" s="2128">
        <v>4256.8232481144378</v>
      </c>
      <c r="G130" s="2129">
        <f t="shared" si="12"/>
        <v>0</v>
      </c>
      <c r="H130" s="2130">
        <f>+'3'!L74</f>
        <v>6385.2348721716544</v>
      </c>
      <c r="I130" s="2128">
        <v>6385.2348721716544</v>
      </c>
      <c r="J130" s="2129">
        <f t="shared" si="13"/>
        <v>0</v>
      </c>
      <c r="K130" s="2130">
        <f>+'3'!M74</f>
        <v>4256.8232481144378</v>
      </c>
      <c r="L130" s="2128">
        <v>4256.8232481144378</v>
      </c>
      <c r="M130" s="2129">
        <f t="shared" si="14"/>
        <v>0</v>
      </c>
      <c r="N130" s="2132">
        <f>+'3'!N74</f>
        <v>8513.6464962288755</v>
      </c>
      <c r="O130" s="2133">
        <v>8513.6464962288755</v>
      </c>
      <c r="P130" s="2134">
        <f t="shared" si="11"/>
        <v>0</v>
      </c>
      <c r="Q130"/>
      <c r="R130"/>
      <c r="S130"/>
      <c r="T130"/>
    </row>
    <row r="131" spans="1:20">
      <c r="A131" s="2127" t="s">
        <v>224</v>
      </c>
      <c r="B131" s="2160">
        <f>+'3'!AA75</f>
        <v>127234.50239704423</v>
      </c>
      <c r="C131" s="2133">
        <v>127234.50239704423</v>
      </c>
      <c r="D131" s="2134">
        <f t="shared" si="10"/>
        <v>0</v>
      </c>
      <c r="E131" s="2130">
        <f>+'3'!K75</f>
        <v>16096.781816345931</v>
      </c>
      <c r="F131" s="2128">
        <v>16096.781816345931</v>
      </c>
      <c r="G131" s="2129">
        <f t="shared" si="12"/>
        <v>0</v>
      </c>
      <c r="H131" s="2130">
        <f>+'3'!L75</f>
        <v>24145.172724518892</v>
      </c>
      <c r="I131" s="2128">
        <v>24145.172724518892</v>
      </c>
      <c r="J131" s="2129">
        <f t="shared" si="13"/>
        <v>0</v>
      </c>
      <c r="K131" s="2130">
        <f>+'3'!M75</f>
        <v>16096.781816345931</v>
      </c>
      <c r="L131" s="2128">
        <v>16096.781816345931</v>
      </c>
      <c r="M131" s="2129">
        <f t="shared" si="14"/>
        <v>0</v>
      </c>
      <c r="N131" s="2132">
        <f>+'3'!N75</f>
        <v>32193.563632691861</v>
      </c>
      <c r="O131" s="2133">
        <v>32193.563632691861</v>
      </c>
      <c r="P131" s="2134">
        <f t="shared" si="11"/>
        <v>0</v>
      </c>
      <c r="Q131"/>
      <c r="R131"/>
      <c r="S131"/>
      <c r="T131"/>
    </row>
    <row r="132" spans="1:20">
      <c r="A132" s="2127" t="s">
        <v>92</v>
      </c>
      <c r="B132" s="2160">
        <f>+'3'!AA76</f>
        <v>34352.969400000002</v>
      </c>
      <c r="C132" s="2133">
        <v>34352.969400000002</v>
      </c>
      <c r="D132" s="2134">
        <f t="shared" si="10"/>
        <v>0</v>
      </c>
      <c r="E132" s="2130">
        <f>+'3'!K76</f>
        <v>1161.5400000000002</v>
      </c>
      <c r="F132" s="2128">
        <v>1161.5400000000002</v>
      </c>
      <c r="G132" s="2129">
        <f t="shared" si="12"/>
        <v>0</v>
      </c>
      <c r="H132" s="2130">
        <f>+'3'!L76</f>
        <v>1742.3099999999997</v>
      </c>
      <c r="I132" s="2128">
        <v>1742.3099999999997</v>
      </c>
      <c r="J132" s="2129">
        <f t="shared" si="13"/>
        <v>0</v>
      </c>
      <c r="K132" s="2130">
        <f>+'3'!M76</f>
        <v>1161.5400000000002</v>
      </c>
      <c r="L132" s="2128">
        <v>1161.5400000000002</v>
      </c>
      <c r="M132" s="2129">
        <f t="shared" si="14"/>
        <v>0</v>
      </c>
      <c r="N132" s="2132">
        <f>+'3'!N76</f>
        <v>2323.0800000000004</v>
      </c>
      <c r="O132" s="2133">
        <v>2323.0800000000004</v>
      </c>
      <c r="P132" s="2134">
        <f t="shared" si="11"/>
        <v>0</v>
      </c>
      <c r="Q132"/>
      <c r="R132"/>
      <c r="S132"/>
      <c r="T132"/>
    </row>
    <row r="133" spans="1:20">
      <c r="A133" s="2127" t="s">
        <v>173</v>
      </c>
      <c r="B133" s="2160">
        <f>+'3'!AA77</f>
        <v>29803.575087865185</v>
      </c>
      <c r="C133" s="2133">
        <v>29803.575087865185</v>
      </c>
      <c r="D133" s="2134">
        <f t="shared" si="10"/>
        <v>0</v>
      </c>
      <c r="E133" s="2130">
        <f>+'3'!K77</f>
        <v>3416.4284837584964</v>
      </c>
      <c r="F133" s="2128">
        <v>3416.4284837584964</v>
      </c>
      <c r="G133" s="2129">
        <f t="shared" si="12"/>
        <v>0</v>
      </c>
      <c r="H133" s="2130">
        <f>+'3'!L77</f>
        <v>5124.6427256377428</v>
      </c>
      <c r="I133" s="2128">
        <v>5124.6427256377428</v>
      </c>
      <c r="J133" s="2129">
        <f t="shared" si="13"/>
        <v>0</v>
      </c>
      <c r="K133" s="2130">
        <f>+'3'!M77</f>
        <v>3416.4284837584964</v>
      </c>
      <c r="L133" s="2128">
        <v>3416.4284837584964</v>
      </c>
      <c r="M133" s="2129">
        <f t="shared" si="14"/>
        <v>0</v>
      </c>
      <c r="N133" s="2132">
        <f>+'3'!N77</f>
        <v>6832.8569675169929</v>
      </c>
      <c r="O133" s="2133">
        <v>6832.8569675169929</v>
      </c>
      <c r="P133" s="2134">
        <f t="shared" si="11"/>
        <v>0</v>
      </c>
      <c r="Q133"/>
      <c r="R133"/>
      <c r="S133"/>
      <c r="T133"/>
    </row>
    <row r="134" spans="1:20">
      <c r="A134" s="2127" t="s">
        <v>186</v>
      </c>
      <c r="B134" s="2160">
        <f>+'3'!AA78</f>
        <v>23142.865765336872</v>
      </c>
      <c r="C134" s="2133">
        <v>23142.865765336872</v>
      </c>
      <c r="D134" s="2134">
        <f t="shared" si="10"/>
        <v>0</v>
      </c>
      <c r="E134" s="2130">
        <f>+'3'!K78</f>
        <v>1333.4719455219711</v>
      </c>
      <c r="F134" s="2128">
        <v>1333.4719455219711</v>
      </c>
      <c r="G134" s="2129">
        <f t="shared" si="12"/>
        <v>0</v>
      </c>
      <c r="H134" s="2130">
        <f>+'3'!L78</f>
        <v>2000.2079182829566</v>
      </c>
      <c r="I134" s="2128">
        <v>2000.2079182829566</v>
      </c>
      <c r="J134" s="2129">
        <f t="shared" si="13"/>
        <v>0</v>
      </c>
      <c r="K134" s="2130">
        <f>+'3'!M78</f>
        <v>1333.4719455219711</v>
      </c>
      <c r="L134" s="2128">
        <v>1333.4719455219711</v>
      </c>
      <c r="M134" s="2129">
        <f t="shared" si="14"/>
        <v>0</v>
      </c>
      <c r="N134" s="2132">
        <f>+'3'!N78</f>
        <v>2666.9438910439421</v>
      </c>
      <c r="O134" s="2133">
        <v>2666.9438910439421</v>
      </c>
      <c r="P134" s="2134">
        <f t="shared" si="11"/>
        <v>0</v>
      </c>
      <c r="Q134"/>
      <c r="R134"/>
      <c r="S134"/>
      <c r="T134"/>
    </row>
    <row r="135" spans="1:20">
      <c r="A135" s="2127" t="s">
        <v>206</v>
      </c>
      <c r="B135" s="2160">
        <f>+'3'!AA79</f>
        <v>16734.462821492038</v>
      </c>
      <c r="C135" s="2133">
        <v>16734.462821492038</v>
      </c>
      <c r="D135" s="2134">
        <f t="shared" si="10"/>
        <v>0</v>
      </c>
      <c r="E135" s="2130">
        <f>+'3'!K79</f>
        <v>560.05564998300008</v>
      </c>
      <c r="F135" s="2128">
        <v>560.05564998300008</v>
      </c>
      <c r="G135" s="2129">
        <f t="shared" si="12"/>
        <v>0</v>
      </c>
      <c r="H135" s="2130">
        <f>+'3'!L79</f>
        <v>840.08347497449995</v>
      </c>
      <c r="I135" s="2128">
        <v>840.08347497449995</v>
      </c>
      <c r="J135" s="2129">
        <f t="shared" si="13"/>
        <v>0</v>
      </c>
      <c r="K135" s="2130">
        <f>+'3'!M79</f>
        <v>560.05564998300008</v>
      </c>
      <c r="L135" s="2128">
        <v>560.05564998300008</v>
      </c>
      <c r="M135" s="2129">
        <f t="shared" si="14"/>
        <v>0</v>
      </c>
      <c r="N135" s="2132">
        <f>+'3'!N79</f>
        <v>1120.1112999660002</v>
      </c>
      <c r="O135" s="2133">
        <v>1120.1112999660002</v>
      </c>
      <c r="P135" s="2134">
        <f t="shared" si="11"/>
        <v>0</v>
      </c>
      <c r="Q135"/>
      <c r="R135"/>
      <c r="S135"/>
      <c r="T135"/>
    </row>
    <row r="136" spans="1:20">
      <c r="A136" s="2127" t="s">
        <v>217</v>
      </c>
      <c r="B136" s="2160">
        <f>+'3'!AA80</f>
        <v>5985.2056346447362</v>
      </c>
      <c r="C136" s="2133">
        <v>5985.2056346447362</v>
      </c>
      <c r="D136" s="2134">
        <f t="shared" si="10"/>
        <v>0</v>
      </c>
      <c r="E136" s="2130">
        <f>+'3'!K80</f>
        <v>953.52630615281237</v>
      </c>
      <c r="F136" s="2128">
        <v>953.52630615281237</v>
      </c>
      <c r="G136" s="2129">
        <f t="shared" si="12"/>
        <v>0</v>
      </c>
      <c r="H136" s="2130">
        <f>+'3'!L80</f>
        <v>1430.2894592292184</v>
      </c>
      <c r="I136" s="2128">
        <v>1430.2894592292184</v>
      </c>
      <c r="J136" s="2129">
        <f t="shared" si="13"/>
        <v>0</v>
      </c>
      <c r="K136" s="2130">
        <f>+'3'!M80</f>
        <v>953.52630615281237</v>
      </c>
      <c r="L136" s="2128">
        <v>953.52630615281237</v>
      </c>
      <c r="M136" s="2129">
        <f t="shared" si="14"/>
        <v>0</v>
      </c>
      <c r="N136" s="2132">
        <f>+'3'!N80</f>
        <v>1907.0526123056247</v>
      </c>
      <c r="O136" s="2133">
        <v>1907.0526123056247</v>
      </c>
      <c r="P136" s="2134">
        <f t="shared" si="11"/>
        <v>0</v>
      </c>
      <c r="Q136"/>
      <c r="R136"/>
      <c r="S136"/>
      <c r="T136"/>
    </row>
    <row r="137" spans="1:20">
      <c r="A137" s="2127" t="s">
        <v>309</v>
      </c>
      <c r="B137" s="2160">
        <f>+'3'!AA81</f>
        <v>213337.91182649558</v>
      </c>
      <c r="C137" s="2133">
        <v>213337.91182649558</v>
      </c>
      <c r="D137" s="2134">
        <f t="shared" si="10"/>
        <v>0</v>
      </c>
      <c r="E137" s="2130">
        <f>+'3'!K81</f>
        <v>16949.612602173245</v>
      </c>
      <c r="F137" s="2128">
        <v>16949.612602173245</v>
      </c>
      <c r="G137" s="2129">
        <f t="shared" si="12"/>
        <v>0</v>
      </c>
      <c r="H137" s="2130">
        <f>+'3'!L81</f>
        <v>25424.418903259844</v>
      </c>
      <c r="I137" s="2128">
        <v>25424.418903259844</v>
      </c>
      <c r="J137" s="2129">
        <f t="shared" si="13"/>
        <v>0</v>
      </c>
      <c r="K137" s="2130">
        <f>+'3'!M81</f>
        <v>16949.612602173245</v>
      </c>
      <c r="L137" s="2128">
        <v>16949.612602173245</v>
      </c>
      <c r="M137" s="2129">
        <f t="shared" si="14"/>
        <v>0</v>
      </c>
      <c r="N137" s="2132">
        <f>+'3'!N81</f>
        <v>33899.225204346491</v>
      </c>
      <c r="O137" s="2133">
        <v>33899.225204346491</v>
      </c>
      <c r="P137" s="2134">
        <f t="shared" si="11"/>
        <v>0</v>
      </c>
      <c r="Q137"/>
      <c r="R137"/>
      <c r="S137"/>
      <c r="T137"/>
    </row>
    <row r="138" spans="1:20">
      <c r="A138" s="2127" t="s">
        <v>263</v>
      </c>
      <c r="B138" s="2160">
        <f>+'3'!AA82</f>
        <v>2624.6157809858523</v>
      </c>
      <c r="C138" s="2133">
        <v>2624.6157809858523</v>
      </c>
      <c r="D138" s="2134">
        <f t="shared" si="10"/>
        <v>0</v>
      </c>
      <c r="E138" s="2130">
        <f>+'3'!K82</f>
        <v>252.94935560187363</v>
      </c>
      <c r="F138" s="2128">
        <v>252.94935560187363</v>
      </c>
      <c r="G138" s="2129">
        <f t="shared" si="12"/>
        <v>0</v>
      </c>
      <c r="H138" s="2130">
        <f>+'3'!L82</f>
        <v>379.42403340281032</v>
      </c>
      <c r="I138" s="2128">
        <v>379.42403340281032</v>
      </c>
      <c r="J138" s="2129">
        <f t="shared" si="13"/>
        <v>0</v>
      </c>
      <c r="K138" s="2130">
        <f>+'3'!M82</f>
        <v>252.94935560187363</v>
      </c>
      <c r="L138" s="2128">
        <v>252.94935560187363</v>
      </c>
      <c r="M138" s="2129">
        <f t="shared" si="14"/>
        <v>0</v>
      </c>
      <c r="N138" s="2132">
        <f>+'3'!N82</f>
        <v>505.89871120374727</v>
      </c>
      <c r="O138" s="2133">
        <v>505.89871120374727</v>
      </c>
      <c r="P138" s="2134">
        <f t="shared" si="11"/>
        <v>0</v>
      </c>
      <c r="Q138"/>
      <c r="R138"/>
      <c r="S138"/>
      <c r="T138"/>
    </row>
    <row r="139" spans="1:20">
      <c r="A139" s="2127" t="s">
        <v>274</v>
      </c>
      <c r="B139" s="2160">
        <f>+'3'!AA83</f>
        <v>161984.06224862204</v>
      </c>
      <c r="C139" s="2133">
        <v>161984.06224862204</v>
      </c>
      <c r="D139" s="2134">
        <f t="shared" si="10"/>
        <v>0</v>
      </c>
      <c r="E139" s="2130">
        <f>+'3'!K83</f>
        <v>10475.23497224992</v>
      </c>
      <c r="F139" s="2128">
        <v>10475.23497224992</v>
      </c>
      <c r="G139" s="2129">
        <f t="shared" si="12"/>
        <v>0</v>
      </c>
      <c r="H139" s="2130">
        <f>+'3'!L83</f>
        <v>15712.852458374877</v>
      </c>
      <c r="I139" s="2128">
        <v>15712.852458374877</v>
      </c>
      <c r="J139" s="2129">
        <f t="shared" si="13"/>
        <v>0</v>
      </c>
      <c r="K139" s="2130">
        <f>+'3'!M83</f>
        <v>10475.23497224992</v>
      </c>
      <c r="L139" s="2128">
        <v>10475.23497224992</v>
      </c>
      <c r="M139" s="2129">
        <f t="shared" si="14"/>
        <v>0</v>
      </c>
      <c r="N139" s="2132">
        <f>+'3'!N83</f>
        <v>20950.46994449984</v>
      </c>
      <c r="O139" s="2133">
        <v>20950.46994449984</v>
      </c>
      <c r="P139" s="2134">
        <f t="shared" si="11"/>
        <v>0</v>
      </c>
      <c r="Q139"/>
      <c r="R139"/>
      <c r="S139"/>
      <c r="T139"/>
    </row>
    <row r="140" spans="1:20">
      <c r="A140" s="2127" t="s">
        <v>366</v>
      </c>
      <c r="B140" s="2160">
        <f>+'3'!AA84</f>
        <v>0</v>
      </c>
      <c r="C140" s="2133">
        <v>0</v>
      </c>
      <c r="D140" s="2134">
        <f t="shared" si="10"/>
        <v>0</v>
      </c>
      <c r="E140" s="2130">
        <f>+'3'!K84</f>
        <v>0</v>
      </c>
      <c r="F140" s="2128">
        <v>0</v>
      </c>
      <c r="G140" s="2129">
        <f t="shared" si="12"/>
        <v>0</v>
      </c>
      <c r="H140" s="2130">
        <f>+'3'!L84</f>
        <v>0</v>
      </c>
      <c r="I140" s="2128">
        <v>0</v>
      </c>
      <c r="J140" s="2129">
        <f t="shared" si="13"/>
        <v>0</v>
      </c>
      <c r="K140" s="2130">
        <f>+'3'!M84</f>
        <v>0</v>
      </c>
      <c r="L140" s="2128">
        <v>0</v>
      </c>
      <c r="M140" s="2129">
        <f t="shared" si="14"/>
        <v>0</v>
      </c>
      <c r="N140" s="2132">
        <f>+'3'!N84</f>
        <v>0</v>
      </c>
      <c r="O140" s="2133">
        <v>0</v>
      </c>
      <c r="P140" s="2134">
        <f t="shared" si="11"/>
        <v>0</v>
      </c>
      <c r="Q140"/>
      <c r="R140"/>
      <c r="S140"/>
      <c r="T140"/>
    </row>
    <row r="141" spans="1:20">
      <c r="A141" s="2123" t="s">
        <v>141</v>
      </c>
      <c r="B141" s="2160">
        <f>+'3'!AA85</f>
        <v>12215.345094</v>
      </c>
      <c r="C141" s="2133">
        <v>12215.345094</v>
      </c>
      <c r="D141" s="2134">
        <f t="shared" si="10"/>
        <v>0</v>
      </c>
      <c r="E141" s="2130">
        <f>+'3'!K85</f>
        <v>426.2754000000001</v>
      </c>
      <c r="F141" s="2128">
        <v>426.2754000000001</v>
      </c>
      <c r="G141" s="2129">
        <f t="shared" si="12"/>
        <v>0</v>
      </c>
      <c r="H141" s="2130">
        <f>+'3'!L85</f>
        <v>639.41309999999999</v>
      </c>
      <c r="I141" s="2128">
        <v>639.41309999999999</v>
      </c>
      <c r="J141" s="2129">
        <f t="shared" si="13"/>
        <v>0</v>
      </c>
      <c r="K141" s="2130">
        <f>+'3'!M85</f>
        <v>426.2754000000001</v>
      </c>
      <c r="L141" s="2128">
        <v>426.2754000000001</v>
      </c>
      <c r="M141" s="2129">
        <f t="shared" si="14"/>
        <v>0</v>
      </c>
      <c r="N141" s="2132">
        <f>+'3'!N85</f>
        <v>852.55080000000021</v>
      </c>
      <c r="O141" s="2133">
        <v>852.55080000000021</v>
      </c>
      <c r="P141" s="2134">
        <f t="shared" si="11"/>
        <v>0</v>
      </c>
      <c r="Q141"/>
      <c r="R141"/>
      <c r="S141"/>
      <c r="T141"/>
    </row>
    <row r="142" spans="1:20">
      <c r="A142" s="2123" t="s">
        <v>306</v>
      </c>
      <c r="B142" s="2160">
        <f>+'3'!AA86</f>
        <v>20258.368506851395</v>
      </c>
      <c r="C142" s="2133">
        <v>20258.368506851395</v>
      </c>
      <c r="D142" s="2134">
        <f t="shared" si="10"/>
        <v>0</v>
      </c>
      <c r="E142" s="2130">
        <f>+'3'!K86</f>
        <v>3390.0097836439991</v>
      </c>
      <c r="F142" s="2128">
        <v>3390.0097836439991</v>
      </c>
      <c r="G142" s="2129">
        <f t="shared" si="12"/>
        <v>0</v>
      </c>
      <c r="H142" s="2130">
        <f>+'3'!L86</f>
        <v>5085.0146754659982</v>
      </c>
      <c r="I142" s="2128">
        <v>5085.0146754659982</v>
      </c>
      <c r="J142" s="2129">
        <f t="shared" si="13"/>
        <v>0</v>
      </c>
      <c r="K142" s="2130">
        <f>+'3'!M86</f>
        <v>3390.0097836439991</v>
      </c>
      <c r="L142" s="2128">
        <v>3390.0097836439991</v>
      </c>
      <c r="M142" s="2129">
        <f t="shared" si="14"/>
        <v>0</v>
      </c>
      <c r="N142" s="2132">
        <f>+'3'!N86</f>
        <v>6780.0195672879981</v>
      </c>
      <c r="O142" s="2133">
        <v>6780.0195672879981</v>
      </c>
      <c r="P142" s="2134">
        <f t="shared" si="11"/>
        <v>0</v>
      </c>
      <c r="Q142"/>
      <c r="R142"/>
      <c r="S142"/>
      <c r="T142"/>
    </row>
    <row r="143" spans="1:20">
      <c r="A143" s="2123" t="s">
        <v>367</v>
      </c>
      <c r="B143" s="2160">
        <f>+'3'!AA87</f>
        <v>0</v>
      </c>
      <c r="C143" s="2133">
        <v>0</v>
      </c>
      <c r="D143" s="2134">
        <f t="shared" si="10"/>
        <v>0</v>
      </c>
      <c r="E143" s="2130">
        <f>+'3'!K87</f>
        <v>0</v>
      </c>
      <c r="F143" s="2128">
        <v>0</v>
      </c>
      <c r="G143" s="2129">
        <f t="shared" si="12"/>
        <v>0</v>
      </c>
      <c r="H143" s="2130">
        <f>+'3'!L87</f>
        <v>0</v>
      </c>
      <c r="I143" s="2128">
        <v>0</v>
      </c>
      <c r="J143" s="2129">
        <f t="shared" si="13"/>
        <v>0</v>
      </c>
      <c r="K143" s="2130">
        <f>+'3'!M87</f>
        <v>0</v>
      </c>
      <c r="L143" s="2128">
        <v>0</v>
      </c>
      <c r="M143" s="2129">
        <f t="shared" si="14"/>
        <v>0</v>
      </c>
      <c r="N143" s="2132">
        <f>+'3'!N87</f>
        <v>0</v>
      </c>
      <c r="O143" s="2133">
        <v>0</v>
      </c>
      <c r="P143" s="2134">
        <f t="shared" si="11"/>
        <v>0</v>
      </c>
      <c r="Q143"/>
      <c r="R143"/>
      <c r="S143"/>
      <c r="T143"/>
    </row>
    <row r="144" spans="1:20">
      <c r="A144" s="2123" t="s">
        <v>345</v>
      </c>
      <c r="B144" s="2160">
        <f>+'3'!AA88</f>
        <v>26705.374943386683</v>
      </c>
      <c r="C144" s="2133">
        <v>26705.374943386683</v>
      </c>
      <c r="D144" s="2134">
        <f t="shared" si="10"/>
        <v>0</v>
      </c>
      <c r="E144" s="2130">
        <f>+'3'!K88</f>
        <v>1052.4208239839754</v>
      </c>
      <c r="F144" s="2128">
        <v>1052.4208239839754</v>
      </c>
      <c r="G144" s="2129">
        <f t="shared" si="12"/>
        <v>0</v>
      </c>
      <c r="H144" s="2130">
        <f>+'3'!L88</f>
        <v>1578.6312359759629</v>
      </c>
      <c r="I144" s="2128">
        <v>1578.6312359759629</v>
      </c>
      <c r="J144" s="2129">
        <f t="shared" si="13"/>
        <v>0</v>
      </c>
      <c r="K144" s="2130">
        <f>+'3'!M88</f>
        <v>1052.4208239839754</v>
      </c>
      <c r="L144" s="2128">
        <v>1052.4208239839754</v>
      </c>
      <c r="M144" s="2129">
        <f t="shared" si="14"/>
        <v>0</v>
      </c>
      <c r="N144" s="2132">
        <f>+'3'!N88</f>
        <v>2104.8416479679508</v>
      </c>
      <c r="O144" s="2133">
        <v>2104.8416479679508</v>
      </c>
      <c r="P144" s="2134">
        <f t="shared" si="11"/>
        <v>0</v>
      </c>
      <c r="Q144"/>
      <c r="R144"/>
      <c r="S144"/>
      <c r="T144"/>
    </row>
    <row r="145" spans="1:20">
      <c r="A145" s="2123" t="s">
        <v>368</v>
      </c>
      <c r="B145" s="2160">
        <f>+'3'!AA89</f>
        <v>0</v>
      </c>
      <c r="C145" s="2133">
        <v>0</v>
      </c>
      <c r="D145" s="2134">
        <f t="shared" si="10"/>
        <v>0</v>
      </c>
      <c r="E145" s="2130">
        <f>+'3'!K89</f>
        <v>0</v>
      </c>
      <c r="F145" s="2128">
        <v>0</v>
      </c>
      <c r="G145" s="2129">
        <f t="shared" si="12"/>
        <v>0</v>
      </c>
      <c r="H145" s="2130">
        <f>+'3'!L89</f>
        <v>0</v>
      </c>
      <c r="I145" s="2128">
        <v>0</v>
      </c>
      <c r="J145" s="2129">
        <f t="shared" si="13"/>
        <v>0</v>
      </c>
      <c r="K145" s="2130">
        <f>+'3'!M89</f>
        <v>0</v>
      </c>
      <c r="L145" s="2128">
        <v>0</v>
      </c>
      <c r="M145" s="2129">
        <f t="shared" si="14"/>
        <v>0</v>
      </c>
      <c r="N145" s="2132">
        <f>+'3'!N89</f>
        <v>0</v>
      </c>
      <c r="O145" s="2133">
        <v>0</v>
      </c>
      <c r="P145" s="2134">
        <f t="shared" si="11"/>
        <v>0</v>
      </c>
      <c r="Q145"/>
      <c r="R145"/>
      <c r="S145"/>
      <c r="T145"/>
    </row>
    <row r="146" spans="1:20">
      <c r="A146" s="2123" t="s">
        <v>369</v>
      </c>
      <c r="B146" s="2160">
        <f>+'3'!AA90</f>
        <v>0</v>
      </c>
      <c r="C146" s="2133">
        <v>0</v>
      </c>
      <c r="D146" s="2134">
        <f t="shared" si="10"/>
        <v>0</v>
      </c>
      <c r="E146" s="2130">
        <f>+'3'!K90</f>
        <v>0</v>
      </c>
      <c r="F146" s="2128">
        <v>0</v>
      </c>
      <c r="G146" s="2129">
        <f t="shared" si="12"/>
        <v>0</v>
      </c>
      <c r="H146" s="2130">
        <f>+'3'!L90</f>
        <v>0</v>
      </c>
      <c r="I146" s="2128">
        <v>0</v>
      </c>
      <c r="J146" s="2129">
        <f t="shared" si="13"/>
        <v>0</v>
      </c>
      <c r="K146" s="2130">
        <f>+'3'!M90</f>
        <v>0</v>
      </c>
      <c r="L146" s="2128">
        <v>0</v>
      </c>
      <c r="M146" s="2129">
        <f t="shared" si="14"/>
        <v>0</v>
      </c>
      <c r="N146" s="2132">
        <f>+'3'!N90</f>
        <v>0</v>
      </c>
      <c r="O146" s="2133">
        <v>0</v>
      </c>
      <c r="P146" s="2134">
        <f t="shared" si="11"/>
        <v>0</v>
      </c>
      <c r="Q146"/>
      <c r="R146"/>
      <c r="S146"/>
      <c r="T146"/>
    </row>
    <row r="147" spans="1:20">
      <c r="A147" s="2123" t="s">
        <v>370</v>
      </c>
      <c r="B147" s="2160">
        <f>+'3'!AA91</f>
        <v>0</v>
      </c>
      <c r="C147" s="2133">
        <v>0</v>
      </c>
      <c r="D147" s="2134">
        <f t="shared" si="10"/>
        <v>0</v>
      </c>
      <c r="E147" s="2130">
        <f>+'3'!K91</f>
        <v>0</v>
      </c>
      <c r="F147" s="2128">
        <v>0</v>
      </c>
      <c r="G147" s="2129">
        <f t="shared" si="12"/>
        <v>0</v>
      </c>
      <c r="H147" s="2130">
        <f>+'3'!L91</f>
        <v>0</v>
      </c>
      <c r="I147" s="2128">
        <v>0</v>
      </c>
      <c r="J147" s="2129">
        <f t="shared" si="13"/>
        <v>0</v>
      </c>
      <c r="K147" s="2130">
        <f>+'3'!M91</f>
        <v>0</v>
      </c>
      <c r="L147" s="2128">
        <v>0</v>
      </c>
      <c r="M147" s="2129">
        <f t="shared" si="14"/>
        <v>0</v>
      </c>
      <c r="N147" s="2132">
        <f>+'3'!N91</f>
        <v>0</v>
      </c>
      <c r="O147" s="2133">
        <v>0</v>
      </c>
      <c r="P147" s="2134">
        <f t="shared" si="11"/>
        <v>0</v>
      </c>
      <c r="Q147"/>
      <c r="R147"/>
      <c r="S147"/>
      <c r="T147"/>
    </row>
    <row r="148" spans="1:20">
      <c r="A148" s="2123" t="s">
        <v>371</v>
      </c>
      <c r="B148" s="2160">
        <f>+'3'!AA92</f>
        <v>0</v>
      </c>
      <c r="C148" s="2133">
        <v>0</v>
      </c>
      <c r="D148" s="2134">
        <f t="shared" si="10"/>
        <v>0</v>
      </c>
      <c r="E148" s="2130">
        <f>+'3'!K92</f>
        <v>0</v>
      </c>
      <c r="F148" s="2128">
        <v>0</v>
      </c>
      <c r="G148" s="2129">
        <f t="shared" si="12"/>
        <v>0</v>
      </c>
      <c r="H148" s="2130">
        <f>+'3'!L92</f>
        <v>0</v>
      </c>
      <c r="I148" s="2128">
        <v>0</v>
      </c>
      <c r="J148" s="2129">
        <f t="shared" si="13"/>
        <v>0</v>
      </c>
      <c r="K148" s="2130">
        <f>+'3'!M92</f>
        <v>0</v>
      </c>
      <c r="L148" s="2128">
        <v>0</v>
      </c>
      <c r="M148" s="2129">
        <f t="shared" si="14"/>
        <v>0</v>
      </c>
      <c r="N148" s="2132">
        <f>+'3'!N92</f>
        <v>0</v>
      </c>
      <c r="O148" s="2133">
        <v>0</v>
      </c>
      <c r="P148" s="2134">
        <f t="shared" si="11"/>
        <v>0</v>
      </c>
      <c r="Q148"/>
      <c r="R148"/>
      <c r="S148"/>
      <c r="T148"/>
    </row>
    <row r="149" spans="1:20">
      <c r="A149" s="2123" t="s">
        <v>354</v>
      </c>
      <c r="B149" s="2160">
        <f>+'3'!AA93</f>
        <v>1845.0118408634469</v>
      </c>
      <c r="C149" s="2133">
        <v>1845.0118408634469</v>
      </c>
      <c r="D149" s="2134">
        <f t="shared" si="10"/>
        <v>0</v>
      </c>
      <c r="E149" s="2130">
        <f>+'3'!K93</f>
        <v>137.05138466160463</v>
      </c>
      <c r="F149" s="2128">
        <v>137.05138466160463</v>
      </c>
      <c r="G149" s="2129">
        <f t="shared" si="12"/>
        <v>0</v>
      </c>
      <c r="H149" s="2130">
        <f>+'3'!L93</f>
        <v>205.57707699240689</v>
      </c>
      <c r="I149" s="2128">
        <v>205.57707699240689</v>
      </c>
      <c r="J149" s="2129">
        <f t="shared" si="13"/>
        <v>0</v>
      </c>
      <c r="K149" s="2130">
        <f>+'3'!M93</f>
        <v>137.05138466160463</v>
      </c>
      <c r="L149" s="2128">
        <v>137.05138466160463</v>
      </c>
      <c r="M149" s="2129">
        <f t="shared" si="14"/>
        <v>0</v>
      </c>
      <c r="N149" s="2132">
        <f>+'3'!N93</f>
        <v>274.10276932320926</v>
      </c>
      <c r="O149" s="2133">
        <v>274.10276932320926</v>
      </c>
      <c r="P149" s="2134">
        <f t="shared" si="11"/>
        <v>0</v>
      </c>
      <c r="Q149"/>
      <c r="R149"/>
      <c r="S149"/>
      <c r="T149"/>
    </row>
    <row r="150" spans="1:20" ht="13.5" thickBot="1">
      <c r="A150" s="2137" t="s">
        <v>372</v>
      </c>
      <c r="B150" s="2160">
        <f>+'3'!AA94</f>
        <v>0</v>
      </c>
      <c r="C150" s="2133">
        <v>0</v>
      </c>
      <c r="D150" s="2134">
        <f t="shared" si="10"/>
        <v>0</v>
      </c>
      <c r="E150" s="2130">
        <f>+'3'!K94</f>
        <v>0</v>
      </c>
      <c r="F150" s="2128">
        <v>0</v>
      </c>
      <c r="G150" s="2129">
        <f t="shared" si="12"/>
        <v>0</v>
      </c>
      <c r="H150" s="2130">
        <f>+'3'!L94</f>
        <v>0</v>
      </c>
      <c r="I150" s="2128">
        <v>0</v>
      </c>
      <c r="J150" s="2129">
        <f t="shared" si="13"/>
        <v>0</v>
      </c>
      <c r="K150" s="2130">
        <f>+'3'!M94</f>
        <v>0</v>
      </c>
      <c r="L150" s="2128">
        <v>0</v>
      </c>
      <c r="M150" s="2129">
        <f t="shared" si="14"/>
        <v>0</v>
      </c>
      <c r="N150" s="2132">
        <f>+'3'!N94</f>
        <v>0</v>
      </c>
      <c r="O150" s="2133">
        <v>0</v>
      </c>
      <c r="P150" s="2134">
        <f t="shared" si="11"/>
        <v>0</v>
      </c>
      <c r="Q150"/>
      <c r="R150"/>
      <c r="S150"/>
      <c r="T150"/>
    </row>
    <row r="151" spans="1:20">
      <c r="A151" s="2138"/>
      <c r="B151" s="2161"/>
      <c r="C151" s="2144"/>
      <c r="D151" s="2145"/>
      <c r="E151" s="2142"/>
      <c r="F151" s="2140"/>
      <c r="G151" s="2141"/>
      <c r="H151" s="2142"/>
      <c r="I151" s="2140"/>
      <c r="J151" s="2141"/>
      <c r="K151" s="2142"/>
      <c r="L151" s="2140"/>
      <c r="M151" s="2141"/>
      <c r="N151" s="2143"/>
      <c r="O151" s="2144"/>
      <c r="P151" s="2145"/>
      <c r="Q151"/>
      <c r="R151"/>
      <c r="S151"/>
      <c r="T151"/>
    </row>
    <row r="152" spans="1:20">
      <c r="A152" s="2123" t="s">
        <v>828</v>
      </c>
      <c r="B152" s="165">
        <f>SUM(B126:B150)</f>
        <v>1038901.7711526025</v>
      </c>
      <c r="C152" s="2146">
        <f>SUM(C126:C150)</f>
        <v>1038901.7711526025</v>
      </c>
      <c r="D152" s="2129">
        <f>SUM(D126:D150)</f>
        <v>0</v>
      </c>
      <c r="E152" s="2130">
        <f t="shared" ref="E152:M152" si="15">SUM(E126:E150)</f>
        <v>95476.751809059249</v>
      </c>
      <c r="F152" s="2146">
        <f t="shared" si="15"/>
        <v>95476.751809059249</v>
      </c>
      <c r="G152" s="2129">
        <f t="shared" si="15"/>
        <v>0</v>
      </c>
      <c r="H152" s="2130">
        <f t="shared" si="15"/>
        <v>143215.12771358882</v>
      </c>
      <c r="I152" s="2146">
        <f t="shared" si="15"/>
        <v>143215.12771358882</v>
      </c>
      <c r="J152" s="2129">
        <f t="shared" si="15"/>
        <v>0</v>
      </c>
      <c r="K152" s="2130">
        <f t="shared" si="15"/>
        <v>95476.751809059249</v>
      </c>
      <c r="L152" s="2146">
        <f t="shared" si="15"/>
        <v>95476.751809059249</v>
      </c>
      <c r="M152" s="2129">
        <f t="shared" si="15"/>
        <v>0</v>
      </c>
      <c r="N152" s="2130">
        <f>SUM(N126:N150)</f>
        <v>190953.5036181185</v>
      </c>
      <c r="O152" s="2146">
        <f>SUM(O126:O150)</f>
        <v>190953.5036181185</v>
      </c>
      <c r="P152" s="2129">
        <f>SUM(P126:P150)</f>
        <v>0</v>
      </c>
      <c r="Q152"/>
      <c r="R152"/>
      <c r="S152"/>
      <c r="T152"/>
    </row>
    <row r="153" spans="1:20" ht="13.5" thickBot="1">
      <c r="A153" s="2148"/>
      <c r="B153" s="2162"/>
      <c r="C153" s="2154"/>
      <c r="D153" s="2155"/>
      <c r="E153" s="2152"/>
      <c r="F153" s="2150"/>
      <c r="G153" s="2151"/>
      <c r="H153" s="2152"/>
      <c r="I153" s="2150"/>
      <c r="J153" s="2151"/>
      <c r="K153" s="2152"/>
      <c r="L153" s="2150"/>
      <c r="M153" s="2151"/>
      <c r="N153" s="2153"/>
      <c r="O153" s="2154"/>
      <c r="P153" s="2155"/>
      <c r="Q153"/>
      <c r="R153"/>
      <c r="S153"/>
      <c r="T153"/>
    </row>
    <row r="154" spans="1:20">
      <c r="K154" s="2157"/>
      <c r="L154" s="2157"/>
      <c r="M154" s="2157"/>
      <c r="Q154"/>
      <c r="R154"/>
      <c r="S154"/>
      <c r="T154"/>
    </row>
    <row r="155" spans="1:20" ht="13.5" thickBot="1">
      <c r="K155" s="2157"/>
      <c r="L155" s="2157"/>
      <c r="M155" s="2157"/>
      <c r="Q155"/>
      <c r="R155"/>
      <c r="S155"/>
      <c r="T155"/>
    </row>
    <row r="156" spans="1:20">
      <c r="A156" s="1270"/>
      <c r="B156" s="2262" t="s">
        <v>514</v>
      </c>
      <c r="C156" s="2262"/>
      <c r="D156" s="2263"/>
      <c r="E156" s="2264" t="s">
        <v>515</v>
      </c>
      <c r="F156" s="2262"/>
      <c r="G156" s="2263"/>
      <c r="H156" s="2262" t="s">
        <v>516</v>
      </c>
      <c r="I156" s="2262"/>
      <c r="J156" s="2265"/>
      <c r="K156" s="2266" t="s">
        <v>513</v>
      </c>
      <c r="L156" s="2262"/>
      <c r="M156" s="2265"/>
      <c r="N156" s="2264" t="s">
        <v>517</v>
      </c>
      <c r="O156" s="2262"/>
      <c r="P156" s="2263"/>
      <c r="Q156"/>
      <c r="R156"/>
      <c r="S156"/>
      <c r="T156"/>
    </row>
    <row r="157" spans="1:20" ht="13.5" thickBot="1">
      <c r="A157" s="2114" t="s">
        <v>0</v>
      </c>
      <c r="B157" s="2259"/>
      <c r="C157" s="2259"/>
      <c r="D157" s="2260"/>
      <c r="E157" s="2261"/>
      <c r="F157" s="2259"/>
      <c r="G157" s="2260"/>
      <c r="H157" s="2261"/>
      <c r="I157" s="2259"/>
      <c r="J157" s="2260"/>
      <c r="K157" s="2159"/>
      <c r="L157" s="2053"/>
      <c r="M157" s="2054"/>
      <c r="N157" s="2261"/>
      <c r="O157" s="2259"/>
      <c r="P157" s="2260"/>
      <c r="Q157"/>
      <c r="R157"/>
      <c r="S157"/>
      <c r="T157"/>
    </row>
    <row r="158" spans="1:20">
      <c r="A158" s="2119"/>
      <c r="B158" s="2120"/>
      <c r="C158" s="2120" t="str">
        <f>+I124</f>
        <v xml:space="preserve"> JULIO 2012  </v>
      </c>
      <c r="D158" s="2121"/>
      <c r="E158" s="2122"/>
      <c r="F158" s="2120" t="str">
        <f>+O124</f>
        <v xml:space="preserve"> JULIO 2012  </v>
      </c>
      <c r="G158" s="2121"/>
      <c r="H158" s="2122"/>
      <c r="I158" s="2120" t="str">
        <f>+F158</f>
        <v xml:space="preserve"> JULIO 2012  </v>
      </c>
      <c r="J158" s="2121"/>
      <c r="K158" s="2122"/>
      <c r="L158" s="2120" t="str">
        <f>+I158</f>
        <v xml:space="preserve"> JULIO 2012  </v>
      </c>
      <c r="M158" s="2121"/>
      <c r="N158" s="2122"/>
      <c r="O158" s="2120" t="str">
        <f>+F158</f>
        <v xml:space="preserve"> JULIO 2012  </v>
      </c>
      <c r="P158" s="2121"/>
      <c r="Q158"/>
      <c r="R158"/>
      <c r="S158"/>
      <c r="T158"/>
    </row>
    <row r="159" spans="1:20">
      <c r="A159" s="2123"/>
      <c r="B159" s="2124" t="s">
        <v>1766</v>
      </c>
      <c r="C159" s="2125" t="s">
        <v>1677</v>
      </c>
      <c r="D159" s="2126" t="s">
        <v>1739</v>
      </c>
      <c r="E159" s="2124" t="s">
        <v>1766</v>
      </c>
      <c r="F159" s="2125" t="s">
        <v>1677</v>
      </c>
      <c r="G159" s="2126" t="s">
        <v>1739</v>
      </c>
      <c r="H159" s="2124" t="s">
        <v>1766</v>
      </c>
      <c r="I159" s="2125" t="s">
        <v>1677</v>
      </c>
      <c r="J159" s="2126" t="s">
        <v>1739</v>
      </c>
      <c r="K159" s="2124" t="s">
        <v>1766</v>
      </c>
      <c r="L159" s="2125" t="s">
        <v>1677</v>
      </c>
      <c r="M159" s="2126" t="s">
        <v>1739</v>
      </c>
      <c r="N159" s="2124" t="s">
        <v>1766</v>
      </c>
      <c r="O159" s="2125" t="s">
        <v>1677</v>
      </c>
      <c r="P159" s="2126" t="s">
        <v>1739</v>
      </c>
      <c r="Q159"/>
      <c r="R159"/>
      <c r="S159"/>
      <c r="T159"/>
    </row>
    <row r="160" spans="1:20">
      <c r="A160" s="2127" t="s">
        <v>12</v>
      </c>
      <c r="B160" s="165">
        <f>+'3'!O70</f>
        <v>19790.457444344356</v>
      </c>
      <c r="C160" s="2128">
        <v>19790.457444344356</v>
      </c>
      <c r="D160" s="2129">
        <f>+B160-C160</f>
        <v>0</v>
      </c>
      <c r="E160" s="2130">
        <f>+'3'!P70</f>
        <v>4947.614361086089</v>
      </c>
      <c r="F160" s="2128">
        <v>4947.614361086089</v>
      </c>
      <c r="G160" s="2129">
        <f>+E160-F160</f>
        <v>0</v>
      </c>
      <c r="H160" s="2130">
        <f>+'3'!Q70</f>
        <v>4947.614361086089</v>
      </c>
      <c r="I160" s="2128">
        <v>4947.614361086089</v>
      </c>
      <c r="J160" s="2129">
        <f>+H160-I160</f>
        <v>0</v>
      </c>
      <c r="K160" s="2130">
        <f>+'3'!R70</f>
        <v>3298.4095740573939</v>
      </c>
      <c r="L160" s="2128">
        <v>3298.4095740573939</v>
      </c>
      <c r="M160" s="2129">
        <f t="shared" ref="M160:M184" si="16">+K160-L160</f>
        <v>0</v>
      </c>
      <c r="N160" s="2130">
        <f>+'3'!S70</f>
        <v>1649.204787028697</v>
      </c>
      <c r="O160" s="2128">
        <v>1649.204787028697</v>
      </c>
      <c r="P160" s="2129">
        <f>+N160-O160</f>
        <v>0</v>
      </c>
      <c r="Q160"/>
      <c r="R160"/>
      <c r="S160"/>
      <c r="T160"/>
    </row>
    <row r="161" spans="1:20">
      <c r="A161" s="2127" t="s">
        <v>39</v>
      </c>
      <c r="B161" s="165">
        <f>+'3'!O71</f>
        <v>130337.02018350562</v>
      </c>
      <c r="C161" s="2128">
        <v>130337.02018350562</v>
      </c>
      <c r="D161" s="2129">
        <f t="shared" ref="D161:D184" si="17">+B161-C161</f>
        <v>0</v>
      </c>
      <c r="E161" s="2130">
        <f>+'3'!P71</f>
        <v>32584.255045876405</v>
      </c>
      <c r="F161" s="2128">
        <v>32584.255045876405</v>
      </c>
      <c r="G161" s="2129">
        <f t="shared" ref="G161:G184" si="18">+E161-F161</f>
        <v>0</v>
      </c>
      <c r="H161" s="2130">
        <f>+'3'!Q71</f>
        <v>32584.255045876405</v>
      </c>
      <c r="I161" s="2128">
        <v>32584.255045876405</v>
      </c>
      <c r="J161" s="2129">
        <f t="shared" ref="J161:J184" si="19">+H161-I161</f>
        <v>0</v>
      </c>
      <c r="K161" s="2130">
        <f>+'3'!R71</f>
        <v>21722.836697250939</v>
      </c>
      <c r="L161" s="2128">
        <v>21722.836697250939</v>
      </c>
      <c r="M161" s="2129">
        <f t="shared" si="16"/>
        <v>0</v>
      </c>
      <c r="N161" s="2130">
        <f>+'3'!S71</f>
        <v>10861.41834862547</v>
      </c>
      <c r="O161" s="2128">
        <v>10861.41834862547</v>
      </c>
      <c r="P161" s="2129">
        <f t="shared" ref="P161:P184" si="20">+N161-O161</f>
        <v>0</v>
      </c>
      <c r="Q161"/>
      <c r="R161"/>
      <c r="S161"/>
      <c r="T161"/>
    </row>
    <row r="162" spans="1:20">
      <c r="A162" s="2127" t="s">
        <v>99</v>
      </c>
      <c r="B162" s="165">
        <f>+'3'!O72</f>
        <v>18231.867856161884</v>
      </c>
      <c r="C162" s="2128">
        <v>18231.867856161884</v>
      </c>
      <c r="D162" s="2129">
        <f t="shared" si="17"/>
        <v>0</v>
      </c>
      <c r="E162" s="2130">
        <f>+'3'!P72</f>
        <v>4557.9669640404709</v>
      </c>
      <c r="F162" s="2128">
        <v>4557.9669640404709</v>
      </c>
      <c r="G162" s="2129">
        <f t="shared" si="18"/>
        <v>0</v>
      </c>
      <c r="H162" s="2130">
        <f>+'3'!Q72</f>
        <v>4557.9669640404709</v>
      </c>
      <c r="I162" s="2128">
        <v>4557.9669640404709</v>
      </c>
      <c r="J162" s="2129">
        <f t="shared" si="19"/>
        <v>0</v>
      </c>
      <c r="K162" s="2130">
        <f>+'3'!R72</f>
        <v>3038.6446426936468</v>
      </c>
      <c r="L162" s="2128">
        <v>3038.6446426936468</v>
      </c>
      <c r="M162" s="2129">
        <f t="shared" si="16"/>
        <v>0</v>
      </c>
      <c r="N162" s="2130">
        <f>+'3'!S72</f>
        <v>1519.3223213468234</v>
      </c>
      <c r="O162" s="2128">
        <v>1519.3223213468234</v>
      </c>
      <c r="P162" s="2129">
        <f t="shared" si="20"/>
        <v>0</v>
      </c>
      <c r="Q162"/>
      <c r="R162"/>
      <c r="S162"/>
      <c r="T162"/>
    </row>
    <row r="163" spans="1:20">
      <c r="A163" s="2127" t="s">
        <v>132</v>
      </c>
      <c r="B163" s="165">
        <f>+'3'!O73</f>
        <v>41728.074737196017</v>
      </c>
      <c r="C163" s="2128">
        <v>41728.074737196017</v>
      </c>
      <c r="D163" s="2129">
        <f t="shared" si="17"/>
        <v>0</v>
      </c>
      <c r="E163" s="2130">
        <f>+'3'!P73</f>
        <v>10432.018684299004</v>
      </c>
      <c r="F163" s="2128">
        <v>10432.018684299004</v>
      </c>
      <c r="G163" s="2129">
        <f t="shared" si="18"/>
        <v>0</v>
      </c>
      <c r="H163" s="2130">
        <f>+'3'!Q73</f>
        <v>10432.018684299004</v>
      </c>
      <c r="I163" s="2128">
        <v>10432.018684299004</v>
      </c>
      <c r="J163" s="2129">
        <f t="shared" si="19"/>
        <v>0</v>
      </c>
      <c r="K163" s="2130">
        <f>+'3'!R73</f>
        <v>6954.679122866004</v>
      </c>
      <c r="L163" s="2128">
        <v>6954.679122866004</v>
      </c>
      <c r="M163" s="2129">
        <f t="shared" si="16"/>
        <v>0</v>
      </c>
      <c r="N163" s="2130">
        <f>+'3'!S73</f>
        <v>3477.339561433002</v>
      </c>
      <c r="O163" s="2128">
        <v>3477.339561433002</v>
      </c>
      <c r="P163" s="2129">
        <f t="shared" si="20"/>
        <v>0</v>
      </c>
      <c r="Q163"/>
      <c r="R163"/>
      <c r="S163"/>
      <c r="T163"/>
    </row>
    <row r="164" spans="1:20">
      <c r="A164" s="2127" t="s">
        <v>439</v>
      </c>
      <c r="B164" s="165">
        <f>+'3'!O74</f>
        <v>25540.939488686618</v>
      </c>
      <c r="C164" s="2128">
        <v>25540.939488686618</v>
      </c>
      <c r="D164" s="2129">
        <f t="shared" si="17"/>
        <v>0</v>
      </c>
      <c r="E164" s="2130">
        <f>+'3'!P74</f>
        <v>6385.2348721716544</v>
      </c>
      <c r="F164" s="2128">
        <v>6385.2348721716544</v>
      </c>
      <c r="G164" s="2129">
        <f t="shared" si="18"/>
        <v>0</v>
      </c>
      <c r="H164" s="2130">
        <f>+'3'!Q74</f>
        <v>6385.2348721716544</v>
      </c>
      <c r="I164" s="2128">
        <v>6385.2348721716544</v>
      </c>
      <c r="J164" s="2129">
        <f t="shared" si="19"/>
        <v>0</v>
      </c>
      <c r="K164" s="2130">
        <f>+'3'!R74</f>
        <v>4256.8232481144378</v>
      </c>
      <c r="L164" s="2128">
        <v>4256.8232481144378</v>
      </c>
      <c r="M164" s="2129">
        <f t="shared" si="16"/>
        <v>0</v>
      </c>
      <c r="N164" s="2130">
        <f>+'3'!S74</f>
        <v>2128.4116240572189</v>
      </c>
      <c r="O164" s="2128">
        <v>2128.4116240572189</v>
      </c>
      <c r="P164" s="2129">
        <f t="shared" si="20"/>
        <v>0</v>
      </c>
      <c r="Q164"/>
      <c r="R164"/>
      <c r="S164"/>
      <c r="T164"/>
    </row>
    <row r="165" spans="1:20">
      <c r="A165" s="2127" t="s">
        <v>224</v>
      </c>
      <c r="B165" s="165">
        <f>+'3'!O75</f>
        <v>96580.690898075569</v>
      </c>
      <c r="C165" s="2128">
        <v>96580.690898075569</v>
      </c>
      <c r="D165" s="2129">
        <f t="shared" si="17"/>
        <v>0</v>
      </c>
      <c r="E165" s="2130">
        <f>+'3'!P75</f>
        <v>24145.172724518892</v>
      </c>
      <c r="F165" s="2128">
        <v>24145.172724518892</v>
      </c>
      <c r="G165" s="2129">
        <f t="shared" si="18"/>
        <v>0</v>
      </c>
      <c r="H165" s="2130">
        <f>+'3'!Q75</f>
        <v>24145.172724518892</v>
      </c>
      <c r="I165" s="2128">
        <v>24145.172724518892</v>
      </c>
      <c r="J165" s="2129">
        <f t="shared" si="19"/>
        <v>0</v>
      </c>
      <c r="K165" s="2130">
        <f>+'3'!R75</f>
        <v>16096.781816345931</v>
      </c>
      <c r="L165" s="2128">
        <v>16096.781816345931</v>
      </c>
      <c r="M165" s="2129">
        <f t="shared" si="16"/>
        <v>0</v>
      </c>
      <c r="N165" s="2130">
        <f>+'3'!S75</f>
        <v>8048.3909081729653</v>
      </c>
      <c r="O165" s="2128">
        <v>8048.3909081729653</v>
      </c>
      <c r="P165" s="2129">
        <f t="shared" si="20"/>
        <v>0</v>
      </c>
      <c r="Q165"/>
      <c r="R165"/>
      <c r="S165"/>
      <c r="T165"/>
    </row>
    <row r="166" spans="1:20">
      <c r="A166" s="2127" t="s">
        <v>92</v>
      </c>
      <c r="B166" s="165">
        <f>+'3'!O76</f>
        <v>6969.2399999999989</v>
      </c>
      <c r="C166" s="2128">
        <v>6969.2399999999989</v>
      </c>
      <c r="D166" s="2129">
        <f t="shared" si="17"/>
        <v>0</v>
      </c>
      <c r="E166" s="2130">
        <f>+'3'!P76</f>
        <v>1742.3099999999997</v>
      </c>
      <c r="F166" s="2128">
        <v>1742.3099999999997</v>
      </c>
      <c r="G166" s="2129">
        <f t="shared" si="18"/>
        <v>0</v>
      </c>
      <c r="H166" s="2130">
        <f>+'3'!Q76</f>
        <v>1742.3099999999997</v>
      </c>
      <c r="I166" s="2128">
        <v>1742.3099999999997</v>
      </c>
      <c r="J166" s="2129">
        <f t="shared" si="19"/>
        <v>0</v>
      </c>
      <c r="K166" s="2130">
        <f>+'3'!R76</f>
        <v>1161.5400000000002</v>
      </c>
      <c r="L166" s="2128">
        <v>1161.5400000000002</v>
      </c>
      <c r="M166" s="2129">
        <f t="shared" si="16"/>
        <v>0</v>
      </c>
      <c r="N166" s="2130">
        <f>+'3'!S76</f>
        <v>580.7700000000001</v>
      </c>
      <c r="O166" s="2128">
        <v>580.7700000000001</v>
      </c>
      <c r="P166" s="2129">
        <f t="shared" si="20"/>
        <v>0</v>
      </c>
      <c r="Q166"/>
      <c r="R166"/>
      <c r="S166"/>
      <c r="T166"/>
    </row>
    <row r="167" spans="1:20">
      <c r="A167" s="2127" t="s">
        <v>173</v>
      </c>
      <c r="B167" s="165">
        <f>+'3'!O77</f>
        <v>20498.570902550971</v>
      </c>
      <c r="C167" s="2128">
        <v>20498.570902550971</v>
      </c>
      <c r="D167" s="2129">
        <f t="shared" si="17"/>
        <v>0</v>
      </c>
      <c r="E167" s="2130">
        <f>+'3'!P77</f>
        <v>5124.6427256377428</v>
      </c>
      <c r="F167" s="2128">
        <v>5124.6427256377428</v>
      </c>
      <c r="G167" s="2129">
        <f t="shared" si="18"/>
        <v>0</v>
      </c>
      <c r="H167" s="2130">
        <f>+'3'!Q77</f>
        <v>5124.6427256377428</v>
      </c>
      <c r="I167" s="2128">
        <v>5124.6427256377428</v>
      </c>
      <c r="J167" s="2129">
        <f t="shared" si="19"/>
        <v>0</v>
      </c>
      <c r="K167" s="2130">
        <f>+'3'!R77</f>
        <v>3416.4284837584964</v>
      </c>
      <c r="L167" s="2128">
        <v>3416.4284837584964</v>
      </c>
      <c r="M167" s="2129">
        <f t="shared" si="16"/>
        <v>0</v>
      </c>
      <c r="N167" s="2130">
        <f>+'3'!S77</f>
        <v>1708.2142418792482</v>
      </c>
      <c r="O167" s="2128">
        <v>1708.2142418792482</v>
      </c>
      <c r="P167" s="2129">
        <f t="shared" si="20"/>
        <v>0</v>
      </c>
      <c r="Q167"/>
      <c r="R167"/>
      <c r="S167"/>
      <c r="T167"/>
    </row>
    <row r="168" spans="1:20">
      <c r="A168" s="2127" t="s">
        <v>186</v>
      </c>
      <c r="B168" s="165">
        <f>+'3'!O78</f>
        <v>8000.8316731318264</v>
      </c>
      <c r="C168" s="2128">
        <v>8000.8316731318264</v>
      </c>
      <c r="D168" s="2129">
        <f t="shared" si="17"/>
        <v>0</v>
      </c>
      <c r="E168" s="2130">
        <f>+'3'!P78</f>
        <v>2000.2079182829566</v>
      </c>
      <c r="F168" s="2128">
        <v>2000.2079182829566</v>
      </c>
      <c r="G168" s="2129">
        <f t="shared" si="18"/>
        <v>0</v>
      </c>
      <c r="H168" s="2130">
        <f>+'3'!Q78</f>
        <v>2000.2079182829566</v>
      </c>
      <c r="I168" s="2128">
        <v>2000.2079182829566</v>
      </c>
      <c r="J168" s="2129">
        <f t="shared" si="19"/>
        <v>0</v>
      </c>
      <c r="K168" s="2130">
        <f>+'3'!R78</f>
        <v>1333.4719455219711</v>
      </c>
      <c r="L168" s="2128">
        <v>1333.4719455219711</v>
      </c>
      <c r="M168" s="2129">
        <f t="shared" si="16"/>
        <v>0</v>
      </c>
      <c r="N168" s="2130">
        <f>+'3'!S78</f>
        <v>666.73597276098553</v>
      </c>
      <c r="O168" s="2128">
        <v>666.73597276098553</v>
      </c>
      <c r="P168" s="2129">
        <f t="shared" si="20"/>
        <v>0</v>
      </c>
      <c r="Q168"/>
      <c r="R168"/>
      <c r="S168"/>
      <c r="T168"/>
    </row>
    <row r="169" spans="1:20">
      <c r="A169" s="2127" t="s">
        <v>206</v>
      </c>
      <c r="B169" s="165">
        <f>+'3'!O79</f>
        <v>3360.3338998979998</v>
      </c>
      <c r="C169" s="2128">
        <v>3360.3338998979998</v>
      </c>
      <c r="D169" s="2129">
        <f t="shared" si="17"/>
        <v>0</v>
      </c>
      <c r="E169" s="2130">
        <f>+'3'!P79</f>
        <v>840.08347497449995</v>
      </c>
      <c r="F169" s="2128">
        <v>840.08347497449995</v>
      </c>
      <c r="G169" s="2129">
        <f t="shared" si="18"/>
        <v>0</v>
      </c>
      <c r="H169" s="2130">
        <f>+'3'!Q79</f>
        <v>840.08347497449995</v>
      </c>
      <c r="I169" s="2128">
        <v>840.08347497449995</v>
      </c>
      <c r="J169" s="2129">
        <f t="shared" si="19"/>
        <v>0</v>
      </c>
      <c r="K169" s="2130">
        <f>+'3'!R79</f>
        <v>560.05564998300008</v>
      </c>
      <c r="L169" s="2128">
        <v>560.05564998300008</v>
      </c>
      <c r="M169" s="2129">
        <f t="shared" si="16"/>
        <v>0</v>
      </c>
      <c r="N169" s="2130">
        <f>+'3'!S79</f>
        <v>280.02782499150004</v>
      </c>
      <c r="O169" s="2128">
        <v>280.02782499150004</v>
      </c>
      <c r="P169" s="2129">
        <f t="shared" si="20"/>
        <v>0</v>
      </c>
      <c r="Q169"/>
      <c r="R169"/>
      <c r="S169"/>
      <c r="T169"/>
    </row>
    <row r="170" spans="1:20">
      <c r="A170" s="2127" t="s">
        <v>217</v>
      </c>
      <c r="B170" s="165">
        <f>+'3'!O80</f>
        <v>5721.1578369168737</v>
      </c>
      <c r="C170" s="2128">
        <v>5721.1578369168737</v>
      </c>
      <c r="D170" s="2129">
        <f t="shared" si="17"/>
        <v>0</v>
      </c>
      <c r="E170" s="2130">
        <f>+'3'!P80</f>
        <v>1430.2894592292184</v>
      </c>
      <c r="F170" s="2128">
        <v>1430.2894592292184</v>
      </c>
      <c r="G170" s="2129">
        <f t="shared" si="18"/>
        <v>0</v>
      </c>
      <c r="H170" s="2130">
        <f>+'3'!Q80</f>
        <v>1430.2894592292184</v>
      </c>
      <c r="I170" s="2128">
        <v>1430.2894592292184</v>
      </c>
      <c r="J170" s="2129">
        <f t="shared" si="19"/>
        <v>0</v>
      </c>
      <c r="K170" s="2130">
        <f>+'3'!R80</f>
        <v>953.52630615281237</v>
      </c>
      <c r="L170" s="2128">
        <v>953.52630615281237</v>
      </c>
      <c r="M170" s="2129">
        <f t="shared" si="16"/>
        <v>0</v>
      </c>
      <c r="N170" s="2130">
        <f>+'3'!S80</f>
        <v>476.76315307640618</v>
      </c>
      <c r="O170" s="2128">
        <v>476.76315307640618</v>
      </c>
      <c r="P170" s="2129">
        <f t="shared" si="20"/>
        <v>0</v>
      </c>
      <c r="Q170"/>
      <c r="R170"/>
      <c r="S170"/>
      <c r="T170"/>
    </row>
    <row r="171" spans="1:20">
      <c r="A171" s="2127" t="s">
        <v>309</v>
      </c>
      <c r="B171" s="165">
        <f>+'3'!O81</f>
        <v>101697.67561303938</v>
      </c>
      <c r="C171" s="2128">
        <v>101697.67561303938</v>
      </c>
      <c r="D171" s="2129">
        <f t="shared" si="17"/>
        <v>0</v>
      </c>
      <c r="E171" s="2130">
        <f>+'3'!P81</f>
        <v>25424.418903259844</v>
      </c>
      <c r="F171" s="2128">
        <v>25424.418903259844</v>
      </c>
      <c r="G171" s="2129">
        <f t="shared" si="18"/>
        <v>0</v>
      </c>
      <c r="H171" s="2130">
        <f>+'3'!Q81</f>
        <v>25424.418903259844</v>
      </c>
      <c r="I171" s="2128">
        <v>25424.418903259844</v>
      </c>
      <c r="J171" s="2129">
        <f t="shared" si="19"/>
        <v>0</v>
      </c>
      <c r="K171" s="2130">
        <f>+'3'!R81</f>
        <v>16949.612602173245</v>
      </c>
      <c r="L171" s="2128">
        <v>16949.612602173245</v>
      </c>
      <c r="M171" s="2129">
        <f t="shared" si="16"/>
        <v>0</v>
      </c>
      <c r="N171" s="2130">
        <f>+'3'!S81</f>
        <v>8474.8063010866226</v>
      </c>
      <c r="O171" s="2128">
        <v>8474.8063010866226</v>
      </c>
      <c r="P171" s="2129">
        <f t="shared" si="20"/>
        <v>0</v>
      </c>
      <c r="Q171"/>
      <c r="R171"/>
      <c r="S171"/>
      <c r="T171"/>
    </row>
    <row r="172" spans="1:20">
      <c r="A172" s="2127" t="s">
        <v>263</v>
      </c>
      <c r="B172" s="165">
        <f>+'3'!O82</f>
        <v>1517.6961336112413</v>
      </c>
      <c r="C172" s="2128">
        <v>1517.6961336112413</v>
      </c>
      <c r="D172" s="2129">
        <f t="shared" si="17"/>
        <v>0</v>
      </c>
      <c r="E172" s="2130">
        <f>+'3'!P82</f>
        <v>379.42403340281032</v>
      </c>
      <c r="F172" s="2128">
        <v>379.42403340281032</v>
      </c>
      <c r="G172" s="2129">
        <f t="shared" si="18"/>
        <v>0</v>
      </c>
      <c r="H172" s="2130">
        <f>+'3'!Q82</f>
        <v>379.42403340281032</v>
      </c>
      <c r="I172" s="2128">
        <v>379.42403340281032</v>
      </c>
      <c r="J172" s="2129">
        <f t="shared" si="19"/>
        <v>0</v>
      </c>
      <c r="K172" s="2130">
        <f>+'3'!R82</f>
        <v>252.94935560187363</v>
      </c>
      <c r="L172" s="2128">
        <v>252.94935560187363</v>
      </c>
      <c r="M172" s="2129">
        <f t="shared" si="16"/>
        <v>0</v>
      </c>
      <c r="N172" s="2130">
        <f>+'3'!S82</f>
        <v>126.47467780093682</v>
      </c>
      <c r="O172" s="2128">
        <v>126.47467780093682</v>
      </c>
      <c r="P172" s="2129">
        <f t="shared" si="20"/>
        <v>0</v>
      </c>
      <c r="Q172"/>
      <c r="R172"/>
      <c r="S172"/>
      <c r="T172"/>
    </row>
    <row r="173" spans="1:20">
      <c r="A173" s="2127" t="s">
        <v>274</v>
      </c>
      <c r="B173" s="165">
        <f>+'3'!O83</f>
        <v>62851.409833499507</v>
      </c>
      <c r="C173" s="2128">
        <v>62851.409833499507</v>
      </c>
      <c r="D173" s="2129">
        <f t="shared" si="17"/>
        <v>0</v>
      </c>
      <c r="E173" s="2130">
        <f>+'3'!P83</f>
        <v>15712.852458374877</v>
      </c>
      <c r="F173" s="2128">
        <v>15712.852458374877</v>
      </c>
      <c r="G173" s="2129">
        <f t="shared" si="18"/>
        <v>0</v>
      </c>
      <c r="H173" s="2130">
        <f>+'3'!Q83</f>
        <v>15712.852458374877</v>
      </c>
      <c r="I173" s="2128">
        <v>15712.852458374877</v>
      </c>
      <c r="J173" s="2129">
        <f t="shared" si="19"/>
        <v>0</v>
      </c>
      <c r="K173" s="2130">
        <f>+'3'!R83</f>
        <v>10475.23497224992</v>
      </c>
      <c r="L173" s="2128">
        <v>10475.23497224992</v>
      </c>
      <c r="M173" s="2129">
        <f t="shared" si="16"/>
        <v>0</v>
      </c>
      <c r="N173" s="2130">
        <f>+'3'!S83</f>
        <v>5237.6174861249601</v>
      </c>
      <c r="O173" s="2128">
        <v>5237.6174861249601</v>
      </c>
      <c r="P173" s="2129">
        <f t="shared" si="20"/>
        <v>0</v>
      </c>
      <c r="Q173"/>
      <c r="R173"/>
      <c r="S173"/>
      <c r="T173"/>
    </row>
    <row r="174" spans="1:20">
      <c r="A174" s="2127" t="s">
        <v>366</v>
      </c>
      <c r="B174" s="165">
        <f>+'3'!O84</f>
        <v>0</v>
      </c>
      <c r="C174" s="2128">
        <v>0</v>
      </c>
      <c r="D174" s="2129">
        <f t="shared" si="17"/>
        <v>0</v>
      </c>
      <c r="E174" s="2130">
        <f>+'3'!P84</f>
        <v>0</v>
      </c>
      <c r="F174" s="2128">
        <v>0</v>
      </c>
      <c r="G174" s="2129">
        <f t="shared" si="18"/>
        <v>0</v>
      </c>
      <c r="H174" s="2130">
        <f>+'3'!Q84</f>
        <v>0</v>
      </c>
      <c r="I174" s="2128">
        <v>0</v>
      </c>
      <c r="J174" s="2129">
        <f t="shared" si="19"/>
        <v>0</v>
      </c>
      <c r="K174" s="2130">
        <f>+'3'!R84</f>
        <v>0</v>
      </c>
      <c r="L174" s="2128">
        <v>0</v>
      </c>
      <c r="M174" s="2129">
        <f t="shared" si="16"/>
        <v>0</v>
      </c>
      <c r="N174" s="2130">
        <f>+'3'!S84</f>
        <v>0</v>
      </c>
      <c r="O174" s="2128">
        <v>0</v>
      </c>
      <c r="P174" s="2129">
        <f t="shared" si="20"/>
        <v>0</v>
      </c>
      <c r="Q174"/>
      <c r="R174"/>
      <c r="S174"/>
      <c r="T174"/>
    </row>
    <row r="175" spans="1:20">
      <c r="A175" s="2123" t="s">
        <v>141</v>
      </c>
      <c r="B175" s="165">
        <f>+'3'!O85</f>
        <v>2557.6523999999999</v>
      </c>
      <c r="C175" s="2128">
        <v>2557.6523999999999</v>
      </c>
      <c r="D175" s="2129">
        <f t="shared" si="17"/>
        <v>0</v>
      </c>
      <c r="E175" s="2130">
        <f>+'3'!P85</f>
        <v>639.41309999999999</v>
      </c>
      <c r="F175" s="2128">
        <v>639.41309999999999</v>
      </c>
      <c r="G175" s="2129">
        <f t="shared" si="18"/>
        <v>0</v>
      </c>
      <c r="H175" s="2130">
        <f>+'3'!Q85</f>
        <v>639.41309999999999</v>
      </c>
      <c r="I175" s="2128">
        <v>639.41309999999999</v>
      </c>
      <c r="J175" s="2129">
        <f t="shared" si="19"/>
        <v>0</v>
      </c>
      <c r="K175" s="2130">
        <f>+'3'!R85</f>
        <v>426.2754000000001</v>
      </c>
      <c r="L175" s="2128">
        <v>426.2754000000001</v>
      </c>
      <c r="M175" s="2129">
        <f t="shared" si="16"/>
        <v>0</v>
      </c>
      <c r="N175" s="2130">
        <f>+'3'!S85</f>
        <v>213.13770000000005</v>
      </c>
      <c r="O175" s="2128">
        <v>213.13770000000005</v>
      </c>
      <c r="P175" s="2129">
        <f t="shared" si="20"/>
        <v>0</v>
      </c>
      <c r="Q175"/>
      <c r="R175"/>
      <c r="S175"/>
      <c r="T175"/>
    </row>
    <row r="176" spans="1:20">
      <c r="A176" s="2123" t="s">
        <v>306</v>
      </c>
      <c r="B176" s="165">
        <f>+'3'!O86</f>
        <v>20340.058701863993</v>
      </c>
      <c r="C176" s="2128">
        <v>20340.058701863993</v>
      </c>
      <c r="D176" s="2129">
        <f t="shared" si="17"/>
        <v>0</v>
      </c>
      <c r="E176" s="2130">
        <f>+'3'!P86</f>
        <v>5085.0146754659982</v>
      </c>
      <c r="F176" s="2128">
        <v>5085.0146754659982</v>
      </c>
      <c r="G176" s="2129">
        <f t="shared" si="18"/>
        <v>0</v>
      </c>
      <c r="H176" s="2130">
        <f>+'3'!Q86</f>
        <v>5085.0146754659982</v>
      </c>
      <c r="I176" s="2128">
        <v>5085.0146754659982</v>
      </c>
      <c r="J176" s="2129">
        <f t="shared" si="19"/>
        <v>0</v>
      </c>
      <c r="K176" s="2130">
        <f>+'3'!R86</f>
        <v>3390.0097836439991</v>
      </c>
      <c r="L176" s="2128">
        <v>3390.0097836439991</v>
      </c>
      <c r="M176" s="2129">
        <f t="shared" si="16"/>
        <v>0</v>
      </c>
      <c r="N176" s="2130">
        <f>+'3'!S86</f>
        <v>1695.0048918219995</v>
      </c>
      <c r="O176" s="2128">
        <v>1695.0048918219995</v>
      </c>
      <c r="P176" s="2129">
        <f t="shared" si="20"/>
        <v>0</v>
      </c>
      <c r="Q176"/>
      <c r="R176"/>
      <c r="S176"/>
      <c r="T176"/>
    </row>
    <row r="177" spans="1:20">
      <c r="A177" s="2123" t="s">
        <v>367</v>
      </c>
      <c r="B177" s="165">
        <f>+'3'!O87</f>
        <v>0</v>
      </c>
      <c r="C177" s="2128">
        <v>0</v>
      </c>
      <c r="D177" s="2129">
        <f t="shared" si="17"/>
        <v>0</v>
      </c>
      <c r="E177" s="2130">
        <f>+'3'!P87</f>
        <v>0</v>
      </c>
      <c r="F177" s="2128">
        <v>0</v>
      </c>
      <c r="G177" s="2129">
        <f t="shared" si="18"/>
        <v>0</v>
      </c>
      <c r="H177" s="2130">
        <f>+'3'!Q87</f>
        <v>0</v>
      </c>
      <c r="I177" s="2128">
        <v>0</v>
      </c>
      <c r="J177" s="2129">
        <f t="shared" si="19"/>
        <v>0</v>
      </c>
      <c r="K177" s="2130">
        <f>+'3'!R87</f>
        <v>0</v>
      </c>
      <c r="L177" s="2128">
        <v>0</v>
      </c>
      <c r="M177" s="2129">
        <f t="shared" si="16"/>
        <v>0</v>
      </c>
      <c r="N177" s="2130">
        <f>+'3'!S87</f>
        <v>0</v>
      </c>
      <c r="O177" s="2128">
        <v>0</v>
      </c>
      <c r="P177" s="2129">
        <f t="shared" si="20"/>
        <v>0</v>
      </c>
      <c r="Q177"/>
      <c r="R177"/>
      <c r="S177"/>
      <c r="T177"/>
    </row>
    <row r="178" spans="1:20">
      <c r="A178" s="2123" t="s">
        <v>345</v>
      </c>
      <c r="B178" s="165">
        <f>+'3'!O88</f>
        <v>6314.5249439038516</v>
      </c>
      <c r="C178" s="2128">
        <v>6314.5249439038516</v>
      </c>
      <c r="D178" s="2129">
        <f t="shared" si="17"/>
        <v>0</v>
      </c>
      <c r="E178" s="2130">
        <f>+'3'!P88</f>
        <v>1578.6312359759629</v>
      </c>
      <c r="F178" s="2128">
        <v>1578.6312359759629</v>
      </c>
      <c r="G178" s="2129">
        <f t="shared" si="18"/>
        <v>0</v>
      </c>
      <c r="H178" s="2130">
        <f>+'3'!Q88</f>
        <v>1578.6312359759629</v>
      </c>
      <c r="I178" s="2128">
        <v>1578.6312359759629</v>
      </c>
      <c r="J178" s="2129">
        <f t="shared" si="19"/>
        <v>0</v>
      </c>
      <c r="K178" s="2130">
        <f>+'3'!R88</f>
        <v>1052.4208239839754</v>
      </c>
      <c r="L178" s="2128">
        <v>1052.4208239839754</v>
      </c>
      <c r="M178" s="2129">
        <f t="shared" si="16"/>
        <v>0</v>
      </c>
      <c r="N178" s="2130">
        <f>+'3'!S88</f>
        <v>526.21041199198771</v>
      </c>
      <c r="O178" s="2128">
        <v>526.21041199198771</v>
      </c>
      <c r="P178" s="2129">
        <f t="shared" si="20"/>
        <v>0</v>
      </c>
      <c r="Q178"/>
      <c r="R178"/>
      <c r="S178"/>
      <c r="T178"/>
    </row>
    <row r="179" spans="1:20">
      <c r="A179" s="2123" t="s">
        <v>368</v>
      </c>
      <c r="B179" s="165">
        <f>+'3'!O89</f>
        <v>0</v>
      </c>
      <c r="C179" s="2128">
        <v>0</v>
      </c>
      <c r="D179" s="2129">
        <f t="shared" si="17"/>
        <v>0</v>
      </c>
      <c r="E179" s="2130">
        <f>+'3'!P89</f>
        <v>0</v>
      </c>
      <c r="F179" s="2128">
        <v>0</v>
      </c>
      <c r="G179" s="2129">
        <f t="shared" si="18"/>
        <v>0</v>
      </c>
      <c r="H179" s="2130">
        <f>+'3'!Q89</f>
        <v>0</v>
      </c>
      <c r="I179" s="2128">
        <v>0</v>
      </c>
      <c r="J179" s="2129">
        <f t="shared" si="19"/>
        <v>0</v>
      </c>
      <c r="K179" s="2130">
        <f>+'3'!R89</f>
        <v>0</v>
      </c>
      <c r="L179" s="2128">
        <v>0</v>
      </c>
      <c r="M179" s="2129">
        <f t="shared" si="16"/>
        <v>0</v>
      </c>
      <c r="N179" s="2130">
        <f>+'3'!S89</f>
        <v>0</v>
      </c>
      <c r="O179" s="2128">
        <v>0</v>
      </c>
      <c r="P179" s="2129">
        <f t="shared" si="20"/>
        <v>0</v>
      </c>
      <c r="Q179"/>
      <c r="R179"/>
      <c r="S179"/>
      <c r="T179"/>
    </row>
    <row r="180" spans="1:20">
      <c r="A180" s="2123" t="s">
        <v>369</v>
      </c>
      <c r="B180" s="165">
        <f>+'3'!O90</f>
        <v>0</v>
      </c>
      <c r="C180" s="2128">
        <v>0</v>
      </c>
      <c r="D180" s="2129">
        <f t="shared" si="17"/>
        <v>0</v>
      </c>
      <c r="E180" s="2130">
        <f>+'3'!P90</f>
        <v>0</v>
      </c>
      <c r="F180" s="2128">
        <v>0</v>
      </c>
      <c r="G180" s="2129">
        <f t="shared" si="18"/>
        <v>0</v>
      </c>
      <c r="H180" s="2130">
        <f>+'3'!Q90</f>
        <v>0</v>
      </c>
      <c r="I180" s="2128">
        <v>0</v>
      </c>
      <c r="J180" s="2129">
        <f t="shared" si="19"/>
        <v>0</v>
      </c>
      <c r="K180" s="2130">
        <f>+'3'!R90</f>
        <v>0</v>
      </c>
      <c r="L180" s="2128">
        <v>0</v>
      </c>
      <c r="M180" s="2129">
        <f t="shared" si="16"/>
        <v>0</v>
      </c>
      <c r="N180" s="2130">
        <f>+'3'!S90</f>
        <v>0</v>
      </c>
      <c r="O180" s="2128">
        <v>0</v>
      </c>
      <c r="P180" s="2129">
        <f t="shared" si="20"/>
        <v>0</v>
      </c>
      <c r="Q180"/>
      <c r="R180"/>
      <c r="S180"/>
      <c r="T180"/>
    </row>
    <row r="181" spans="1:20">
      <c r="A181" s="2123" t="s">
        <v>370</v>
      </c>
      <c r="B181" s="165">
        <f>+'3'!O91</f>
        <v>0</v>
      </c>
      <c r="C181" s="2128">
        <v>0</v>
      </c>
      <c r="D181" s="2129">
        <f t="shared" si="17"/>
        <v>0</v>
      </c>
      <c r="E181" s="2130">
        <f>+'3'!P91</f>
        <v>0</v>
      </c>
      <c r="F181" s="2128">
        <v>0</v>
      </c>
      <c r="G181" s="2129">
        <f t="shared" si="18"/>
        <v>0</v>
      </c>
      <c r="H181" s="2130">
        <f>+'3'!Q91</f>
        <v>0</v>
      </c>
      <c r="I181" s="2128">
        <v>0</v>
      </c>
      <c r="J181" s="2129">
        <f t="shared" si="19"/>
        <v>0</v>
      </c>
      <c r="K181" s="2130">
        <f>+'3'!R91</f>
        <v>0</v>
      </c>
      <c r="L181" s="2128">
        <v>0</v>
      </c>
      <c r="M181" s="2129">
        <f t="shared" si="16"/>
        <v>0</v>
      </c>
      <c r="N181" s="2130">
        <f>+'3'!S91</f>
        <v>0</v>
      </c>
      <c r="O181" s="2128">
        <v>0</v>
      </c>
      <c r="P181" s="2129">
        <f t="shared" si="20"/>
        <v>0</v>
      </c>
      <c r="Q181"/>
      <c r="R181"/>
      <c r="S181"/>
      <c r="T181"/>
    </row>
    <row r="182" spans="1:20">
      <c r="A182" s="2123" t="s">
        <v>371</v>
      </c>
      <c r="B182" s="165">
        <f>+'3'!O92</f>
        <v>0</v>
      </c>
      <c r="C182" s="2128">
        <v>0</v>
      </c>
      <c r="D182" s="2129">
        <f t="shared" si="17"/>
        <v>0</v>
      </c>
      <c r="E182" s="2130">
        <f>+'3'!P92</f>
        <v>0</v>
      </c>
      <c r="F182" s="2128">
        <v>0</v>
      </c>
      <c r="G182" s="2129">
        <f t="shared" si="18"/>
        <v>0</v>
      </c>
      <c r="H182" s="2130">
        <f>+'3'!Q92</f>
        <v>0</v>
      </c>
      <c r="I182" s="2128">
        <v>0</v>
      </c>
      <c r="J182" s="2129">
        <f t="shared" si="19"/>
        <v>0</v>
      </c>
      <c r="K182" s="2130">
        <f>+'3'!R92</f>
        <v>0</v>
      </c>
      <c r="L182" s="2128">
        <v>0</v>
      </c>
      <c r="M182" s="2129">
        <f t="shared" si="16"/>
        <v>0</v>
      </c>
      <c r="N182" s="2130">
        <f>+'3'!S92</f>
        <v>0</v>
      </c>
      <c r="O182" s="2128">
        <v>0</v>
      </c>
      <c r="P182" s="2129">
        <f t="shared" si="20"/>
        <v>0</v>
      </c>
      <c r="Q182"/>
      <c r="R182"/>
      <c r="S182"/>
      <c r="T182"/>
    </row>
    <row r="183" spans="1:20">
      <c r="A183" s="2123" t="s">
        <v>354</v>
      </c>
      <c r="B183" s="165">
        <f>+'3'!O93</f>
        <v>822.30830796962755</v>
      </c>
      <c r="C183" s="2128">
        <v>822.30830796962755</v>
      </c>
      <c r="D183" s="2129">
        <f t="shared" si="17"/>
        <v>0</v>
      </c>
      <c r="E183" s="2130">
        <f>+'3'!P93</f>
        <v>205.57707699240689</v>
      </c>
      <c r="F183" s="2128">
        <v>205.57707699240689</v>
      </c>
      <c r="G183" s="2129">
        <f t="shared" si="18"/>
        <v>0</v>
      </c>
      <c r="H183" s="2130">
        <f>+'3'!Q93</f>
        <v>205.57707699240689</v>
      </c>
      <c r="I183" s="2128">
        <v>205.57707699240689</v>
      </c>
      <c r="J183" s="2129">
        <f t="shared" si="19"/>
        <v>0</v>
      </c>
      <c r="K183" s="2130">
        <f>+'3'!R93</f>
        <v>137.05138466160463</v>
      </c>
      <c r="L183" s="2128">
        <v>137.05138466160463</v>
      </c>
      <c r="M183" s="2129">
        <f t="shared" si="16"/>
        <v>0</v>
      </c>
      <c r="N183" s="2130">
        <f>+'3'!S93</f>
        <v>68.525692330802315</v>
      </c>
      <c r="O183" s="2128">
        <v>68.525692330802315</v>
      </c>
      <c r="P183" s="2129">
        <f t="shared" si="20"/>
        <v>0</v>
      </c>
      <c r="Q183"/>
      <c r="R183"/>
      <c r="S183"/>
      <c r="T183"/>
    </row>
    <row r="184" spans="1:20" ht="13.5" thickBot="1">
      <c r="A184" s="2137" t="s">
        <v>372</v>
      </c>
      <c r="B184" s="165">
        <f>+'3'!O94</f>
        <v>0</v>
      </c>
      <c r="C184" s="2128">
        <v>0</v>
      </c>
      <c r="D184" s="2129">
        <f t="shared" si="17"/>
        <v>0</v>
      </c>
      <c r="E184" s="2130">
        <f>+'3'!P94</f>
        <v>0</v>
      </c>
      <c r="F184" s="2128">
        <v>0</v>
      </c>
      <c r="G184" s="2129">
        <f t="shared" si="18"/>
        <v>0</v>
      </c>
      <c r="H184" s="2130">
        <f>+'3'!Q94</f>
        <v>0</v>
      </c>
      <c r="I184" s="2128">
        <v>0</v>
      </c>
      <c r="J184" s="2129">
        <f t="shared" si="19"/>
        <v>0</v>
      </c>
      <c r="K184" s="2130">
        <f>+'3'!R94</f>
        <v>0</v>
      </c>
      <c r="L184" s="2128">
        <v>0</v>
      </c>
      <c r="M184" s="2129">
        <f t="shared" si="16"/>
        <v>0</v>
      </c>
      <c r="N184" s="2130">
        <f>+'3'!S94</f>
        <v>0</v>
      </c>
      <c r="O184" s="2128">
        <v>0</v>
      </c>
      <c r="P184" s="2129">
        <f t="shared" si="20"/>
        <v>0</v>
      </c>
      <c r="Q184"/>
      <c r="R184"/>
      <c r="S184"/>
      <c r="T184"/>
    </row>
    <row r="185" spans="1:20">
      <c r="A185" s="2138"/>
      <c r="B185" s="2139"/>
      <c r="C185" s="2140"/>
      <c r="D185" s="2141"/>
      <c r="E185" s="2142"/>
      <c r="F185" s="2140"/>
      <c r="G185" s="2141"/>
      <c r="H185" s="2142"/>
      <c r="I185" s="2140"/>
      <c r="J185" s="2141"/>
      <c r="K185" s="2142"/>
      <c r="L185" s="2140"/>
      <c r="M185" s="2141"/>
      <c r="N185" s="2142"/>
      <c r="O185" s="2140"/>
      <c r="P185" s="2141"/>
      <c r="Q185"/>
      <c r="R185"/>
      <c r="S185"/>
      <c r="T185"/>
    </row>
    <row r="186" spans="1:20">
      <c r="A186" s="2123" t="s">
        <v>828</v>
      </c>
      <c r="B186" s="165">
        <f t="shared" ref="B186:P186" si="21">SUM(B160:B184)</f>
        <v>572860.51085435529</v>
      </c>
      <c r="C186" s="2146">
        <f t="shared" si="21"/>
        <v>572860.51085435529</v>
      </c>
      <c r="D186" s="2129">
        <f t="shared" si="21"/>
        <v>0</v>
      </c>
      <c r="E186" s="2130">
        <f t="shared" si="21"/>
        <v>143215.12771358882</v>
      </c>
      <c r="F186" s="2146">
        <f t="shared" si="21"/>
        <v>143215.12771358882</v>
      </c>
      <c r="G186" s="2129">
        <f t="shared" si="21"/>
        <v>0</v>
      </c>
      <c r="H186" s="2130">
        <f t="shared" si="21"/>
        <v>143215.12771358882</v>
      </c>
      <c r="I186" s="2146">
        <f t="shared" si="21"/>
        <v>143215.12771358882</v>
      </c>
      <c r="J186" s="2129">
        <f t="shared" si="21"/>
        <v>0</v>
      </c>
      <c r="K186" s="2130">
        <f t="shared" si="21"/>
        <v>95476.751809059249</v>
      </c>
      <c r="L186" s="2146">
        <f t="shared" si="21"/>
        <v>95476.751809059249</v>
      </c>
      <c r="M186" s="2129">
        <f t="shared" si="21"/>
        <v>0</v>
      </c>
      <c r="N186" s="2130">
        <f t="shared" si="21"/>
        <v>47738.375904529625</v>
      </c>
      <c r="O186" s="2146">
        <f t="shared" si="21"/>
        <v>47738.375904529625</v>
      </c>
      <c r="P186" s="2129">
        <f t="shared" si="21"/>
        <v>0</v>
      </c>
      <c r="Q186"/>
      <c r="R186"/>
      <c r="S186"/>
      <c r="T186"/>
    </row>
    <row r="187" spans="1:20" ht="13.5" thickBot="1">
      <c r="A187" s="2148"/>
      <c r="B187" s="2149"/>
      <c r="C187" s="2150"/>
      <c r="D187" s="2151"/>
      <c r="E187" s="2152"/>
      <c r="F187" s="2150"/>
      <c r="G187" s="2151"/>
      <c r="H187" s="2152"/>
      <c r="I187" s="2150"/>
      <c r="J187" s="2151"/>
      <c r="K187" s="2152"/>
      <c r="L187" s="2150"/>
      <c r="M187" s="2151"/>
      <c r="N187" s="2152"/>
      <c r="O187" s="2150"/>
      <c r="P187" s="2151"/>
      <c r="Q187"/>
      <c r="R187"/>
      <c r="S187"/>
      <c r="T187"/>
    </row>
    <row r="188" spans="1:20">
      <c r="Q188"/>
      <c r="R188"/>
      <c r="S188"/>
      <c r="T188"/>
    </row>
    <row r="189" spans="1:20" ht="13.5" thickBot="1">
      <c r="Q189"/>
      <c r="R189"/>
      <c r="S189"/>
      <c r="T189"/>
    </row>
    <row r="190" spans="1:20">
      <c r="A190" s="1270"/>
      <c r="B190" s="2262" t="s">
        <v>1628</v>
      </c>
      <c r="C190" s="2262"/>
      <c r="D190" s="2263"/>
      <c r="E190" s="2264" t="s">
        <v>1629</v>
      </c>
      <c r="F190" s="2262"/>
      <c r="G190" s="2263"/>
      <c r="H190" s="2262" t="s">
        <v>1630</v>
      </c>
      <c r="I190" s="2262"/>
      <c r="J190" s="2265"/>
      <c r="K190" s="2266" t="s">
        <v>1631</v>
      </c>
      <c r="L190" s="2262"/>
      <c r="M190" s="2265"/>
      <c r="N190" s="2264"/>
      <c r="O190" s="2262"/>
      <c r="P190" s="2263"/>
    </row>
    <row r="191" spans="1:20" ht="13.5" thickBot="1">
      <c r="A191" s="2114" t="s">
        <v>0</v>
      </c>
      <c r="B191" s="2259"/>
      <c r="C191" s="2259"/>
      <c r="D191" s="2260"/>
      <c r="E191" s="2261"/>
      <c r="F191" s="2259"/>
      <c r="G191" s="2260"/>
      <c r="H191" s="2261"/>
      <c r="I191" s="2259"/>
      <c r="J191" s="2260"/>
      <c r="K191" s="2159"/>
      <c r="L191" s="2053"/>
      <c r="M191" s="2054"/>
      <c r="N191" s="2261"/>
      <c r="O191" s="2259"/>
      <c r="P191" s="2260"/>
    </row>
    <row r="192" spans="1:20">
      <c r="A192" s="2119"/>
      <c r="B192" s="2120"/>
      <c r="C192" s="2120" t="str">
        <f>+I158</f>
        <v xml:space="preserve"> JULIO 2012  </v>
      </c>
      <c r="D192" s="2121"/>
      <c r="E192" s="2122"/>
      <c r="F192" s="2120" t="str">
        <f>+O158</f>
        <v xml:space="preserve"> JULIO 2012  </v>
      </c>
      <c r="G192" s="2121"/>
      <c r="H192" s="2122"/>
      <c r="I192" s="2120" t="str">
        <f>+F192</f>
        <v xml:space="preserve"> JULIO 2012  </v>
      </c>
      <c r="J192" s="2121"/>
      <c r="K192" s="2122"/>
      <c r="L192" s="2120" t="str">
        <f>+I192</f>
        <v xml:space="preserve"> JULIO 2012  </v>
      </c>
      <c r="M192" s="2121"/>
      <c r="N192" s="2122"/>
      <c r="O192" s="2120"/>
      <c r="P192" s="2121"/>
    </row>
    <row r="193" spans="1:16" customFormat="1">
      <c r="A193" s="2123"/>
      <c r="B193" s="2124" t="s">
        <v>1766</v>
      </c>
      <c r="C193" s="2125" t="s">
        <v>1677</v>
      </c>
      <c r="D193" s="2126" t="s">
        <v>1739</v>
      </c>
      <c r="E193" s="2124" t="s">
        <v>1766</v>
      </c>
      <c r="F193" s="2125" t="s">
        <v>1677</v>
      </c>
      <c r="G193" s="2126" t="s">
        <v>1739</v>
      </c>
      <c r="H193" s="2124" t="s">
        <v>1766</v>
      </c>
      <c r="I193" s="2125" t="s">
        <v>1677</v>
      </c>
      <c r="J193" s="2126" t="s">
        <v>1739</v>
      </c>
      <c r="K193" s="2124" t="s">
        <v>1766</v>
      </c>
      <c r="L193" s="2125" t="s">
        <v>1677</v>
      </c>
      <c r="M193" s="2126" t="s">
        <v>1739</v>
      </c>
      <c r="N193" s="2124" t="s">
        <v>1766</v>
      </c>
      <c r="O193" s="2125" t="s">
        <v>1677</v>
      </c>
      <c r="P193" s="2126" t="s">
        <v>1739</v>
      </c>
    </row>
    <row r="194" spans="1:16" customFormat="1">
      <c r="A194" s="2127" t="s">
        <v>12</v>
      </c>
      <c r="B194" s="165">
        <f>+'3'!T70</f>
        <v>23088.867018401757</v>
      </c>
      <c r="C194" s="2128">
        <v>23088.867018401757</v>
      </c>
      <c r="D194" s="2129">
        <f>+B194-C194</f>
        <v>0</v>
      </c>
      <c r="E194" s="2130">
        <f>+'3'!U70</f>
        <v>8246.0239351434866</v>
      </c>
      <c r="F194" s="2128">
        <v>8246.0239351434866</v>
      </c>
      <c r="G194" s="2129">
        <f>+E194-F194</f>
        <v>0</v>
      </c>
      <c r="H194" s="2130">
        <f>+'3'!V70</f>
        <v>8246.0239351434866</v>
      </c>
      <c r="I194" s="2128">
        <v>8246.0239351434866</v>
      </c>
      <c r="J194" s="2129">
        <f>+H194-I194</f>
        <v>0</v>
      </c>
      <c r="K194" s="2130">
        <f>+'3'!W70</f>
        <v>4947.614361086089</v>
      </c>
      <c r="L194" s="2128">
        <v>4947.614361086089</v>
      </c>
      <c r="M194" s="2129">
        <f t="shared" ref="M194:M218" si="22">+K194-L194</f>
        <v>0</v>
      </c>
      <c r="N194" s="2130"/>
      <c r="O194" s="2128"/>
      <c r="P194" s="2129"/>
    </row>
    <row r="195" spans="1:16" customFormat="1">
      <c r="A195" s="2127" t="s">
        <v>39</v>
      </c>
      <c r="B195" s="165">
        <f>+'3'!T71</f>
        <v>152059.85688075656</v>
      </c>
      <c r="C195" s="2128">
        <v>152059.85688075656</v>
      </c>
      <c r="D195" s="2129">
        <f t="shared" ref="D195:D218" si="23">+B195-C195</f>
        <v>0</v>
      </c>
      <c r="E195" s="2130">
        <f>+'3'!U71</f>
        <v>54307.091743127341</v>
      </c>
      <c r="F195" s="2128">
        <v>54307.091743127341</v>
      </c>
      <c r="G195" s="2129">
        <f t="shared" ref="G195:G218" si="24">+E195-F195</f>
        <v>0</v>
      </c>
      <c r="H195" s="2130">
        <f>+'3'!V71</f>
        <v>54307.091743127341</v>
      </c>
      <c r="I195" s="2128">
        <v>54307.091743127341</v>
      </c>
      <c r="J195" s="2129">
        <f t="shared" ref="J195:J218" si="25">+H195-I195</f>
        <v>0</v>
      </c>
      <c r="K195" s="2130">
        <f>+'3'!W71</f>
        <v>32584.255045876405</v>
      </c>
      <c r="L195" s="2128">
        <v>32584.255045876405</v>
      </c>
      <c r="M195" s="2129">
        <f t="shared" si="22"/>
        <v>0</v>
      </c>
      <c r="N195" s="2130"/>
      <c r="O195" s="2128"/>
      <c r="P195" s="2129"/>
    </row>
    <row r="196" spans="1:16" customFormat="1">
      <c r="A196" s="2127" t="s">
        <v>99</v>
      </c>
      <c r="B196" s="165">
        <f>+'3'!T72</f>
        <v>21270.512498855522</v>
      </c>
      <c r="C196" s="2128">
        <v>21270.512498855522</v>
      </c>
      <c r="D196" s="2129">
        <f t="shared" si="23"/>
        <v>0</v>
      </c>
      <c r="E196" s="2130">
        <f>+'3'!U72</f>
        <v>7596.61160673412</v>
      </c>
      <c r="F196" s="2128">
        <v>7596.61160673412</v>
      </c>
      <c r="G196" s="2129">
        <f t="shared" si="24"/>
        <v>0</v>
      </c>
      <c r="H196" s="2130">
        <f>+'3'!V72</f>
        <v>7596.61160673412</v>
      </c>
      <c r="I196" s="2128">
        <v>7596.61160673412</v>
      </c>
      <c r="J196" s="2129">
        <f t="shared" si="25"/>
        <v>0</v>
      </c>
      <c r="K196" s="2130">
        <f>+'3'!W72</f>
        <v>4557.9669640404709</v>
      </c>
      <c r="L196" s="2128">
        <v>4557.9669640404709</v>
      </c>
      <c r="M196" s="2129">
        <f t="shared" si="22"/>
        <v>0</v>
      </c>
      <c r="N196" s="2130"/>
      <c r="O196" s="2128"/>
      <c r="P196" s="2129"/>
    </row>
    <row r="197" spans="1:16" customFormat="1">
      <c r="A197" s="2127" t="s">
        <v>132</v>
      </c>
      <c r="B197" s="165">
        <f>+'3'!T73</f>
        <v>48682.753860062025</v>
      </c>
      <c r="C197" s="2128">
        <v>48682.753860062025</v>
      </c>
      <c r="D197" s="2129">
        <f t="shared" si="23"/>
        <v>0</v>
      </c>
      <c r="E197" s="2130">
        <f>+'3'!U73</f>
        <v>17386.697807165016</v>
      </c>
      <c r="F197" s="2128">
        <v>17386.697807165016</v>
      </c>
      <c r="G197" s="2129">
        <f t="shared" si="24"/>
        <v>0</v>
      </c>
      <c r="H197" s="2130">
        <f>+'3'!V73</f>
        <v>17386.697807165016</v>
      </c>
      <c r="I197" s="2128">
        <v>17386.697807165016</v>
      </c>
      <c r="J197" s="2129">
        <f t="shared" si="25"/>
        <v>0</v>
      </c>
      <c r="K197" s="2130">
        <f>+'3'!W73</f>
        <v>10432.018684299004</v>
      </c>
      <c r="L197" s="2128">
        <v>10432.018684299004</v>
      </c>
      <c r="M197" s="2129">
        <f t="shared" si="22"/>
        <v>0</v>
      </c>
      <c r="N197" s="2130"/>
      <c r="O197" s="2128"/>
      <c r="P197" s="2129"/>
    </row>
    <row r="198" spans="1:16" customFormat="1">
      <c r="A198" s="2127" t="s">
        <v>439</v>
      </c>
      <c r="B198" s="165">
        <f>+'3'!T74</f>
        <v>29797.762736801065</v>
      </c>
      <c r="C198" s="2128">
        <v>29797.762736801065</v>
      </c>
      <c r="D198" s="2129">
        <f t="shared" si="23"/>
        <v>0</v>
      </c>
      <c r="E198" s="2130">
        <f>+'3'!U74</f>
        <v>10642.058120286099</v>
      </c>
      <c r="F198" s="2128">
        <v>10642.058120286099</v>
      </c>
      <c r="G198" s="2129">
        <f t="shared" si="24"/>
        <v>0</v>
      </c>
      <c r="H198" s="2130">
        <f>+'3'!V74</f>
        <v>10642.058120286099</v>
      </c>
      <c r="I198" s="2128">
        <v>10642.058120286099</v>
      </c>
      <c r="J198" s="2129">
        <f t="shared" si="25"/>
        <v>0</v>
      </c>
      <c r="K198" s="2130">
        <f>+'3'!W74</f>
        <v>6385.2348721716544</v>
      </c>
      <c r="L198" s="2128">
        <v>6385.2348721716544</v>
      </c>
      <c r="M198" s="2129">
        <f t="shared" si="22"/>
        <v>0</v>
      </c>
      <c r="N198" s="2130"/>
      <c r="O198" s="2128"/>
      <c r="P198" s="2129"/>
    </row>
    <row r="199" spans="1:16" customFormat="1">
      <c r="A199" s="2127" t="s">
        <v>224</v>
      </c>
      <c r="B199" s="165">
        <f>+'3'!T75</f>
        <v>112677.47271442159</v>
      </c>
      <c r="C199" s="2128">
        <v>112677.47271442159</v>
      </c>
      <c r="D199" s="2129">
        <f t="shared" si="23"/>
        <v>0</v>
      </c>
      <c r="E199" s="2130">
        <f>+'3'!U75</f>
        <v>40241.954540864834</v>
      </c>
      <c r="F199" s="2128">
        <v>40241.954540864834</v>
      </c>
      <c r="G199" s="2129">
        <f t="shared" si="24"/>
        <v>0</v>
      </c>
      <c r="H199" s="2130">
        <f>+'3'!V75</f>
        <v>40241.954540864834</v>
      </c>
      <c r="I199" s="2128">
        <v>40241.954540864834</v>
      </c>
      <c r="J199" s="2129">
        <f t="shared" si="25"/>
        <v>0</v>
      </c>
      <c r="K199" s="2130">
        <f>+'3'!W75</f>
        <v>24145.172724518892</v>
      </c>
      <c r="L199" s="2128">
        <v>24145.172724518892</v>
      </c>
      <c r="M199" s="2129">
        <f t="shared" si="22"/>
        <v>0</v>
      </c>
      <c r="N199" s="2130"/>
      <c r="O199" s="2128"/>
      <c r="P199" s="2129"/>
    </row>
    <row r="200" spans="1:16" customFormat="1">
      <c r="A200" s="2127" t="s">
        <v>92</v>
      </c>
      <c r="B200" s="165">
        <f>+'3'!T76</f>
        <v>8130.7800000000016</v>
      </c>
      <c r="C200" s="2128">
        <v>8130.7800000000016</v>
      </c>
      <c r="D200" s="2129">
        <f t="shared" si="23"/>
        <v>0</v>
      </c>
      <c r="E200" s="2130">
        <f>+'3'!U76</f>
        <v>2903.8500000000004</v>
      </c>
      <c r="F200" s="2128">
        <v>2903.8500000000004</v>
      </c>
      <c r="G200" s="2129">
        <f t="shared" si="24"/>
        <v>0</v>
      </c>
      <c r="H200" s="2130">
        <f>+'3'!V76</f>
        <v>2903.8500000000004</v>
      </c>
      <c r="I200" s="2128">
        <v>2903.8500000000004</v>
      </c>
      <c r="J200" s="2129">
        <f t="shared" si="25"/>
        <v>0</v>
      </c>
      <c r="K200" s="2130">
        <f>+'3'!W76</f>
        <v>1742.3099999999997</v>
      </c>
      <c r="L200" s="2128">
        <v>1742.3099999999997</v>
      </c>
      <c r="M200" s="2129">
        <f t="shared" si="22"/>
        <v>0</v>
      </c>
      <c r="N200" s="2130"/>
      <c r="O200" s="2128"/>
      <c r="P200" s="2129"/>
    </row>
    <row r="201" spans="1:16" customFormat="1">
      <c r="A201" s="2127" t="s">
        <v>173</v>
      </c>
      <c r="B201" s="165">
        <f>+'3'!T77</f>
        <v>23914.999386309475</v>
      </c>
      <c r="C201" s="2128">
        <v>23914.999386309475</v>
      </c>
      <c r="D201" s="2129">
        <f t="shared" si="23"/>
        <v>0</v>
      </c>
      <c r="E201" s="2130">
        <f>+'3'!U77</f>
        <v>8541.0712093962429</v>
      </c>
      <c r="F201" s="2128">
        <v>8541.0712093962429</v>
      </c>
      <c r="G201" s="2129">
        <f t="shared" si="24"/>
        <v>0</v>
      </c>
      <c r="H201" s="2130">
        <f>+'3'!V77</f>
        <v>8541.0712093962429</v>
      </c>
      <c r="I201" s="2128">
        <v>8541.0712093962429</v>
      </c>
      <c r="J201" s="2129">
        <f t="shared" si="25"/>
        <v>0</v>
      </c>
      <c r="K201" s="2130">
        <f>+'3'!W77</f>
        <v>5124.6427256377428</v>
      </c>
      <c r="L201" s="2128">
        <v>5124.6427256377428</v>
      </c>
      <c r="M201" s="2129">
        <f t="shared" si="22"/>
        <v>0</v>
      </c>
      <c r="N201" s="2130"/>
      <c r="O201" s="2128"/>
      <c r="P201" s="2129"/>
    </row>
    <row r="202" spans="1:16" customFormat="1">
      <c r="A202" s="2127" t="s">
        <v>186</v>
      </c>
      <c r="B202" s="165">
        <f>+'3'!T78</f>
        <v>9334.3036186537975</v>
      </c>
      <c r="C202" s="2128">
        <v>9334.3036186537975</v>
      </c>
      <c r="D202" s="2129">
        <f t="shared" si="23"/>
        <v>0</v>
      </c>
      <c r="E202" s="2130">
        <f>+'3'!U78</f>
        <v>3333.6798638049281</v>
      </c>
      <c r="F202" s="2128">
        <v>3333.6798638049281</v>
      </c>
      <c r="G202" s="2129">
        <f t="shared" si="24"/>
        <v>0</v>
      </c>
      <c r="H202" s="2130">
        <f>+'3'!V78</f>
        <v>3333.6798638049281</v>
      </c>
      <c r="I202" s="2128">
        <v>3333.6798638049281</v>
      </c>
      <c r="J202" s="2129">
        <f t="shared" si="25"/>
        <v>0</v>
      </c>
      <c r="K202" s="2130">
        <f>+'3'!W78</f>
        <v>2000.2079182829566</v>
      </c>
      <c r="L202" s="2128">
        <v>2000.2079182829566</v>
      </c>
      <c r="M202" s="2129">
        <f t="shared" si="22"/>
        <v>0</v>
      </c>
      <c r="N202" s="2130"/>
      <c r="O202" s="2128"/>
      <c r="P202" s="2129"/>
    </row>
    <row r="203" spans="1:16" customFormat="1">
      <c r="A203" s="2127" t="s">
        <v>206</v>
      </c>
      <c r="B203" s="165">
        <f>+'3'!T79</f>
        <v>3920.3895498810002</v>
      </c>
      <c r="C203" s="2128">
        <v>3920.3895498810002</v>
      </c>
      <c r="D203" s="2129">
        <f t="shared" si="23"/>
        <v>0</v>
      </c>
      <c r="E203" s="2130">
        <f>+'3'!U79</f>
        <v>1400.1391249575001</v>
      </c>
      <c r="F203" s="2128">
        <v>1400.1391249575001</v>
      </c>
      <c r="G203" s="2129">
        <f t="shared" si="24"/>
        <v>0</v>
      </c>
      <c r="H203" s="2130">
        <f>+'3'!V79</f>
        <v>1400.1391249575001</v>
      </c>
      <c r="I203" s="2128">
        <v>1400.1391249575001</v>
      </c>
      <c r="J203" s="2129">
        <f t="shared" si="25"/>
        <v>0</v>
      </c>
      <c r="K203" s="2130">
        <f>+'3'!W79</f>
        <v>840.08347497449995</v>
      </c>
      <c r="L203" s="2128">
        <v>840.08347497449995</v>
      </c>
      <c r="M203" s="2129">
        <f t="shared" si="22"/>
        <v>0</v>
      </c>
      <c r="N203" s="2130"/>
      <c r="O203" s="2128"/>
      <c r="P203" s="2129"/>
    </row>
    <row r="204" spans="1:16" customFormat="1">
      <c r="A204" s="2127" t="s">
        <v>217</v>
      </c>
      <c r="B204" s="165">
        <f>+'3'!T80</f>
        <v>6674.6841430696877</v>
      </c>
      <c r="C204" s="2128">
        <v>6674.6841430696877</v>
      </c>
      <c r="D204" s="2129">
        <f t="shared" si="23"/>
        <v>0</v>
      </c>
      <c r="E204" s="2130">
        <f>+'3'!U80</f>
        <v>2383.8157653820313</v>
      </c>
      <c r="F204" s="2128">
        <v>2383.8157653820313</v>
      </c>
      <c r="G204" s="2129">
        <f t="shared" si="24"/>
        <v>0</v>
      </c>
      <c r="H204" s="2130">
        <f>+'3'!V80</f>
        <v>2383.8157653820313</v>
      </c>
      <c r="I204" s="2128">
        <v>2383.8157653820313</v>
      </c>
      <c r="J204" s="2129">
        <f t="shared" si="25"/>
        <v>0</v>
      </c>
      <c r="K204" s="2130">
        <f>+'3'!W80</f>
        <v>1430.2894592292184</v>
      </c>
      <c r="L204" s="2128">
        <v>1430.2894592292184</v>
      </c>
      <c r="M204" s="2129">
        <f t="shared" si="22"/>
        <v>0</v>
      </c>
      <c r="N204" s="2130"/>
      <c r="O204" s="2128"/>
      <c r="P204" s="2129"/>
    </row>
    <row r="205" spans="1:16" customFormat="1">
      <c r="A205" s="2127" t="s">
        <v>309</v>
      </c>
      <c r="B205" s="165">
        <f>+'3'!T81</f>
        <v>118647.28821521265</v>
      </c>
      <c r="C205" s="2128">
        <v>118647.28821521265</v>
      </c>
      <c r="D205" s="2129">
        <f t="shared" si="23"/>
        <v>0</v>
      </c>
      <c r="E205" s="2130">
        <f>+'3'!U81</f>
        <v>42374.031505433086</v>
      </c>
      <c r="F205" s="2128">
        <v>42374.031505433086</v>
      </c>
      <c r="G205" s="2129">
        <f t="shared" si="24"/>
        <v>0</v>
      </c>
      <c r="H205" s="2130">
        <f>+'3'!V81</f>
        <v>42374.031505433086</v>
      </c>
      <c r="I205" s="2128">
        <v>42374.031505433086</v>
      </c>
      <c r="J205" s="2129">
        <f t="shared" si="25"/>
        <v>0</v>
      </c>
      <c r="K205" s="2130">
        <f>+'3'!W81</f>
        <v>25424.418903259844</v>
      </c>
      <c r="L205" s="2128">
        <v>25424.418903259844</v>
      </c>
      <c r="M205" s="2129">
        <f t="shared" si="22"/>
        <v>0</v>
      </c>
      <c r="N205" s="2130"/>
      <c r="O205" s="2128"/>
      <c r="P205" s="2129"/>
    </row>
    <row r="206" spans="1:16" customFormat="1">
      <c r="A206" s="2127" t="s">
        <v>263</v>
      </c>
      <c r="B206" s="165">
        <f>+'3'!T82</f>
        <v>1770.6454892131153</v>
      </c>
      <c r="C206" s="2128">
        <v>1770.6454892131153</v>
      </c>
      <c r="D206" s="2129">
        <f t="shared" si="23"/>
        <v>0</v>
      </c>
      <c r="E206" s="2130">
        <f>+'3'!U82</f>
        <v>632.3733890046841</v>
      </c>
      <c r="F206" s="2128">
        <v>632.3733890046841</v>
      </c>
      <c r="G206" s="2129">
        <f t="shared" si="24"/>
        <v>0</v>
      </c>
      <c r="H206" s="2130">
        <f>+'3'!V82</f>
        <v>632.3733890046841</v>
      </c>
      <c r="I206" s="2128">
        <v>632.3733890046841</v>
      </c>
      <c r="J206" s="2129">
        <f t="shared" si="25"/>
        <v>0</v>
      </c>
      <c r="K206" s="2130">
        <f>+'3'!W82</f>
        <v>379.42403340281032</v>
      </c>
      <c r="L206" s="2128">
        <v>379.42403340281032</v>
      </c>
      <c r="M206" s="2129">
        <f t="shared" si="22"/>
        <v>0</v>
      </c>
      <c r="N206" s="2130"/>
      <c r="O206" s="2128"/>
      <c r="P206" s="2129"/>
    </row>
    <row r="207" spans="1:16" customFormat="1">
      <c r="A207" s="2127" t="s">
        <v>274</v>
      </c>
      <c r="B207" s="165">
        <f>+'3'!T83</f>
        <v>73326.644805749442</v>
      </c>
      <c r="C207" s="2128">
        <v>73326.644805749442</v>
      </c>
      <c r="D207" s="2129">
        <f t="shared" si="23"/>
        <v>0</v>
      </c>
      <c r="E207" s="2130">
        <f>+'3'!U83</f>
        <v>26188.087430624808</v>
      </c>
      <c r="F207" s="2128">
        <v>26188.087430624808</v>
      </c>
      <c r="G207" s="2129">
        <f t="shared" si="24"/>
        <v>0</v>
      </c>
      <c r="H207" s="2130">
        <f>+'3'!V83</f>
        <v>26188.087430624808</v>
      </c>
      <c r="I207" s="2128">
        <v>26188.087430624808</v>
      </c>
      <c r="J207" s="2129">
        <f t="shared" si="25"/>
        <v>0</v>
      </c>
      <c r="K207" s="2130">
        <f>+'3'!W83</f>
        <v>15712.852458374877</v>
      </c>
      <c r="L207" s="2128">
        <v>15712.852458374877</v>
      </c>
      <c r="M207" s="2129">
        <f t="shared" si="22"/>
        <v>0</v>
      </c>
      <c r="N207" s="2130"/>
      <c r="O207" s="2128"/>
      <c r="P207" s="2129"/>
    </row>
    <row r="208" spans="1:16" customFormat="1">
      <c r="A208" s="2127" t="s">
        <v>366</v>
      </c>
      <c r="B208" s="165">
        <f>+'3'!T84</f>
        <v>0</v>
      </c>
      <c r="C208" s="2128">
        <v>0</v>
      </c>
      <c r="D208" s="2129">
        <f t="shared" si="23"/>
        <v>0</v>
      </c>
      <c r="E208" s="2130">
        <f>+'3'!U84</f>
        <v>0</v>
      </c>
      <c r="F208" s="2128">
        <v>0</v>
      </c>
      <c r="G208" s="2129">
        <f t="shared" si="24"/>
        <v>0</v>
      </c>
      <c r="H208" s="2130">
        <f>+'3'!V84</f>
        <v>0</v>
      </c>
      <c r="I208" s="2128">
        <v>0</v>
      </c>
      <c r="J208" s="2129">
        <f t="shared" si="25"/>
        <v>0</v>
      </c>
      <c r="K208" s="2130">
        <f>+'3'!W84</f>
        <v>0</v>
      </c>
      <c r="L208" s="2128">
        <v>0</v>
      </c>
      <c r="M208" s="2129">
        <f t="shared" si="22"/>
        <v>0</v>
      </c>
      <c r="N208" s="2130"/>
      <c r="O208" s="2128"/>
      <c r="P208" s="2129"/>
    </row>
    <row r="209" spans="1:16" customFormat="1">
      <c r="A209" s="2123" t="s">
        <v>141</v>
      </c>
      <c r="B209" s="165">
        <f>+'3'!T85</f>
        <v>2983.9278000000008</v>
      </c>
      <c r="C209" s="2128">
        <v>2983.9278000000008</v>
      </c>
      <c r="D209" s="2129">
        <f t="shared" si="23"/>
        <v>0</v>
      </c>
      <c r="E209" s="2130">
        <f>+'3'!U85</f>
        <v>1065.6885000000002</v>
      </c>
      <c r="F209" s="2128">
        <v>1065.6885000000002</v>
      </c>
      <c r="G209" s="2129">
        <f t="shared" si="24"/>
        <v>0</v>
      </c>
      <c r="H209" s="2130">
        <f>+'3'!V85</f>
        <v>1065.6885000000002</v>
      </c>
      <c r="I209" s="2128">
        <v>1065.6885000000002</v>
      </c>
      <c r="J209" s="2129">
        <f t="shared" si="25"/>
        <v>0</v>
      </c>
      <c r="K209" s="2130">
        <f>+'3'!W85</f>
        <v>639.41309999999999</v>
      </c>
      <c r="L209" s="2128">
        <v>639.41309999999999</v>
      </c>
      <c r="M209" s="2129">
        <f t="shared" si="22"/>
        <v>0</v>
      </c>
      <c r="N209" s="2130"/>
      <c r="O209" s="2128"/>
      <c r="P209" s="2129"/>
    </row>
    <row r="210" spans="1:16" customFormat="1">
      <c r="A210" s="2123" t="s">
        <v>306</v>
      </c>
      <c r="B210" s="165">
        <f>+'3'!T86</f>
        <v>23730.068485507996</v>
      </c>
      <c r="C210" s="2128">
        <v>23730.068485507996</v>
      </c>
      <c r="D210" s="2129">
        <f t="shared" si="23"/>
        <v>0</v>
      </c>
      <c r="E210" s="2130">
        <f>+'3'!U86</f>
        <v>8475.02445911</v>
      </c>
      <c r="F210" s="2128">
        <v>8475.02445911</v>
      </c>
      <c r="G210" s="2129">
        <f t="shared" si="24"/>
        <v>0</v>
      </c>
      <c r="H210" s="2130">
        <f>+'3'!V86</f>
        <v>8475.02445911</v>
      </c>
      <c r="I210" s="2128">
        <v>8475.02445911</v>
      </c>
      <c r="J210" s="2129">
        <f t="shared" si="25"/>
        <v>0</v>
      </c>
      <c r="K210" s="2130">
        <f>+'3'!W86</f>
        <v>5085.0146754659982</v>
      </c>
      <c r="L210" s="2128">
        <v>5085.0146754659982</v>
      </c>
      <c r="M210" s="2129">
        <f t="shared" si="22"/>
        <v>0</v>
      </c>
      <c r="N210" s="2130"/>
      <c r="O210" s="2128"/>
      <c r="P210" s="2129"/>
    </row>
    <row r="211" spans="1:16" customFormat="1">
      <c r="A211" s="2123" t="s">
        <v>367</v>
      </c>
      <c r="B211" s="165">
        <f>+'3'!T87</f>
        <v>0</v>
      </c>
      <c r="C211" s="2128">
        <v>0</v>
      </c>
      <c r="D211" s="2129">
        <f t="shared" si="23"/>
        <v>0</v>
      </c>
      <c r="E211" s="2130">
        <f>+'3'!U87</f>
        <v>0</v>
      </c>
      <c r="F211" s="2128">
        <v>0</v>
      </c>
      <c r="G211" s="2129">
        <f t="shared" si="24"/>
        <v>0</v>
      </c>
      <c r="H211" s="2130">
        <f>+'3'!V87</f>
        <v>0</v>
      </c>
      <c r="I211" s="2128">
        <v>0</v>
      </c>
      <c r="J211" s="2129">
        <f t="shared" si="25"/>
        <v>0</v>
      </c>
      <c r="K211" s="2130">
        <f>+'3'!W87</f>
        <v>0</v>
      </c>
      <c r="L211" s="2128">
        <v>0</v>
      </c>
      <c r="M211" s="2129">
        <f t="shared" si="22"/>
        <v>0</v>
      </c>
      <c r="N211" s="2130"/>
      <c r="O211" s="2128"/>
      <c r="P211" s="2129"/>
    </row>
    <row r="212" spans="1:16" customFormat="1">
      <c r="A212" s="2123" t="s">
        <v>345</v>
      </c>
      <c r="B212" s="165">
        <f>+'3'!T88</f>
        <v>7366.9457678878271</v>
      </c>
      <c r="C212" s="2128">
        <v>7366.9457678878271</v>
      </c>
      <c r="D212" s="2129">
        <f t="shared" si="23"/>
        <v>0</v>
      </c>
      <c r="E212" s="2130">
        <f>+'3'!U88</f>
        <v>2631.0520599599386</v>
      </c>
      <c r="F212" s="2128">
        <v>2631.0520599599386</v>
      </c>
      <c r="G212" s="2129">
        <f t="shared" si="24"/>
        <v>0</v>
      </c>
      <c r="H212" s="2130">
        <f>+'3'!V88</f>
        <v>2631.0520599599386</v>
      </c>
      <c r="I212" s="2128">
        <v>2631.0520599599386</v>
      </c>
      <c r="J212" s="2129">
        <f t="shared" si="25"/>
        <v>0</v>
      </c>
      <c r="K212" s="2130">
        <f>+'3'!W88</f>
        <v>1578.6312359759629</v>
      </c>
      <c r="L212" s="2128">
        <v>1578.6312359759629</v>
      </c>
      <c r="M212" s="2129">
        <f t="shared" si="22"/>
        <v>0</v>
      </c>
      <c r="N212" s="2130"/>
      <c r="O212" s="2128"/>
      <c r="P212" s="2129"/>
    </row>
    <row r="213" spans="1:16" customFormat="1">
      <c r="A213" s="2123" t="s">
        <v>368</v>
      </c>
      <c r="B213" s="165">
        <f>+'3'!T89</f>
        <v>0</v>
      </c>
      <c r="C213" s="2128">
        <v>0</v>
      </c>
      <c r="D213" s="2129">
        <f t="shared" si="23"/>
        <v>0</v>
      </c>
      <c r="E213" s="2130">
        <f>+'3'!U89</f>
        <v>0</v>
      </c>
      <c r="F213" s="2128">
        <v>0</v>
      </c>
      <c r="G213" s="2129">
        <f t="shared" si="24"/>
        <v>0</v>
      </c>
      <c r="H213" s="2130">
        <f>+'3'!V89</f>
        <v>0</v>
      </c>
      <c r="I213" s="2128">
        <v>0</v>
      </c>
      <c r="J213" s="2129">
        <f t="shared" si="25"/>
        <v>0</v>
      </c>
      <c r="K213" s="2130">
        <f>+'3'!W89</f>
        <v>0</v>
      </c>
      <c r="L213" s="2128">
        <v>0</v>
      </c>
      <c r="M213" s="2129">
        <f t="shared" si="22"/>
        <v>0</v>
      </c>
      <c r="N213" s="2130"/>
      <c r="O213" s="2128"/>
      <c r="P213" s="2129"/>
    </row>
    <row r="214" spans="1:16" customFormat="1">
      <c r="A214" s="2123" t="s">
        <v>369</v>
      </c>
      <c r="B214" s="165">
        <f>+'3'!T90</f>
        <v>0</v>
      </c>
      <c r="C214" s="2128">
        <v>0</v>
      </c>
      <c r="D214" s="2129">
        <f t="shared" si="23"/>
        <v>0</v>
      </c>
      <c r="E214" s="2130">
        <f>+'3'!U90</f>
        <v>0</v>
      </c>
      <c r="F214" s="2128">
        <v>0</v>
      </c>
      <c r="G214" s="2129">
        <f t="shared" si="24"/>
        <v>0</v>
      </c>
      <c r="H214" s="2130">
        <f>+'3'!V90</f>
        <v>0</v>
      </c>
      <c r="I214" s="2128">
        <v>0</v>
      </c>
      <c r="J214" s="2129">
        <f t="shared" si="25"/>
        <v>0</v>
      </c>
      <c r="K214" s="2130">
        <f>+'3'!W90</f>
        <v>0</v>
      </c>
      <c r="L214" s="2128">
        <v>0</v>
      </c>
      <c r="M214" s="2129">
        <f t="shared" si="22"/>
        <v>0</v>
      </c>
      <c r="N214" s="2130"/>
      <c r="O214" s="2128"/>
      <c r="P214" s="2129"/>
    </row>
    <row r="215" spans="1:16" customFormat="1">
      <c r="A215" s="2123" t="s">
        <v>370</v>
      </c>
      <c r="B215" s="165">
        <f>+'3'!T91</f>
        <v>0</v>
      </c>
      <c r="C215" s="2128">
        <v>0</v>
      </c>
      <c r="D215" s="2129">
        <f t="shared" si="23"/>
        <v>0</v>
      </c>
      <c r="E215" s="2130">
        <f>+'3'!U91</f>
        <v>0</v>
      </c>
      <c r="F215" s="2128">
        <v>0</v>
      </c>
      <c r="G215" s="2129">
        <f t="shared" si="24"/>
        <v>0</v>
      </c>
      <c r="H215" s="2130">
        <f>+'3'!V91</f>
        <v>0</v>
      </c>
      <c r="I215" s="2128">
        <v>0</v>
      </c>
      <c r="J215" s="2129">
        <f t="shared" si="25"/>
        <v>0</v>
      </c>
      <c r="K215" s="2130">
        <f>+'3'!W91</f>
        <v>0</v>
      </c>
      <c r="L215" s="2128">
        <v>0</v>
      </c>
      <c r="M215" s="2129">
        <f t="shared" si="22"/>
        <v>0</v>
      </c>
      <c r="N215" s="2130"/>
      <c r="O215" s="2128"/>
      <c r="P215" s="2129"/>
    </row>
    <row r="216" spans="1:16" customFormat="1">
      <c r="A216" s="2123" t="s">
        <v>371</v>
      </c>
      <c r="B216" s="165">
        <f>+'3'!T92</f>
        <v>0</v>
      </c>
      <c r="C216" s="2128">
        <v>0</v>
      </c>
      <c r="D216" s="2129">
        <f t="shared" si="23"/>
        <v>0</v>
      </c>
      <c r="E216" s="2130">
        <f>+'3'!U92</f>
        <v>0</v>
      </c>
      <c r="F216" s="2128">
        <v>0</v>
      </c>
      <c r="G216" s="2129">
        <f t="shared" si="24"/>
        <v>0</v>
      </c>
      <c r="H216" s="2130">
        <f>+'3'!V92</f>
        <v>0</v>
      </c>
      <c r="I216" s="2128">
        <v>0</v>
      </c>
      <c r="J216" s="2129">
        <f t="shared" si="25"/>
        <v>0</v>
      </c>
      <c r="K216" s="2130">
        <f>+'3'!W92</f>
        <v>0</v>
      </c>
      <c r="L216" s="2128">
        <v>0</v>
      </c>
      <c r="M216" s="2129">
        <f t="shared" si="22"/>
        <v>0</v>
      </c>
      <c r="N216" s="2130"/>
      <c r="O216" s="2128"/>
      <c r="P216" s="2129"/>
    </row>
    <row r="217" spans="1:16" customFormat="1">
      <c r="A217" s="2123" t="s">
        <v>354</v>
      </c>
      <c r="B217" s="165">
        <f>+'3'!T93</f>
        <v>959.35969263123218</v>
      </c>
      <c r="C217" s="2128">
        <v>959.35969263123218</v>
      </c>
      <c r="D217" s="2129">
        <f t="shared" si="23"/>
        <v>0</v>
      </c>
      <c r="E217" s="2130">
        <f>+'3'!U93</f>
        <v>342.62846165401152</v>
      </c>
      <c r="F217" s="2128">
        <v>342.62846165401152</v>
      </c>
      <c r="G217" s="2129">
        <f t="shared" si="24"/>
        <v>0</v>
      </c>
      <c r="H217" s="2130">
        <f>+'3'!V93</f>
        <v>342.62846165401152</v>
      </c>
      <c r="I217" s="2128">
        <v>342.62846165401152</v>
      </c>
      <c r="J217" s="2129">
        <f t="shared" si="25"/>
        <v>0</v>
      </c>
      <c r="K217" s="2130">
        <f>+'3'!W93</f>
        <v>205.57707699240689</v>
      </c>
      <c r="L217" s="2128">
        <v>205.57707699240689</v>
      </c>
      <c r="M217" s="2129">
        <f t="shared" si="22"/>
        <v>0</v>
      </c>
      <c r="N217" s="2130"/>
      <c r="O217" s="2128"/>
      <c r="P217" s="2129"/>
    </row>
    <row r="218" spans="1:16" customFormat="1" ht="13.5" thickBot="1">
      <c r="A218" s="2137" t="s">
        <v>372</v>
      </c>
      <c r="B218" s="165">
        <f>+'3'!T94</f>
        <v>0</v>
      </c>
      <c r="C218" s="2128">
        <v>0</v>
      </c>
      <c r="D218" s="2129">
        <f t="shared" si="23"/>
        <v>0</v>
      </c>
      <c r="E218" s="2130">
        <f>+'3'!U94</f>
        <v>0</v>
      </c>
      <c r="F218" s="2128">
        <v>0</v>
      </c>
      <c r="G218" s="2129">
        <f t="shared" si="24"/>
        <v>0</v>
      </c>
      <c r="H218" s="2130">
        <f>+'3'!V94</f>
        <v>0</v>
      </c>
      <c r="I218" s="2128">
        <v>0</v>
      </c>
      <c r="J218" s="2129">
        <f t="shared" si="25"/>
        <v>0</v>
      </c>
      <c r="K218" s="2130">
        <f>+'3'!W94</f>
        <v>0</v>
      </c>
      <c r="L218" s="2128">
        <v>0</v>
      </c>
      <c r="M218" s="2129">
        <f t="shared" si="22"/>
        <v>0</v>
      </c>
      <c r="N218" s="2130"/>
      <c r="O218" s="2128"/>
      <c r="P218" s="2129"/>
    </row>
    <row r="219" spans="1:16" customFormat="1">
      <c r="A219" s="2138"/>
      <c r="B219" s="2139"/>
      <c r="C219" s="2140"/>
      <c r="D219" s="2141"/>
      <c r="E219" s="2142"/>
      <c r="F219" s="2140"/>
      <c r="G219" s="2141"/>
      <c r="H219" s="2142"/>
      <c r="I219" s="2140"/>
      <c r="J219" s="2141"/>
      <c r="K219" s="2142"/>
      <c r="L219" s="2140"/>
      <c r="M219" s="2141"/>
      <c r="N219" s="2142"/>
      <c r="O219" s="2140"/>
      <c r="P219" s="2141"/>
    </row>
    <row r="220" spans="1:16" customFormat="1">
      <c r="A220" s="2123" t="s">
        <v>828</v>
      </c>
      <c r="B220" s="165">
        <f t="shared" ref="B220:M220" si="26">SUM(B194:B218)</f>
        <v>668337.26266341482</v>
      </c>
      <c r="C220" s="2146">
        <f t="shared" si="26"/>
        <v>668337.26266341482</v>
      </c>
      <c r="D220" s="2129">
        <f t="shared" si="26"/>
        <v>0</v>
      </c>
      <c r="E220" s="2130">
        <f t="shared" si="26"/>
        <v>238691.87952264806</v>
      </c>
      <c r="F220" s="2146">
        <f t="shared" si="26"/>
        <v>238691.87952264806</v>
      </c>
      <c r="G220" s="2129">
        <f t="shared" si="26"/>
        <v>0</v>
      </c>
      <c r="H220" s="2130">
        <f t="shared" si="26"/>
        <v>238691.87952264806</v>
      </c>
      <c r="I220" s="2146">
        <f t="shared" si="26"/>
        <v>238691.87952264806</v>
      </c>
      <c r="J220" s="2129">
        <f t="shared" si="26"/>
        <v>0</v>
      </c>
      <c r="K220" s="2130">
        <f t="shared" si="26"/>
        <v>143215.12771358882</v>
      </c>
      <c r="L220" s="2146">
        <f t="shared" si="26"/>
        <v>143215.12771358882</v>
      </c>
      <c r="M220" s="2129">
        <f t="shared" si="26"/>
        <v>0</v>
      </c>
      <c r="N220" s="2130"/>
      <c r="O220" s="2146"/>
      <c r="P220" s="2129"/>
    </row>
    <row r="221" spans="1:16" customFormat="1" ht="13.5" thickBot="1">
      <c r="A221" s="2148"/>
      <c r="B221" s="2149"/>
      <c r="C221" s="2150"/>
      <c r="D221" s="2151"/>
      <c r="E221" s="2152"/>
      <c r="F221" s="2150"/>
      <c r="G221" s="2151"/>
      <c r="H221" s="2152"/>
      <c r="I221" s="2150"/>
      <c r="J221" s="2151"/>
      <c r="K221" s="2152"/>
      <c r="L221" s="2150"/>
      <c r="M221" s="2151"/>
      <c r="N221" s="2152"/>
      <c r="O221" s="2150"/>
      <c r="P221" s="2151"/>
    </row>
  </sheetData>
  <mergeCells count="39">
    <mergeCell ref="B45:N45"/>
    <mergeCell ref="A2:P2"/>
    <mergeCell ref="A3:P3"/>
    <mergeCell ref="B5:N5"/>
    <mergeCell ref="B6:N6"/>
    <mergeCell ref="B44:N44"/>
    <mergeCell ref="B122:D122"/>
    <mergeCell ref="E122:G122"/>
    <mergeCell ref="H122:J122"/>
    <mergeCell ref="K122:M122"/>
    <mergeCell ref="N122:P122"/>
    <mergeCell ref="A84:P84"/>
    <mergeCell ref="A85:P85"/>
    <mergeCell ref="B88:D89"/>
    <mergeCell ref="E88:G89"/>
    <mergeCell ref="H88:J89"/>
    <mergeCell ref="K88:M88"/>
    <mergeCell ref="N88:P88"/>
    <mergeCell ref="K190:M190"/>
    <mergeCell ref="N190:P190"/>
    <mergeCell ref="E123:G123"/>
    <mergeCell ref="H123:J123"/>
    <mergeCell ref="K123:M123"/>
    <mergeCell ref="B191:D191"/>
    <mergeCell ref="E191:G191"/>
    <mergeCell ref="H191:J191"/>
    <mergeCell ref="N191:P191"/>
    <mergeCell ref="B156:D156"/>
    <mergeCell ref="E156:G156"/>
    <mergeCell ref="H156:J156"/>
    <mergeCell ref="K156:M156"/>
    <mergeCell ref="N156:P156"/>
    <mergeCell ref="B157:D157"/>
    <mergeCell ref="E157:G157"/>
    <mergeCell ref="H157:J157"/>
    <mergeCell ref="N157:P157"/>
    <mergeCell ref="B190:D190"/>
    <mergeCell ref="E190:G190"/>
    <mergeCell ref="H190:J19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showGridLines="0" view="pageBreakPreview" zoomScale="75" zoomScaleNormal="75" workbookViewId="0">
      <selection activeCell="C15" sqref="C15:K40"/>
    </sheetView>
  </sheetViews>
  <sheetFormatPr defaultColWidth="11.42578125" defaultRowHeight="12.75"/>
  <cols>
    <col min="1" max="1" width="30.7109375" style="459" customWidth="1"/>
    <col min="2" max="2" width="17.140625" style="459" customWidth="1"/>
    <col min="3" max="3" width="16.140625" style="459" customWidth="1"/>
    <col min="4" max="4" width="18.5703125" style="459" customWidth="1"/>
    <col min="5" max="8" width="16.140625" style="459" customWidth="1"/>
    <col min="9" max="9" width="21.42578125" style="459" customWidth="1"/>
    <col min="10" max="10" width="24.5703125" style="459" customWidth="1"/>
    <col min="11" max="14" width="26.42578125" style="459" customWidth="1"/>
    <col min="15" max="17" width="16.140625" style="459" customWidth="1"/>
    <col min="18" max="18" width="18.85546875" style="459" customWidth="1"/>
    <col min="19" max="16384" width="11.42578125" style="459"/>
  </cols>
  <sheetData>
    <row r="1" spans="1:24">
      <c r="A1" s="601" t="s">
        <v>853</v>
      </c>
      <c r="B1" s="601"/>
      <c r="C1" s="600">
        <f>1.12^(1/12)-1</f>
        <v>9.4887929345830457E-3</v>
      </c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</row>
    <row r="2" spans="1:24" ht="15.75">
      <c r="A2" s="602"/>
      <c r="B2" s="460"/>
      <c r="C2" s="460"/>
      <c r="D2" s="460"/>
      <c r="I2" s="598"/>
      <c r="J2" s="598"/>
      <c r="K2" s="598"/>
      <c r="L2" s="598"/>
      <c r="M2" s="598"/>
      <c r="N2" s="598"/>
    </row>
    <row r="3" spans="1:24">
      <c r="A3" s="2287"/>
      <c r="B3" s="2287"/>
      <c r="C3" s="2287"/>
      <c r="D3" s="2287"/>
      <c r="E3" s="2287"/>
      <c r="F3" s="2287"/>
      <c r="G3" s="2287"/>
      <c r="H3" s="2287"/>
      <c r="I3" s="2287"/>
      <c r="J3" s="2287"/>
      <c r="K3" s="2287"/>
      <c r="L3" s="2287"/>
      <c r="M3" s="2287"/>
      <c r="N3" s="2287"/>
      <c r="O3" s="2287"/>
      <c r="P3" s="609"/>
      <c r="Q3" s="609"/>
      <c r="R3" s="609"/>
    </row>
    <row r="4" spans="1:24">
      <c r="A4" s="2288"/>
      <c r="B4" s="2288"/>
      <c r="C4" s="2288"/>
      <c r="D4" s="2288"/>
      <c r="E4" s="2288"/>
      <c r="F4" s="2288"/>
      <c r="G4" s="2288"/>
      <c r="H4" s="2288"/>
      <c r="I4" s="2288"/>
      <c r="J4" s="2288"/>
      <c r="K4" s="2288"/>
      <c r="L4" s="2288"/>
      <c r="M4" s="2288"/>
      <c r="N4" s="2288"/>
      <c r="O4" s="2288"/>
      <c r="P4" s="668"/>
      <c r="Q4" s="668"/>
      <c r="R4" s="668"/>
    </row>
    <row r="5" spans="1:24">
      <c r="O5" s="667" t="str">
        <f>+RELACION!C65</f>
        <v>COES/D/DO/STR-INF-087-2012 Revision 2</v>
      </c>
      <c r="P5" s="2286"/>
      <c r="Q5" s="2286"/>
      <c r="R5" s="2286"/>
      <c r="S5" s="2286"/>
      <c r="T5" s="2286"/>
      <c r="U5" s="2286"/>
      <c r="V5" s="2286"/>
      <c r="W5" s="2286"/>
      <c r="X5" s="2286"/>
    </row>
    <row r="6" spans="1:24">
      <c r="A6" s="2289" t="s">
        <v>1732</v>
      </c>
      <c r="B6" s="2289"/>
      <c r="C6" s="2289"/>
      <c r="D6" s="2289"/>
      <c r="E6" s="2289"/>
      <c r="F6" s="2289"/>
      <c r="G6" s="2289"/>
      <c r="H6" s="2289"/>
      <c r="I6" s="2289"/>
      <c r="J6" s="2289"/>
      <c r="K6" s="2289"/>
      <c r="L6" s="2289"/>
      <c r="M6" s="2289"/>
      <c r="N6" s="2289"/>
      <c r="O6" s="2289"/>
      <c r="P6" s="608"/>
      <c r="Q6" s="608"/>
      <c r="R6" s="608"/>
    </row>
    <row r="7" spans="1:24" ht="13.5" thickBot="1"/>
    <row r="8" spans="1:24">
      <c r="A8" s="592"/>
      <c r="B8" s="666"/>
      <c r="C8" s="665"/>
      <c r="D8" s="664"/>
      <c r="E8" s="664"/>
      <c r="F8" s="590"/>
      <c r="G8" s="590"/>
      <c r="H8" s="590"/>
      <c r="I8" s="590"/>
      <c r="J8" s="590"/>
      <c r="K8" s="590"/>
      <c r="L8" s="590"/>
      <c r="M8" s="590"/>
      <c r="N8" s="590"/>
      <c r="O8" s="589"/>
      <c r="P8" s="478"/>
      <c r="Q8" s="478"/>
    </row>
    <row r="9" spans="1:24" ht="13.5" thickBot="1">
      <c r="A9" s="575"/>
      <c r="B9" s="568" t="s">
        <v>861</v>
      </c>
      <c r="C9" s="2285" t="s">
        <v>860</v>
      </c>
      <c r="D9" s="2285"/>
      <c r="E9" s="2285"/>
      <c r="F9" s="2285"/>
      <c r="G9" s="2285"/>
      <c r="H9" s="2285"/>
      <c r="I9" s="2285"/>
      <c r="J9" s="2285"/>
      <c r="K9" s="2285"/>
      <c r="L9" s="2285"/>
      <c r="M9" s="2285"/>
      <c r="N9" s="2285"/>
      <c r="O9" s="2285"/>
      <c r="P9" s="587"/>
      <c r="Q9" s="587"/>
    </row>
    <row r="10" spans="1:24">
      <c r="A10" s="575" t="s">
        <v>0</v>
      </c>
      <c r="B10" s="568" t="s">
        <v>859</v>
      </c>
      <c r="C10" s="663" t="str">
        <f>+C47</f>
        <v>REDESUR</v>
      </c>
      <c r="D10" s="661" t="str">
        <f>+D47</f>
        <v>TRANSMANTARO</v>
      </c>
      <c r="E10" s="661" t="str">
        <f>+E47</f>
        <v>ETESELVA</v>
      </c>
      <c r="F10" s="661" t="s">
        <v>839</v>
      </c>
      <c r="G10" s="662" t="s">
        <v>838</v>
      </c>
      <c r="H10" s="661" t="s">
        <v>206</v>
      </c>
      <c r="I10" s="660" t="s">
        <v>837</v>
      </c>
      <c r="J10" s="659" t="s">
        <v>835</v>
      </c>
      <c r="K10" s="659" t="s">
        <v>836</v>
      </c>
      <c r="L10" s="659"/>
      <c r="M10" s="659"/>
      <c r="N10" s="659"/>
      <c r="O10" s="604"/>
      <c r="P10" s="471"/>
      <c r="Q10" s="471"/>
    </row>
    <row r="11" spans="1:24" ht="38.25">
      <c r="A11" s="657"/>
      <c r="B11" s="658" t="s">
        <v>829</v>
      </c>
      <c r="C11" s="465"/>
      <c r="D11" s="574"/>
      <c r="E11" s="574"/>
      <c r="F11" s="574"/>
      <c r="G11" s="465"/>
      <c r="H11" s="574"/>
      <c r="I11" s="574"/>
      <c r="J11" s="1534" t="s">
        <v>1641</v>
      </c>
      <c r="K11" s="1534" t="s">
        <v>1640</v>
      </c>
      <c r="L11" s="626"/>
      <c r="M11" s="626"/>
      <c r="N11" s="626"/>
      <c r="O11" s="604" t="s">
        <v>373</v>
      </c>
    </row>
    <row r="12" spans="1:24">
      <c r="A12" s="657"/>
      <c r="B12" s="656"/>
      <c r="C12" s="464" t="s">
        <v>844</v>
      </c>
      <c r="D12" s="574" t="s">
        <v>844</v>
      </c>
      <c r="E12" s="574" t="s">
        <v>844</v>
      </c>
      <c r="F12" s="574" t="s">
        <v>844</v>
      </c>
      <c r="G12" s="464" t="s">
        <v>844</v>
      </c>
      <c r="H12" s="574" t="s">
        <v>844</v>
      </c>
      <c r="I12" s="574" t="s">
        <v>844</v>
      </c>
      <c r="J12" s="570" t="s">
        <v>845</v>
      </c>
      <c r="K12" s="464" t="s">
        <v>843</v>
      </c>
      <c r="L12" s="486"/>
      <c r="M12" s="572"/>
      <c r="N12" s="572"/>
      <c r="O12" s="588"/>
    </row>
    <row r="13" spans="1:24" ht="13.5" thickBot="1">
      <c r="A13" s="567"/>
      <c r="B13" s="625"/>
      <c r="C13" s="466"/>
      <c r="D13" s="565"/>
      <c r="E13" s="565"/>
      <c r="F13" s="565"/>
      <c r="G13" s="466"/>
      <c r="H13" s="565"/>
      <c r="I13" s="565"/>
      <c r="J13" s="564"/>
      <c r="K13" s="466"/>
      <c r="L13" s="482"/>
      <c r="M13" s="566"/>
      <c r="N13" s="566"/>
      <c r="O13" s="563"/>
    </row>
    <row r="14" spans="1:24" ht="8.25" customHeight="1">
      <c r="A14" s="542"/>
      <c r="B14" s="655"/>
      <c r="C14" s="479"/>
      <c r="D14" s="654"/>
      <c r="E14" s="654"/>
      <c r="F14" s="654"/>
      <c r="G14" s="479"/>
      <c r="H14" s="654"/>
      <c r="I14" s="654"/>
      <c r="J14" s="653"/>
      <c r="K14" s="479"/>
      <c r="L14" s="481"/>
      <c r="M14" s="652"/>
      <c r="N14" s="652"/>
      <c r="O14" s="651"/>
    </row>
    <row r="15" spans="1:24" ht="14.25">
      <c r="A15" s="555" t="s">
        <v>12</v>
      </c>
      <c r="B15" s="643">
        <f>+'11'!D14</f>
        <v>2323229.2549098465</v>
      </c>
      <c r="C15" s="621">
        <f t="shared" ref="C15:N24" si="0">C$53*$B15/$B$42</f>
        <v>108.28572654301765</v>
      </c>
      <c r="D15" s="623">
        <f t="shared" si="0"/>
        <v>0</v>
      </c>
      <c r="E15" s="623">
        <f t="shared" si="0"/>
        <v>1175.0354584118511</v>
      </c>
      <c r="F15" s="623">
        <f t="shared" si="0"/>
        <v>4047.2933222541096</v>
      </c>
      <c r="G15" s="621">
        <f t="shared" si="0"/>
        <v>3442.8761055156701</v>
      </c>
      <c r="H15" s="623">
        <f t="shared" si="0"/>
        <v>0</v>
      </c>
      <c r="I15" s="623">
        <f t="shared" si="0"/>
        <v>0</v>
      </c>
      <c r="J15" s="622">
        <f t="shared" si="0"/>
        <v>11851.175231568002</v>
      </c>
      <c r="K15" s="620">
        <f t="shared" si="0"/>
        <v>5803.5171543947972</v>
      </c>
      <c r="L15" s="621">
        <f t="shared" si="0"/>
        <v>0</v>
      </c>
      <c r="M15" s="620">
        <f t="shared" si="0"/>
        <v>0</v>
      </c>
      <c r="N15" s="620">
        <f t="shared" si="0"/>
        <v>0</v>
      </c>
      <c r="O15" s="650">
        <f t="shared" ref="O15:O39" si="1">SUM(C15:N15)</f>
        <v>26428.182998687447</v>
      </c>
    </row>
    <row r="16" spans="1:24" ht="14.25">
      <c r="A16" s="555" t="s">
        <v>39</v>
      </c>
      <c r="B16" s="643">
        <f>+'11'!D15</f>
        <v>18899396.558500025</v>
      </c>
      <c r="C16" s="621">
        <f t="shared" si="0"/>
        <v>880.9009628458723</v>
      </c>
      <c r="D16" s="623">
        <f t="shared" si="0"/>
        <v>0</v>
      </c>
      <c r="E16" s="623">
        <f t="shared" si="0"/>
        <v>9558.8763148930866</v>
      </c>
      <c r="F16" s="623">
        <f t="shared" si="0"/>
        <v>32924.60325393833</v>
      </c>
      <c r="G16" s="621">
        <f t="shared" si="0"/>
        <v>28007.688299556048</v>
      </c>
      <c r="H16" s="623">
        <f t="shared" si="0"/>
        <v>0</v>
      </c>
      <c r="I16" s="623">
        <f t="shared" si="0"/>
        <v>0</v>
      </c>
      <c r="J16" s="622">
        <f t="shared" si="0"/>
        <v>96408.935929299259</v>
      </c>
      <c r="K16" s="620">
        <f t="shared" si="0"/>
        <v>47211.42861952346</v>
      </c>
      <c r="L16" s="621">
        <f t="shared" si="0"/>
        <v>0</v>
      </c>
      <c r="M16" s="620">
        <f t="shared" si="0"/>
        <v>0</v>
      </c>
      <c r="N16" s="620">
        <f t="shared" si="0"/>
        <v>0</v>
      </c>
      <c r="O16" s="650">
        <f t="shared" si="1"/>
        <v>214992.43338005606</v>
      </c>
    </row>
    <row r="17" spans="1:15" ht="14.25">
      <c r="A17" s="555" t="s">
        <v>99</v>
      </c>
      <c r="B17" s="643">
        <f>+'11'!D16</f>
        <v>1739570.5423669536</v>
      </c>
      <c r="C17" s="621">
        <f t="shared" si="0"/>
        <v>81.081391195009971</v>
      </c>
      <c r="D17" s="623">
        <f t="shared" si="0"/>
        <v>0</v>
      </c>
      <c r="E17" s="623">
        <f t="shared" si="0"/>
        <v>879.83442244025377</v>
      </c>
      <c r="F17" s="623">
        <f t="shared" si="0"/>
        <v>3030.5025751687785</v>
      </c>
      <c r="G17" s="621">
        <f t="shared" si="0"/>
        <v>2577.9314897644613</v>
      </c>
      <c r="H17" s="623">
        <f t="shared" si="0"/>
        <v>0</v>
      </c>
      <c r="I17" s="623">
        <f t="shared" si="0"/>
        <v>0</v>
      </c>
      <c r="J17" s="622">
        <f t="shared" si="0"/>
        <v>8873.8359684888546</v>
      </c>
      <c r="K17" s="620">
        <f t="shared" si="0"/>
        <v>4345.5149605105325</v>
      </c>
      <c r="L17" s="621">
        <f t="shared" si="0"/>
        <v>0</v>
      </c>
      <c r="M17" s="620">
        <f t="shared" si="0"/>
        <v>0</v>
      </c>
      <c r="N17" s="620">
        <f t="shared" si="0"/>
        <v>0</v>
      </c>
      <c r="O17" s="650">
        <f t="shared" si="1"/>
        <v>19788.70080756789</v>
      </c>
    </row>
    <row r="18" spans="1:15" ht="14.25">
      <c r="A18" s="555" t="s">
        <v>132</v>
      </c>
      <c r="B18" s="643">
        <f>+'11'!D17</f>
        <v>7320021.4628443904</v>
      </c>
      <c r="C18" s="621">
        <f t="shared" si="0"/>
        <v>341.18623495267008</v>
      </c>
      <c r="D18" s="623">
        <f t="shared" si="0"/>
        <v>0</v>
      </c>
      <c r="E18" s="623">
        <f t="shared" si="0"/>
        <v>3702.2970320299805</v>
      </c>
      <c r="F18" s="623">
        <f t="shared" si="0"/>
        <v>12752.195644366797</v>
      </c>
      <c r="G18" s="621">
        <f t="shared" si="0"/>
        <v>10847.800290491256</v>
      </c>
      <c r="H18" s="623">
        <f t="shared" si="0"/>
        <v>0</v>
      </c>
      <c r="I18" s="623">
        <f t="shared" si="0"/>
        <v>0</v>
      </c>
      <c r="J18" s="622">
        <f t="shared" si="0"/>
        <v>37340.635613842598</v>
      </c>
      <c r="K18" s="620">
        <f t="shared" si="0"/>
        <v>18285.698684439147</v>
      </c>
      <c r="L18" s="621">
        <f t="shared" si="0"/>
        <v>0</v>
      </c>
      <c r="M18" s="620">
        <f t="shared" si="0"/>
        <v>0</v>
      </c>
      <c r="N18" s="620">
        <f t="shared" si="0"/>
        <v>0</v>
      </c>
      <c r="O18" s="650">
        <f t="shared" si="1"/>
        <v>83269.813500122444</v>
      </c>
    </row>
    <row r="19" spans="1:15" ht="14.25">
      <c r="A19" s="555" t="s">
        <v>148</v>
      </c>
      <c r="B19" s="643">
        <f>+'11'!D18</f>
        <v>3417758.4964155853</v>
      </c>
      <c r="C19" s="621">
        <f t="shared" si="0"/>
        <v>159.30173965861786</v>
      </c>
      <c r="D19" s="623">
        <f t="shared" si="0"/>
        <v>0</v>
      </c>
      <c r="E19" s="623">
        <f t="shared" si="0"/>
        <v>1728.6229557799402</v>
      </c>
      <c r="F19" s="623">
        <f t="shared" si="0"/>
        <v>5954.0706584967766</v>
      </c>
      <c r="G19" s="621">
        <f t="shared" si="0"/>
        <v>5064.8979375860181</v>
      </c>
      <c r="H19" s="623">
        <f t="shared" si="0"/>
        <v>0</v>
      </c>
      <c r="I19" s="623">
        <f t="shared" si="0"/>
        <v>0</v>
      </c>
      <c r="J19" s="622">
        <f t="shared" si="0"/>
        <v>17434.549239856773</v>
      </c>
      <c r="K19" s="620">
        <f t="shared" si="0"/>
        <v>8537.6938249239302</v>
      </c>
      <c r="L19" s="621">
        <f t="shared" si="0"/>
        <v>0</v>
      </c>
      <c r="M19" s="620">
        <f t="shared" si="0"/>
        <v>0</v>
      </c>
      <c r="N19" s="620">
        <f t="shared" si="0"/>
        <v>0</v>
      </c>
      <c r="O19" s="650">
        <f t="shared" si="1"/>
        <v>38879.136356302057</v>
      </c>
    </row>
    <row r="20" spans="1:15" ht="14.25">
      <c r="A20" s="555" t="s">
        <v>224</v>
      </c>
      <c r="B20" s="643">
        <f>+'11'!D19</f>
        <v>13435118.882794142</v>
      </c>
      <c r="C20" s="621">
        <f t="shared" si="0"/>
        <v>626.21095457565343</v>
      </c>
      <c r="D20" s="623">
        <f t="shared" si="0"/>
        <v>0</v>
      </c>
      <c r="E20" s="623">
        <f t="shared" si="0"/>
        <v>6795.1714372993902</v>
      </c>
      <c r="F20" s="623">
        <f t="shared" si="0"/>
        <v>23405.295376298494</v>
      </c>
      <c r="G20" s="621">
        <f t="shared" si="0"/>
        <v>19909.980764308726</v>
      </c>
      <c r="H20" s="623">
        <f t="shared" si="0"/>
        <v>0</v>
      </c>
      <c r="I20" s="623">
        <f t="shared" si="0"/>
        <v>0</v>
      </c>
      <c r="J20" s="622">
        <f t="shared" si="0"/>
        <v>68534.755147580188</v>
      </c>
      <c r="K20" s="620">
        <f t="shared" si="0"/>
        <v>33561.450185274523</v>
      </c>
      <c r="L20" s="621">
        <f t="shared" si="0"/>
        <v>0</v>
      </c>
      <c r="M20" s="620">
        <f t="shared" si="0"/>
        <v>0</v>
      </c>
      <c r="N20" s="620">
        <f t="shared" si="0"/>
        <v>0</v>
      </c>
      <c r="O20" s="650">
        <f t="shared" si="1"/>
        <v>152832.86386533699</v>
      </c>
    </row>
    <row r="21" spans="1:15" ht="14.25">
      <c r="A21" s="555" t="s">
        <v>92</v>
      </c>
      <c r="B21" s="643">
        <f>+'11'!D20</f>
        <v>632154.89219907718</v>
      </c>
      <c r="C21" s="621">
        <f t="shared" si="0"/>
        <v>29.464742510810201</v>
      </c>
      <c r="D21" s="623">
        <f t="shared" si="0"/>
        <v>0</v>
      </c>
      <c r="E21" s="623">
        <f t="shared" si="0"/>
        <v>319.7292785344431</v>
      </c>
      <c r="F21" s="623">
        <f t="shared" si="0"/>
        <v>1101.2758505948118</v>
      </c>
      <c r="G21" s="621">
        <f t="shared" si="0"/>
        <v>936.81283013177881</v>
      </c>
      <c r="H21" s="623">
        <f t="shared" si="0"/>
        <v>0</v>
      </c>
      <c r="I21" s="623">
        <f t="shared" si="0"/>
        <v>0</v>
      </c>
      <c r="J21" s="622">
        <f t="shared" si="0"/>
        <v>3224.7262662999497</v>
      </c>
      <c r="K21" s="620">
        <f t="shared" si="0"/>
        <v>1579.1475392962473</v>
      </c>
      <c r="L21" s="621">
        <f t="shared" si="0"/>
        <v>0</v>
      </c>
      <c r="M21" s="620">
        <f t="shared" si="0"/>
        <v>0</v>
      </c>
      <c r="N21" s="620">
        <f t="shared" si="0"/>
        <v>0</v>
      </c>
      <c r="O21" s="650">
        <f t="shared" si="1"/>
        <v>7191.1565073680413</v>
      </c>
    </row>
    <row r="22" spans="1:15" ht="14.25">
      <c r="A22" s="555" t="s">
        <v>173</v>
      </c>
      <c r="B22" s="643">
        <f>+'11'!D21</f>
        <v>3365713.1279255436</v>
      </c>
      <c r="C22" s="621">
        <f t="shared" si="0"/>
        <v>156.87590478750789</v>
      </c>
      <c r="D22" s="623">
        <f t="shared" si="0"/>
        <v>0</v>
      </c>
      <c r="E22" s="623">
        <f t="shared" si="0"/>
        <v>1702.2996158458091</v>
      </c>
      <c r="F22" s="623">
        <f t="shared" si="0"/>
        <v>5863.4025197847523</v>
      </c>
      <c r="G22" s="621">
        <f t="shared" si="0"/>
        <v>4987.770053973828</v>
      </c>
      <c r="H22" s="623">
        <f t="shared" si="0"/>
        <v>0</v>
      </c>
      <c r="I22" s="623">
        <f t="shared" si="0"/>
        <v>0</v>
      </c>
      <c r="J22" s="622">
        <f t="shared" si="0"/>
        <v>17169.05723958883</v>
      </c>
      <c r="K22" s="620">
        <f t="shared" si="0"/>
        <v>8407.6824675856824</v>
      </c>
      <c r="L22" s="621">
        <f t="shared" si="0"/>
        <v>0</v>
      </c>
      <c r="M22" s="620">
        <f t="shared" si="0"/>
        <v>0</v>
      </c>
      <c r="N22" s="620">
        <f t="shared" si="0"/>
        <v>0</v>
      </c>
      <c r="O22" s="650">
        <f t="shared" si="1"/>
        <v>38287.087801566413</v>
      </c>
    </row>
    <row r="23" spans="1:15" ht="14.25">
      <c r="A23" s="555" t="s">
        <v>186</v>
      </c>
      <c r="B23" s="643">
        <f>+'11'!D22</f>
        <v>1197405.6167952374</v>
      </c>
      <c r="C23" s="621">
        <f t="shared" si="0"/>
        <v>55.811081453687187</v>
      </c>
      <c r="D23" s="623">
        <f t="shared" si="0"/>
        <v>0</v>
      </c>
      <c r="E23" s="623">
        <f t="shared" si="0"/>
        <v>605.61998126634126</v>
      </c>
      <c r="F23" s="623">
        <f t="shared" si="0"/>
        <v>2085.9980764459633</v>
      </c>
      <c r="G23" s="621">
        <f t="shared" si="0"/>
        <v>1774.4779934921023</v>
      </c>
      <c r="H23" s="623">
        <f t="shared" si="0"/>
        <v>0</v>
      </c>
      <c r="I23" s="623">
        <f t="shared" si="0"/>
        <v>0</v>
      </c>
      <c r="J23" s="622">
        <f t="shared" si="0"/>
        <v>6108.1633497486218</v>
      </c>
      <c r="K23" s="620">
        <f t="shared" si="0"/>
        <v>2991.1658624105553</v>
      </c>
      <c r="L23" s="621">
        <f t="shared" si="0"/>
        <v>0</v>
      </c>
      <c r="M23" s="620">
        <f t="shared" si="0"/>
        <v>0</v>
      </c>
      <c r="N23" s="620">
        <f t="shared" si="0"/>
        <v>0</v>
      </c>
      <c r="O23" s="650">
        <f t="shared" si="1"/>
        <v>13621.236344817271</v>
      </c>
    </row>
    <row r="24" spans="1:15" ht="14.25">
      <c r="A24" s="555" t="s">
        <v>206</v>
      </c>
      <c r="B24" s="643">
        <f>+'11'!D23</f>
        <v>1540802.6443690737</v>
      </c>
      <c r="C24" s="621">
        <f t="shared" si="0"/>
        <v>71.816818530628609</v>
      </c>
      <c r="D24" s="623">
        <f t="shared" si="0"/>
        <v>0</v>
      </c>
      <c r="E24" s="623">
        <f t="shared" si="0"/>
        <v>779.30223103129094</v>
      </c>
      <c r="F24" s="623">
        <f t="shared" si="0"/>
        <v>2684.2293933270994</v>
      </c>
      <c r="G24" s="621">
        <f t="shared" si="0"/>
        <v>2283.3702685185481</v>
      </c>
      <c r="H24" s="623">
        <f t="shared" si="0"/>
        <v>0</v>
      </c>
      <c r="I24" s="623">
        <f t="shared" si="0"/>
        <v>0</v>
      </c>
      <c r="J24" s="622">
        <f t="shared" si="0"/>
        <v>7859.8881694909796</v>
      </c>
      <c r="K24" s="620">
        <f t="shared" si="0"/>
        <v>3848.9850105127848</v>
      </c>
      <c r="L24" s="621">
        <f t="shared" si="0"/>
        <v>0</v>
      </c>
      <c r="M24" s="620">
        <f t="shared" si="0"/>
        <v>0</v>
      </c>
      <c r="N24" s="620">
        <f t="shared" si="0"/>
        <v>0</v>
      </c>
      <c r="O24" s="650">
        <f t="shared" si="1"/>
        <v>17527.591891411332</v>
      </c>
    </row>
    <row r="25" spans="1:15" ht="14.25">
      <c r="A25" s="555" t="s">
        <v>217</v>
      </c>
      <c r="B25" s="643">
        <f>+'11'!D24</f>
        <v>774795.57572020905</v>
      </c>
      <c r="C25" s="621">
        <f t="shared" ref="C25:N34" si="2">C$53*$B25/$B$42</f>
        <v>36.113225443364264</v>
      </c>
      <c r="D25" s="623">
        <f t="shared" si="2"/>
        <v>0</v>
      </c>
      <c r="E25" s="623">
        <f t="shared" si="2"/>
        <v>391.87362700767937</v>
      </c>
      <c r="F25" s="623">
        <f t="shared" si="2"/>
        <v>1349.769917496204</v>
      </c>
      <c r="G25" s="621">
        <f t="shared" si="2"/>
        <v>1148.1971349443425</v>
      </c>
      <c r="H25" s="623">
        <f t="shared" si="2"/>
        <v>0</v>
      </c>
      <c r="I25" s="623">
        <f t="shared" si="2"/>
        <v>0</v>
      </c>
      <c r="J25" s="622">
        <f t="shared" si="2"/>
        <v>3952.3598960792751</v>
      </c>
      <c r="K25" s="620">
        <f t="shared" si="2"/>
        <v>1935.4695217179139</v>
      </c>
      <c r="L25" s="621">
        <f t="shared" si="2"/>
        <v>0</v>
      </c>
      <c r="M25" s="620">
        <f t="shared" si="2"/>
        <v>0</v>
      </c>
      <c r="N25" s="620">
        <f t="shared" si="2"/>
        <v>0</v>
      </c>
      <c r="O25" s="650">
        <f t="shared" si="1"/>
        <v>8813.7833226887797</v>
      </c>
    </row>
    <row r="26" spans="1:15" ht="14.25">
      <c r="A26" s="555" t="s">
        <v>309</v>
      </c>
      <c r="B26" s="643">
        <f>+'11'!D25</f>
        <v>12835045.784213684</v>
      </c>
      <c r="C26" s="621">
        <f t="shared" si="2"/>
        <v>598.24154461691637</v>
      </c>
      <c r="D26" s="623">
        <f t="shared" si="2"/>
        <v>0</v>
      </c>
      <c r="E26" s="623">
        <f t="shared" si="2"/>
        <v>6491.6683856823556</v>
      </c>
      <c r="F26" s="623">
        <f t="shared" si="2"/>
        <v>22359.90915812122</v>
      </c>
      <c r="G26" s="621">
        <f t="shared" si="2"/>
        <v>19020.711085778625</v>
      </c>
      <c r="H26" s="623">
        <f t="shared" si="2"/>
        <v>0</v>
      </c>
      <c r="I26" s="623">
        <f t="shared" si="2"/>
        <v>0</v>
      </c>
      <c r="J26" s="622">
        <f t="shared" si="2"/>
        <v>65473.683396698274</v>
      </c>
      <c r="K26" s="620">
        <f t="shared" si="2"/>
        <v>32062.444215828058</v>
      </c>
      <c r="L26" s="621">
        <f t="shared" si="2"/>
        <v>0</v>
      </c>
      <c r="M26" s="620">
        <f t="shared" si="2"/>
        <v>0</v>
      </c>
      <c r="N26" s="620">
        <f t="shared" si="2"/>
        <v>0</v>
      </c>
      <c r="O26" s="650">
        <f t="shared" si="1"/>
        <v>146006.65778672544</v>
      </c>
    </row>
    <row r="27" spans="1:15" ht="14.25">
      <c r="A27" s="555" t="s">
        <v>263</v>
      </c>
      <c r="B27" s="643">
        <f>+'11'!D26</f>
        <v>264768.96638434019</v>
      </c>
      <c r="C27" s="621">
        <f t="shared" si="2"/>
        <v>12.340882773570559</v>
      </c>
      <c r="D27" s="623">
        <f t="shared" si="2"/>
        <v>0</v>
      </c>
      <c r="E27" s="623">
        <f t="shared" si="2"/>
        <v>133.91400057964924</v>
      </c>
      <c r="F27" s="623">
        <f t="shared" si="2"/>
        <v>461.2535191362536</v>
      </c>
      <c r="G27" s="621">
        <f t="shared" si="2"/>
        <v>392.37055315150127</v>
      </c>
      <c r="H27" s="623">
        <f t="shared" si="2"/>
        <v>0</v>
      </c>
      <c r="I27" s="623">
        <f t="shared" si="2"/>
        <v>0</v>
      </c>
      <c r="J27" s="622">
        <f t="shared" si="2"/>
        <v>1350.6301239408754</v>
      </c>
      <c r="K27" s="620">
        <f t="shared" si="2"/>
        <v>661.40318916676404</v>
      </c>
      <c r="L27" s="621">
        <f t="shared" si="2"/>
        <v>0</v>
      </c>
      <c r="M27" s="620">
        <f t="shared" si="2"/>
        <v>0</v>
      </c>
      <c r="N27" s="620">
        <f t="shared" si="2"/>
        <v>0</v>
      </c>
      <c r="O27" s="650">
        <f t="shared" si="1"/>
        <v>3011.9122687486142</v>
      </c>
    </row>
    <row r="28" spans="1:15" ht="14.25">
      <c r="A28" s="542" t="s">
        <v>274</v>
      </c>
      <c r="B28" s="643">
        <f>+'11'!D27</f>
        <v>7669715.9305974077</v>
      </c>
      <c r="C28" s="621">
        <f t="shared" si="2"/>
        <v>357.48549574610342</v>
      </c>
      <c r="D28" s="623">
        <f t="shared" si="2"/>
        <v>0</v>
      </c>
      <c r="E28" s="623">
        <f t="shared" si="2"/>
        <v>3879.1643809374823</v>
      </c>
      <c r="F28" s="623">
        <f t="shared" si="2"/>
        <v>13361.397719958306</v>
      </c>
      <c r="G28" s="621">
        <f t="shared" si="2"/>
        <v>11366.024966215135</v>
      </c>
      <c r="H28" s="623">
        <f t="shared" si="2"/>
        <v>0</v>
      </c>
      <c r="I28" s="623">
        <f t="shared" si="2"/>
        <v>0</v>
      </c>
      <c r="J28" s="622">
        <f t="shared" si="2"/>
        <v>39124.484713578444</v>
      </c>
      <c r="K28" s="620">
        <f t="shared" si="2"/>
        <v>19159.24908335591</v>
      </c>
      <c r="L28" s="621">
        <f t="shared" si="2"/>
        <v>0</v>
      </c>
      <c r="M28" s="620">
        <f t="shared" si="2"/>
        <v>0</v>
      </c>
      <c r="N28" s="620">
        <f t="shared" si="2"/>
        <v>0</v>
      </c>
      <c r="O28" s="650">
        <f t="shared" si="1"/>
        <v>87247.806359791386</v>
      </c>
    </row>
    <row r="29" spans="1:15" ht="14.25">
      <c r="A29" s="542" t="s">
        <v>366</v>
      </c>
      <c r="B29" s="643">
        <f>+'11'!D28</f>
        <v>134855.40048185055</v>
      </c>
      <c r="C29" s="621">
        <f t="shared" si="2"/>
        <v>6.2856108533264257</v>
      </c>
      <c r="D29" s="623">
        <f t="shared" si="2"/>
        <v>0</v>
      </c>
      <c r="E29" s="623">
        <f t="shared" si="2"/>
        <v>68.206732929873553</v>
      </c>
      <c r="F29" s="623">
        <f t="shared" si="2"/>
        <v>234.93133993841573</v>
      </c>
      <c r="G29" s="621">
        <f t="shared" si="2"/>
        <v>199.84701683550665</v>
      </c>
      <c r="H29" s="623">
        <f t="shared" si="2"/>
        <v>0</v>
      </c>
      <c r="I29" s="623">
        <f t="shared" si="2"/>
        <v>0</v>
      </c>
      <c r="J29" s="622">
        <f t="shared" si="2"/>
        <v>687.91961820216886</v>
      </c>
      <c r="K29" s="620">
        <f t="shared" si="2"/>
        <v>336.87404220018328</v>
      </c>
      <c r="L29" s="621">
        <f t="shared" si="2"/>
        <v>0</v>
      </c>
      <c r="M29" s="620">
        <f t="shared" si="2"/>
        <v>0</v>
      </c>
      <c r="N29" s="620">
        <f t="shared" si="2"/>
        <v>0</v>
      </c>
      <c r="O29" s="650">
        <f t="shared" si="1"/>
        <v>1534.0643609594745</v>
      </c>
    </row>
    <row r="30" spans="1:15" ht="14.25">
      <c r="A30" s="542" t="s">
        <v>141</v>
      </c>
      <c r="B30" s="643">
        <f>+'11'!D29</f>
        <v>360744.46412017359</v>
      </c>
      <c r="C30" s="621">
        <f t="shared" si="2"/>
        <v>16.81430117629111</v>
      </c>
      <c r="D30" s="623">
        <f t="shared" si="2"/>
        <v>0</v>
      </c>
      <c r="E30" s="623">
        <f t="shared" si="2"/>
        <v>182.45618071103141</v>
      </c>
      <c r="F30" s="623">
        <f t="shared" si="2"/>
        <v>628.45225351226611</v>
      </c>
      <c r="G30" s="621">
        <f t="shared" si="2"/>
        <v>534.60005855711245</v>
      </c>
      <c r="H30" s="623">
        <f t="shared" si="2"/>
        <v>0</v>
      </c>
      <c r="I30" s="623">
        <f t="shared" si="2"/>
        <v>0</v>
      </c>
      <c r="J30" s="622">
        <f t="shared" si="2"/>
        <v>1840.2169519306328</v>
      </c>
      <c r="K30" s="620">
        <f t="shared" si="2"/>
        <v>901.15372017198024</v>
      </c>
      <c r="L30" s="621">
        <f t="shared" si="2"/>
        <v>0</v>
      </c>
      <c r="M30" s="620">
        <f t="shared" si="2"/>
        <v>0</v>
      </c>
      <c r="N30" s="620">
        <f t="shared" si="2"/>
        <v>0</v>
      </c>
      <c r="O30" s="650">
        <f t="shared" si="1"/>
        <v>4103.6934660593142</v>
      </c>
    </row>
    <row r="31" spans="1:15" ht="14.25">
      <c r="A31" s="542" t="s">
        <v>306</v>
      </c>
      <c r="B31" s="643">
        <f>+'11'!D30</f>
        <v>2059818.1430939853</v>
      </c>
      <c r="C31" s="621">
        <f t="shared" si="2"/>
        <v>96.008133377296474</v>
      </c>
      <c r="D31" s="623">
        <f t="shared" si="2"/>
        <v>0</v>
      </c>
      <c r="E31" s="623">
        <f t="shared" si="2"/>
        <v>1041.8082291708279</v>
      </c>
      <c r="F31" s="623">
        <f t="shared" si="2"/>
        <v>3588.4053190117288</v>
      </c>
      <c r="G31" s="621">
        <f t="shared" si="2"/>
        <v>3052.5178053687755</v>
      </c>
      <c r="H31" s="623">
        <f t="shared" si="2"/>
        <v>0</v>
      </c>
      <c r="I31" s="623">
        <f t="shared" si="2"/>
        <v>0</v>
      </c>
      <c r="J31" s="622">
        <f t="shared" si="2"/>
        <v>10507.471747516849</v>
      </c>
      <c r="K31" s="620">
        <f t="shared" si="2"/>
        <v>5145.505938820259</v>
      </c>
      <c r="L31" s="621">
        <f t="shared" si="2"/>
        <v>0</v>
      </c>
      <c r="M31" s="620">
        <f t="shared" si="2"/>
        <v>0</v>
      </c>
      <c r="N31" s="620">
        <f t="shared" si="2"/>
        <v>0</v>
      </c>
      <c r="O31" s="650">
        <f t="shared" si="1"/>
        <v>23431.717173265737</v>
      </c>
    </row>
    <row r="32" spans="1:15" ht="14.25">
      <c r="A32" s="555" t="s">
        <v>367</v>
      </c>
      <c r="B32" s="643">
        <f>+'11'!D31</f>
        <v>56164.924735096669</v>
      </c>
      <c r="C32" s="621">
        <f t="shared" si="2"/>
        <v>2.6178474071470204</v>
      </c>
      <c r="D32" s="623">
        <f t="shared" si="2"/>
        <v>0</v>
      </c>
      <c r="E32" s="623">
        <f t="shared" si="2"/>
        <v>28.406915909524574</v>
      </c>
      <c r="F32" s="623">
        <f t="shared" si="2"/>
        <v>97.844809910540874</v>
      </c>
      <c r="G32" s="621">
        <f t="shared" si="2"/>
        <v>83.232800607124801</v>
      </c>
      <c r="H32" s="623">
        <f t="shared" si="2"/>
        <v>0</v>
      </c>
      <c r="I32" s="623">
        <f t="shared" si="2"/>
        <v>0</v>
      </c>
      <c r="J32" s="622">
        <f t="shared" si="2"/>
        <v>286.50653545996613</v>
      </c>
      <c r="K32" s="620">
        <f t="shared" si="2"/>
        <v>140.30216927002104</v>
      </c>
      <c r="L32" s="621">
        <f t="shared" si="2"/>
        <v>0</v>
      </c>
      <c r="M32" s="620">
        <f t="shared" si="2"/>
        <v>0</v>
      </c>
      <c r="N32" s="620">
        <f t="shared" si="2"/>
        <v>0</v>
      </c>
      <c r="O32" s="650">
        <f t="shared" si="1"/>
        <v>638.9110785643245</v>
      </c>
    </row>
    <row r="33" spans="1:16" ht="14.25">
      <c r="A33" s="542" t="s">
        <v>345</v>
      </c>
      <c r="B33" s="643">
        <f>+'11'!D32</f>
        <v>2882994.080385136</v>
      </c>
      <c r="C33" s="621">
        <f t="shared" si="2"/>
        <v>134.37636770196315</v>
      </c>
      <c r="D33" s="623">
        <f t="shared" si="2"/>
        <v>0</v>
      </c>
      <c r="E33" s="623">
        <f t="shared" si="2"/>
        <v>1458.1515206408069</v>
      </c>
      <c r="F33" s="623">
        <f t="shared" si="2"/>
        <v>5022.4585735486025</v>
      </c>
      <c r="G33" s="621">
        <f t="shared" si="2"/>
        <v>4272.4115197517522</v>
      </c>
      <c r="H33" s="623">
        <f t="shared" si="2"/>
        <v>0</v>
      </c>
      <c r="I33" s="623">
        <f t="shared" si="2"/>
        <v>0</v>
      </c>
      <c r="J33" s="622">
        <f t="shared" si="2"/>
        <v>14706.62783968057</v>
      </c>
      <c r="K33" s="620">
        <f t="shared" si="2"/>
        <v>7201.8314878628098</v>
      </c>
      <c r="L33" s="621">
        <f t="shared" si="2"/>
        <v>0</v>
      </c>
      <c r="M33" s="620">
        <f t="shared" si="2"/>
        <v>0</v>
      </c>
      <c r="N33" s="620">
        <f t="shared" si="2"/>
        <v>0</v>
      </c>
      <c r="O33" s="650">
        <f t="shared" si="1"/>
        <v>32795.857309186504</v>
      </c>
    </row>
    <row r="34" spans="1:16" ht="14.25">
      <c r="A34" s="555" t="s">
        <v>368</v>
      </c>
      <c r="B34" s="643">
        <f>+'11'!D33</f>
        <v>153924.71624667037</v>
      </c>
      <c r="C34" s="621">
        <f t="shared" si="2"/>
        <v>7.1744317511813236</v>
      </c>
      <c r="D34" s="623">
        <f t="shared" si="2"/>
        <v>0</v>
      </c>
      <c r="E34" s="623">
        <f t="shared" si="2"/>
        <v>77.85155043721204</v>
      </c>
      <c r="F34" s="623">
        <f t="shared" si="2"/>
        <v>268.15195912259748</v>
      </c>
      <c r="G34" s="621">
        <f t="shared" si="2"/>
        <v>228.10651445352332</v>
      </c>
      <c r="H34" s="623">
        <f t="shared" si="2"/>
        <v>0</v>
      </c>
      <c r="I34" s="623">
        <f t="shared" si="2"/>
        <v>0</v>
      </c>
      <c r="J34" s="622">
        <f t="shared" si="2"/>
        <v>785.1953400007701</v>
      </c>
      <c r="K34" s="620">
        <f t="shared" si="2"/>
        <v>384.5099356144118</v>
      </c>
      <c r="L34" s="621">
        <f t="shared" si="2"/>
        <v>0</v>
      </c>
      <c r="M34" s="620">
        <f t="shared" si="2"/>
        <v>0</v>
      </c>
      <c r="N34" s="620">
        <f t="shared" si="2"/>
        <v>0</v>
      </c>
      <c r="O34" s="650">
        <f t="shared" si="1"/>
        <v>1750.989731379696</v>
      </c>
    </row>
    <row r="35" spans="1:16" ht="14.25">
      <c r="A35" s="542" t="s">
        <v>440</v>
      </c>
      <c r="B35" s="643">
        <f>+'11'!D34</f>
        <v>22308.529239410505</v>
      </c>
      <c r="C35" s="621">
        <f t="shared" ref="C35:N40" si="3">C$53*$B35/$B$42</f>
        <v>1.039800653203061</v>
      </c>
      <c r="D35" s="623">
        <f t="shared" si="3"/>
        <v>0</v>
      </c>
      <c r="E35" s="623">
        <f t="shared" si="3"/>
        <v>11.283136533308731</v>
      </c>
      <c r="F35" s="623">
        <f t="shared" si="3"/>
        <v>38.863646895441839</v>
      </c>
      <c r="G35" s="621">
        <f t="shared" si="3"/>
        <v>33.059803334193361</v>
      </c>
      <c r="H35" s="623">
        <f t="shared" si="3"/>
        <v>0</v>
      </c>
      <c r="I35" s="623">
        <f t="shared" si="3"/>
        <v>0</v>
      </c>
      <c r="J35" s="622">
        <f t="shared" si="3"/>
        <v>113.79948346297481</v>
      </c>
      <c r="K35" s="620">
        <f t="shared" si="3"/>
        <v>55.727574821392651</v>
      </c>
      <c r="L35" s="621">
        <f t="shared" si="3"/>
        <v>0</v>
      </c>
      <c r="M35" s="620">
        <f t="shared" si="3"/>
        <v>0</v>
      </c>
      <c r="N35" s="620">
        <f t="shared" si="3"/>
        <v>0</v>
      </c>
      <c r="O35" s="650">
        <f t="shared" si="1"/>
        <v>253.77344570051446</v>
      </c>
    </row>
    <row r="36" spans="1:16" ht="14.25">
      <c r="A36" s="542" t="s">
        <v>370</v>
      </c>
      <c r="B36" s="643">
        <f>+'11'!D35</f>
        <v>73815.646885956827</v>
      </c>
      <c r="C36" s="621">
        <f t="shared" si="3"/>
        <v>3.4405476499558154</v>
      </c>
      <c r="D36" s="623">
        <f t="shared" si="3"/>
        <v>0</v>
      </c>
      <c r="E36" s="623">
        <f t="shared" si="3"/>
        <v>37.334241678173697</v>
      </c>
      <c r="F36" s="623">
        <f t="shared" si="3"/>
        <v>128.59409982377898</v>
      </c>
      <c r="G36" s="621">
        <f t="shared" si="3"/>
        <v>109.39003386762398</v>
      </c>
      <c r="H36" s="623">
        <f t="shared" si="3"/>
        <v>0</v>
      </c>
      <c r="I36" s="623">
        <f t="shared" si="3"/>
        <v>0</v>
      </c>
      <c r="J36" s="622">
        <f t="shared" si="3"/>
        <v>376.54577748977607</v>
      </c>
      <c r="K36" s="620">
        <f t="shared" si="3"/>
        <v>184.39436059099691</v>
      </c>
      <c r="L36" s="621">
        <f t="shared" si="3"/>
        <v>0</v>
      </c>
      <c r="M36" s="620">
        <f t="shared" si="3"/>
        <v>0</v>
      </c>
      <c r="N36" s="620">
        <f t="shared" si="3"/>
        <v>0</v>
      </c>
      <c r="O36" s="650">
        <f t="shared" si="1"/>
        <v>839.69906110030547</v>
      </c>
    </row>
    <row r="37" spans="1:16" ht="14.25">
      <c r="A37" s="542" t="s">
        <v>371</v>
      </c>
      <c r="B37" s="643">
        <f>+'11'!D36</f>
        <v>4938.3984788241542</v>
      </c>
      <c r="C37" s="621">
        <f t="shared" si="3"/>
        <v>0.23017877642004728</v>
      </c>
      <c r="D37" s="623">
        <f t="shared" si="3"/>
        <v>0</v>
      </c>
      <c r="E37" s="623">
        <f t="shared" si="3"/>
        <v>2.4977273801636537</v>
      </c>
      <c r="F37" s="623">
        <f t="shared" si="3"/>
        <v>8.6031747162853538</v>
      </c>
      <c r="G37" s="621">
        <f t="shared" si="3"/>
        <v>7.3183884398521801</v>
      </c>
      <c r="H37" s="623">
        <f t="shared" si="3"/>
        <v>0</v>
      </c>
      <c r="I37" s="623">
        <f t="shared" si="3"/>
        <v>0</v>
      </c>
      <c r="J37" s="622">
        <f t="shared" si="3"/>
        <v>25.191584348452526</v>
      </c>
      <c r="K37" s="620">
        <f t="shared" si="3"/>
        <v>12.336311720646489</v>
      </c>
      <c r="L37" s="621">
        <f t="shared" si="3"/>
        <v>0</v>
      </c>
      <c r="M37" s="620">
        <f t="shared" si="3"/>
        <v>0</v>
      </c>
      <c r="N37" s="620">
        <f t="shared" si="3"/>
        <v>0</v>
      </c>
      <c r="O37" s="650">
        <f t="shared" si="1"/>
        <v>56.177365381820252</v>
      </c>
    </row>
    <row r="38" spans="1:16" ht="14.25">
      <c r="A38" s="477" t="s">
        <v>354</v>
      </c>
      <c r="B38" s="643">
        <f>+'11'!D37</f>
        <v>165740.09974069559</v>
      </c>
      <c r="C38" s="621">
        <f t="shared" si="3"/>
        <v>7.7251468316371037</v>
      </c>
      <c r="D38" s="623">
        <f t="shared" si="3"/>
        <v>0</v>
      </c>
      <c r="E38" s="623">
        <f t="shared" si="3"/>
        <v>83.827497292595666</v>
      </c>
      <c r="F38" s="623">
        <f t="shared" si="3"/>
        <v>288.73551651977539</v>
      </c>
      <c r="G38" s="621">
        <f t="shared" si="3"/>
        <v>245.61615170654687</v>
      </c>
      <c r="H38" s="623">
        <f t="shared" si="3"/>
        <v>0</v>
      </c>
      <c r="I38" s="623">
        <f t="shared" si="3"/>
        <v>0</v>
      </c>
      <c r="J38" s="622">
        <f t="shared" si="3"/>
        <v>845.4675580437987</v>
      </c>
      <c r="K38" s="620">
        <f t="shared" si="3"/>
        <v>414.02522371971304</v>
      </c>
      <c r="L38" s="621">
        <f t="shared" si="3"/>
        <v>0</v>
      </c>
      <c r="M38" s="620">
        <f t="shared" si="3"/>
        <v>0</v>
      </c>
      <c r="N38" s="620">
        <f t="shared" si="3"/>
        <v>0</v>
      </c>
      <c r="O38" s="650">
        <f t="shared" si="1"/>
        <v>1885.3970941140667</v>
      </c>
    </row>
    <row r="39" spans="1:16" ht="14.25">
      <c r="A39" s="1510" t="s">
        <v>372</v>
      </c>
      <c r="B39" s="643">
        <f>+'11'!D38</f>
        <v>67834.390216070693</v>
      </c>
      <c r="C39" s="621">
        <f t="shared" si="3"/>
        <v>3.161761248325373</v>
      </c>
      <c r="D39" s="623">
        <f t="shared" si="3"/>
        <v>0</v>
      </c>
      <c r="E39" s="623">
        <f t="shared" si="3"/>
        <v>34.309060819192425</v>
      </c>
      <c r="F39" s="623">
        <f t="shared" si="3"/>
        <v>118.17416381119747</v>
      </c>
      <c r="G39" s="621">
        <f t="shared" si="3"/>
        <v>100.52619676408068</v>
      </c>
      <c r="H39" s="623">
        <f t="shared" si="3"/>
        <v>0</v>
      </c>
      <c r="I39" s="623">
        <f t="shared" si="3"/>
        <v>0</v>
      </c>
      <c r="J39" s="622">
        <f t="shared" si="3"/>
        <v>346.03440167527162</v>
      </c>
      <c r="K39" s="620">
        <f t="shared" si="3"/>
        <v>169.45294849610252</v>
      </c>
      <c r="L39" s="621">
        <f t="shared" si="3"/>
        <v>0</v>
      </c>
      <c r="M39" s="620">
        <f t="shared" si="3"/>
        <v>0</v>
      </c>
      <c r="N39" s="620">
        <f t="shared" si="3"/>
        <v>0</v>
      </c>
      <c r="O39" s="1511">
        <f t="shared" si="1"/>
        <v>771.65853281417014</v>
      </c>
    </row>
    <row r="40" spans="1:16" ht="14.25">
      <c r="A40" s="462" t="s">
        <v>1614</v>
      </c>
      <c r="B40" s="649">
        <f>+'11'!D39</f>
        <v>36454.983215208857</v>
      </c>
      <c r="C40" s="646">
        <f t="shared" si="3"/>
        <v>1.6991669398229878</v>
      </c>
      <c r="D40" s="648">
        <f t="shared" si="3"/>
        <v>0</v>
      </c>
      <c r="E40" s="648">
        <f t="shared" si="3"/>
        <v>18.438084757735862</v>
      </c>
      <c r="F40" s="648">
        <f t="shared" si="3"/>
        <v>63.508157801467583</v>
      </c>
      <c r="G40" s="646">
        <f t="shared" si="3"/>
        <v>54.023936885853246</v>
      </c>
      <c r="H40" s="648">
        <f t="shared" si="3"/>
        <v>0</v>
      </c>
      <c r="I40" s="648">
        <f t="shared" si="3"/>
        <v>0</v>
      </c>
      <c r="J40" s="647">
        <f t="shared" si="3"/>
        <v>185.96287612781273</v>
      </c>
      <c r="K40" s="645">
        <f t="shared" si="3"/>
        <v>91.065967771161226</v>
      </c>
      <c r="L40" s="646">
        <f t="shared" si="3"/>
        <v>0</v>
      </c>
      <c r="M40" s="645">
        <f t="shared" si="3"/>
        <v>0</v>
      </c>
      <c r="N40" s="645">
        <f t="shared" si="3"/>
        <v>0</v>
      </c>
      <c r="O40" s="644">
        <f t="shared" ref="O40" si="4">SUM(C40:N40)</f>
        <v>414.69819028385365</v>
      </c>
    </row>
    <row r="41" spans="1:16" ht="6.75" customHeight="1">
      <c r="A41" s="542"/>
      <c r="B41" s="643"/>
      <c r="C41" s="621"/>
      <c r="D41" s="623"/>
      <c r="E41" s="623"/>
      <c r="F41" s="623"/>
      <c r="G41" s="621"/>
      <c r="H41" s="623"/>
      <c r="I41" s="623"/>
      <c r="J41" s="622"/>
      <c r="K41" s="620"/>
      <c r="L41" s="621"/>
      <c r="M41" s="620"/>
      <c r="N41" s="620"/>
      <c r="O41" s="619"/>
    </row>
    <row r="42" spans="1:16" ht="14.25" customHeight="1">
      <c r="A42" s="542" t="s">
        <v>828</v>
      </c>
      <c r="B42" s="643">
        <f>SUM(B15:B40)</f>
        <v>81435091.512874603</v>
      </c>
      <c r="C42" s="624">
        <f t="shared" ref="C42:O42" si="5">SUM(C15:C40)</f>
        <v>3795.69</v>
      </c>
      <c r="D42" s="623">
        <f t="shared" si="5"/>
        <v>0</v>
      </c>
      <c r="E42" s="623">
        <f t="shared" si="5"/>
        <v>41187.979999999996</v>
      </c>
      <c r="F42" s="623">
        <f t="shared" si="5"/>
        <v>141867.92000000001</v>
      </c>
      <c r="G42" s="623">
        <f t="shared" si="5"/>
        <v>120681.55999999997</v>
      </c>
      <c r="H42" s="623">
        <f t="shared" si="5"/>
        <v>0</v>
      </c>
      <c r="I42" s="623">
        <f t="shared" si="5"/>
        <v>0</v>
      </c>
      <c r="J42" s="623">
        <f t="shared" si="5"/>
        <v>415413.81999999989</v>
      </c>
      <c r="K42" s="623">
        <f t="shared" si="5"/>
        <v>203428.03</v>
      </c>
      <c r="L42" s="623">
        <f t="shared" si="5"/>
        <v>0</v>
      </c>
      <c r="M42" s="623">
        <f t="shared" si="5"/>
        <v>0</v>
      </c>
      <c r="N42" s="623">
        <f t="shared" si="5"/>
        <v>0</v>
      </c>
      <c r="O42" s="623">
        <f t="shared" si="5"/>
        <v>926375.00000000012</v>
      </c>
    </row>
    <row r="43" spans="1:16" ht="6" customHeight="1" thickBot="1">
      <c r="A43" s="532"/>
      <c r="B43" s="642"/>
      <c r="C43" s="640"/>
      <c r="D43" s="531"/>
      <c r="E43" s="531"/>
      <c r="F43" s="531"/>
      <c r="G43" s="640"/>
      <c r="H43" s="531"/>
      <c r="I43" s="531"/>
      <c r="J43" s="641"/>
      <c r="K43" s="639"/>
      <c r="L43" s="640"/>
      <c r="M43" s="639"/>
      <c r="N43" s="639"/>
      <c r="O43" s="638"/>
    </row>
    <row r="44" spans="1:16" ht="6" customHeight="1"/>
    <row r="45" spans="1:16">
      <c r="A45" s="460"/>
      <c r="B45" s="460"/>
      <c r="C45" s="460"/>
      <c r="D45" s="460"/>
      <c r="E45" s="460"/>
      <c r="F45" s="460"/>
      <c r="G45" s="460"/>
      <c r="H45" s="460"/>
      <c r="I45" s="460"/>
      <c r="J45" s="460"/>
      <c r="K45" s="460"/>
      <c r="L45" s="460"/>
      <c r="M45" s="460"/>
      <c r="N45" s="460"/>
      <c r="O45" s="460"/>
      <c r="P45" s="460"/>
    </row>
    <row r="46" spans="1:16">
      <c r="A46" s="460"/>
      <c r="B46" s="460"/>
      <c r="C46" s="460"/>
      <c r="D46" s="460"/>
      <c r="E46" s="460"/>
      <c r="F46" s="460"/>
      <c r="G46" s="460"/>
      <c r="H46" s="460"/>
      <c r="I46" s="460"/>
      <c r="J46" s="460"/>
      <c r="K46" s="460"/>
      <c r="L46" s="460"/>
      <c r="M46" s="460"/>
      <c r="N46" s="460"/>
      <c r="O46" s="460"/>
      <c r="P46" s="460"/>
    </row>
    <row r="47" spans="1:16" ht="15.75">
      <c r="A47" s="525" t="s">
        <v>858</v>
      </c>
      <c r="B47" s="510"/>
      <c r="C47" s="521" t="s">
        <v>841</v>
      </c>
      <c r="D47" s="524" t="s">
        <v>836</v>
      </c>
      <c r="E47" s="523" t="s">
        <v>840</v>
      </c>
      <c r="F47" s="522" t="s">
        <v>839</v>
      </c>
      <c r="G47" s="522" t="s">
        <v>838</v>
      </c>
      <c r="H47" s="522" t="s">
        <v>206</v>
      </c>
      <c r="I47" s="522" t="s">
        <v>837</v>
      </c>
      <c r="J47" s="519" t="s">
        <v>835</v>
      </c>
      <c r="K47" s="519" t="s">
        <v>836</v>
      </c>
      <c r="L47" s="519"/>
      <c r="M47" s="519"/>
      <c r="N47" s="519"/>
      <c r="O47" s="460"/>
      <c r="P47" s="460"/>
    </row>
    <row r="48" spans="1:16" ht="41.25" customHeight="1">
      <c r="A48" s="518"/>
      <c r="B48" s="507"/>
      <c r="C48" s="637"/>
      <c r="D48" s="636"/>
      <c r="E48" s="635"/>
      <c r="F48" s="515"/>
      <c r="G48" s="515"/>
      <c r="H48" s="515"/>
      <c r="I48" s="515"/>
      <c r="J48" s="1534" t="s">
        <v>1641</v>
      </c>
      <c r="K48" s="1533" t="s">
        <v>1640</v>
      </c>
      <c r="L48" s="512"/>
      <c r="M48" s="512"/>
      <c r="N48" s="512"/>
      <c r="O48" s="460"/>
      <c r="P48" s="460"/>
    </row>
    <row r="49" spans="1:18">
      <c r="A49" s="511" t="s">
        <v>857</v>
      </c>
      <c r="B49" s="478"/>
      <c r="C49" s="1583">
        <v>48492</v>
      </c>
      <c r="D49" s="1588">
        <v>0</v>
      </c>
      <c r="E49" s="1583">
        <v>471815</v>
      </c>
      <c r="F49" s="1589">
        <v>1812438</v>
      </c>
      <c r="G49" s="1589">
        <v>1541771</v>
      </c>
      <c r="H49" s="1589">
        <v>0</v>
      </c>
      <c r="I49" s="1589">
        <v>0</v>
      </c>
      <c r="J49" s="1587">
        <v>5307132</v>
      </c>
      <c r="K49" s="1587">
        <v>2598901</v>
      </c>
      <c r="L49" s="509"/>
      <c r="M49" s="509"/>
      <c r="N49" s="509"/>
      <c r="O49" s="460"/>
      <c r="P49" s="460"/>
    </row>
    <row r="50" spans="1:18">
      <c r="A50" s="500" t="s">
        <v>856</v>
      </c>
      <c r="B50" s="478"/>
      <c r="C50" s="634">
        <f>('4A'!$C$1)/((1+'4A'!$C$1)^12-1)*C49</f>
        <v>3834.4212248649624</v>
      </c>
      <c r="D50" s="489">
        <f>('4A'!$C$1)/((1+'4A'!$C$1)^12-1)*D49</f>
        <v>0</v>
      </c>
      <c r="E50" s="634">
        <f>('4A'!$C$1)/((1+'4A'!$C$1)^12-1)*E49</f>
        <v>37307.956986918718</v>
      </c>
      <c r="F50" s="634">
        <f>('4A'!$C$1)/((1+'4A'!$C$1)^12-1)*F49</f>
        <v>143315.40740641349</v>
      </c>
      <c r="G50" s="633">
        <f>('4A'!$C$1)/((1+'4A'!$C$1)^12-1)*G49</f>
        <v>121912.8814295405</v>
      </c>
      <c r="H50" s="633">
        <f>('4A'!$C$1)/((1+'4A'!$C$1)^12-1)*H49</f>
        <v>0</v>
      </c>
      <c r="I50" s="633">
        <f>('4A'!$C$1)/((1+'4A'!$C$1)^12-1)*I49</f>
        <v>0</v>
      </c>
      <c r="J50" s="633">
        <f>('4A'!$C$1)/((1+'4A'!$C$1)^12-1)*J49</f>
        <v>419652.30520415818</v>
      </c>
      <c r="K50" s="633">
        <f>('4A'!$C$1)/((1+'4A'!$C$1)^12-1)*K49</f>
        <v>205503.6120540043</v>
      </c>
      <c r="L50" s="632"/>
      <c r="M50" s="632"/>
      <c r="N50" s="631"/>
      <c r="O50" s="460"/>
      <c r="P50" s="460"/>
    </row>
    <row r="51" spans="1:18">
      <c r="A51" s="500" t="s">
        <v>832</v>
      </c>
      <c r="B51" s="478"/>
      <c r="C51" s="630">
        <f>+'4A'!D48</f>
        <v>0.9899</v>
      </c>
      <c r="D51" s="630">
        <f>+'4A'!E48</f>
        <v>0.9899</v>
      </c>
      <c r="E51" s="630">
        <f>+'4A'!F48</f>
        <v>1.1040000000000001</v>
      </c>
      <c r="F51" s="630">
        <f>+'4A'!G48</f>
        <v>0.9899</v>
      </c>
      <c r="G51" s="630">
        <f>+'4A'!H48</f>
        <v>0.9899</v>
      </c>
      <c r="H51" s="630">
        <f>+'4A'!I48</f>
        <v>0.99560000000000004</v>
      </c>
      <c r="I51" s="630">
        <f>+'4A'!J48</f>
        <v>0.99650000000000005</v>
      </c>
      <c r="J51" s="497">
        <f>+Peajes!C37</f>
        <v>0.9899</v>
      </c>
      <c r="K51" s="497">
        <f>+Peajes!C36</f>
        <v>0.9899</v>
      </c>
      <c r="L51" s="497"/>
      <c r="M51" s="497"/>
      <c r="N51" s="497"/>
      <c r="O51" s="460"/>
      <c r="P51" s="460"/>
    </row>
    <row r="52" spans="1:18">
      <c r="A52" s="500" t="str">
        <f>+CONCATENATE("FAPCSPT (días del 4 al ",RELACION!C71,"):")</f>
        <v>FAPCSPT (días del 4 al 31):</v>
      </c>
      <c r="B52" s="478"/>
      <c r="C52" s="630">
        <f>+'4A'!D49</f>
        <v>0.9899</v>
      </c>
      <c r="D52" s="630">
        <f>+'4A'!E49</f>
        <v>0.9899</v>
      </c>
      <c r="E52" s="630">
        <f>+'4A'!F49</f>
        <v>1.1040000000000001</v>
      </c>
      <c r="F52" s="630">
        <f>+'4A'!G49</f>
        <v>0.9899</v>
      </c>
      <c r="G52" s="630">
        <f>+'4A'!H49</f>
        <v>0.9899</v>
      </c>
      <c r="H52" s="630">
        <f>+'4A'!I49</f>
        <v>0.99560000000000004</v>
      </c>
      <c r="I52" s="630">
        <f>+'4A'!J49</f>
        <v>0.99650000000000005</v>
      </c>
      <c r="J52" s="497">
        <f>+Peajes!D37</f>
        <v>0.9899</v>
      </c>
      <c r="K52" s="497">
        <f>+Peajes!D36</f>
        <v>0.9899</v>
      </c>
      <c r="L52" s="497"/>
      <c r="M52" s="497"/>
      <c r="N52" s="497"/>
      <c r="O52" s="460"/>
      <c r="P52" s="460"/>
    </row>
    <row r="53" spans="1:18">
      <c r="A53" s="496" t="s">
        <v>855</v>
      </c>
      <c r="B53" s="495"/>
      <c r="C53" s="494">
        <f>+ROUND((ROUND(C50*C51,2)*3+ROUND(C50*C52,2)*(RELACION!$C$71-3))/RELACION!$C$71,2)</f>
        <v>3795.69</v>
      </c>
      <c r="D53" s="494">
        <f>+ROUND((ROUND(D50*D51,2)*3+ROUND(D50*D52,2)*(RELACION!$C$71-3))/RELACION!$C$71,2)</f>
        <v>0</v>
      </c>
      <c r="E53" s="494">
        <f>+ROUND((ROUND(E50*E51,2)*3+ROUND(E50*E52,2)*(RELACION!$C$71-3))/RELACION!$C$71,2)</f>
        <v>41187.980000000003</v>
      </c>
      <c r="F53" s="494">
        <f>+ROUND((ROUND(F50*F51,2)*3+ROUND(F50*F52,2)*(RELACION!$C$71-3))/RELACION!$C$71,2)</f>
        <v>141867.92000000001</v>
      </c>
      <c r="G53" s="494">
        <f>+ROUND((ROUND(G50*G51,2)*3+ROUND(G50*G52,2)*(RELACION!$C$71-3))/RELACION!$C$71,2)</f>
        <v>120681.56</v>
      </c>
      <c r="H53" s="494">
        <f>+ROUND((ROUND(H50*H51,2)*3+ROUND(H50*H52,2)*(RELACION!$C$71-3))/RELACION!$C$71,2)</f>
        <v>0</v>
      </c>
      <c r="I53" s="494">
        <f>+ROUND((ROUND(I50*I51,2)*3+ROUND(I50*I52,2)*(RELACION!$C$71-3))/RELACION!$C$71,2)</f>
        <v>0</v>
      </c>
      <c r="J53" s="494">
        <f>+ROUND((ROUND(J50*J51,2)*3+ROUND(J50*J52,2)*(RELACION!$C$71-3))/RELACION!$C$71,2)</f>
        <v>415413.82</v>
      </c>
      <c r="K53" s="494">
        <f>+ROUND((ROUND(K50*K51,2)*3+ROUND(K50*K52,2)*(RELACION!$C$71-3))/RELACION!$C$71,2)</f>
        <v>203428.03</v>
      </c>
      <c r="L53" s="494"/>
      <c r="M53" s="494"/>
      <c r="N53" s="494"/>
    </row>
    <row r="54" spans="1:18">
      <c r="P54" s="627"/>
    </row>
    <row r="55" spans="1:18">
      <c r="A55" s="478" t="s">
        <v>830</v>
      </c>
      <c r="C55" s="493">
        <v>0.12</v>
      </c>
    </row>
    <row r="56" spans="1:18">
      <c r="A56" s="490"/>
    </row>
    <row r="57" spans="1:18">
      <c r="A57" s="629"/>
    </row>
    <row r="58" spans="1:18">
      <c r="P58" s="628"/>
      <c r="Q58" s="628"/>
      <c r="R58" s="627"/>
    </row>
    <row r="64" spans="1:18">
      <c r="B64" s="478"/>
      <c r="D64" s="460"/>
    </row>
    <row r="73" ht="7.5" customHeight="1"/>
    <row r="74" ht="6" customHeight="1"/>
    <row r="76" ht="6.75" customHeight="1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showGridLines="0" zoomScale="66" zoomScaleNormal="66" workbookViewId="0">
      <selection activeCell="B14" sqref="B14:J39"/>
    </sheetView>
  </sheetViews>
  <sheetFormatPr defaultColWidth="11.42578125" defaultRowHeight="12.75"/>
  <cols>
    <col min="1" max="1" width="24.7109375" customWidth="1"/>
    <col min="2" max="7" width="16.7109375" customWidth="1"/>
    <col min="8" max="8" width="20.5703125" customWidth="1"/>
    <col min="9" max="9" width="24.140625" customWidth="1"/>
    <col min="10" max="10" width="26.42578125" customWidth="1"/>
    <col min="11" max="11" width="24.140625" customWidth="1"/>
    <col min="12" max="13" width="25.28515625" customWidth="1"/>
    <col min="14" max="14" width="16" customWidth="1"/>
    <col min="257" max="257" width="24.7109375" customWidth="1"/>
    <col min="258" max="263" width="16.7109375" customWidth="1"/>
    <col min="264" max="264" width="20.5703125" customWidth="1"/>
    <col min="265" max="265" width="24.140625" customWidth="1"/>
    <col min="266" max="266" width="26.42578125" customWidth="1"/>
    <col min="267" max="267" width="24.140625" customWidth="1"/>
    <col min="268" max="269" width="25.28515625" customWidth="1"/>
    <col min="270" max="270" width="16" customWidth="1"/>
    <col min="513" max="513" width="24.7109375" customWidth="1"/>
    <col min="514" max="519" width="16.7109375" customWidth="1"/>
    <col min="520" max="520" width="20.5703125" customWidth="1"/>
    <col min="521" max="521" width="24.140625" customWidth="1"/>
    <col min="522" max="522" width="26.42578125" customWidth="1"/>
    <col min="523" max="523" width="24.140625" customWidth="1"/>
    <col min="524" max="525" width="25.28515625" customWidth="1"/>
    <col min="526" max="526" width="16" customWidth="1"/>
    <col min="769" max="769" width="24.7109375" customWidth="1"/>
    <col min="770" max="775" width="16.7109375" customWidth="1"/>
    <col min="776" max="776" width="20.5703125" customWidth="1"/>
    <col min="777" max="777" width="24.140625" customWidth="1"/>
    <col min="778" max="778" width="26.42578125" customWidth="1"/>
    <col min="779" max="779" width="24.140625" customWidth="1"/>
    <col min="780" max="781" width="25.28515625" customWidth="1"/>
    <col min="782" max="782" width="16" customWidth="1"/>
    <col min="1025" max="1025" width="24.7109375" customWidth="1"/>
    <col min="1026" max="1031" width="16.7109375" customWidth="1"/>
    <col min="1032" max="1032" width="20.5703125" customWidth="1"/>
    <col min="1033" max="1033" width="24.140625" customWidth="1"/>
    <col min="1034" max="1034" width="26.42578125" customWidth="1"/>
    <col min="1035" max="1035" width="24.140625" customWidth="1"/>
    <col min="1036" max="1037" width="25.28515625" customWidth="1"/>
    <col min="1038" max="1038" width="16" customWidth="1"/>
    <col min="1281" max="1281" width="24.7109375" customWidth="1"/>
    <col min="1282" max="1287" width="16.7109375" customWidth="1"/>
    <col min="1288" max="1288" width="20.5703125" customWidth="1"/>
    <col min="1289" max="1289" width="24.140625" customWidth="1"/>
    <col min="1290" max="1290" width="26.42578125" customWidth="1"/>
    <col min="1291" max="1291" width="24.140625" customWidth="1"/>
    <col min="1292" max="1293" width="25.28515625" customWidth="1"/>
    <col min="1294" max="1294" width="16" customWidth="1"/>
    <col min="1537" max="1537" width="24.7109375" customWidth="1"/>
    <col min="1538" max="1543" width="16.7109375" customWidth="1"/>
    <col min="1544" max="1544" width="20.5703125" customWidth="1"/>
    <col min="1545" max="1545" width="24.140625" customWidth="1"/>
    <col min="1546" max="1546" width="26.42578125" customWidth="1"/>
    <col min="1547" max="1547" width="24.140625" customWidth="1"/>
    <col min="1548" max="1549" width="25.28515625" customWidth="1"/>
    <col min="1550" max="1550" width="16" customWidth="1"/>
    <col min="1793" max="1793" width="24.7109375" customWidth="1"/>
    <col min="1794" max="1799" width="16.7109375" customWidth="1"/>
    <col min="1800" max="1800" width="20.5703125" customWidth="1"/>
    <col min="1801" max="1801" width="24.140625" customWidth="1"/>
    <col min="1802" max="1802" width="26.42578125" customWidth="1"/>
    <col min="1803" max="1803" width="24.140625" customWidth="1"/>
    <col min="1804" max="1805" width="25.28515625" customWidth="1"/>
    <col min="1806" max="1806" width="16" customWidth="1"/>
    <col min="2049" max="2049" width="24.7109375" customWidth="1"/>
    <col min="2050" max="2055" width="16.7109375" customWidth="1"/>
    <col min="2056" max="2056" width="20.5703125" customWidth="1"/>
    <col min="2057" max="2057" width="24.140625" customWidth="1"/>
    <col min="2058" max="2058" width="26.42578125" customWidth="1"/>
    <col min="2059" max="2059" width="24.140625" customWidth="1"/>
    <col min="2060" max="2061" width="25.28515625" customWidth="1"/>
    <col min="2062" max="2062" width="16" customWidth="1"/>
    <col min="2305" max="2305" width="24.7109375" customWidth="1"/>
    <col min="2306" max="2311" width="16.7109375" customWidth="1"/>
    <col min="2312" max="2312" width="20.5703125" customWidth="1"/>
    <col min="2313" max="2313" width="24.140625" customWidth="1"/>
    <col min="2314" max="2314" width="26.42578125" customWidth="1"/>
    <col min="2315" max="2315" width="24.140625" customWidth="1"/>
    <col min="2316" max="2317" width="25.28515625" customWidth="1"/>
    <col min="2318" max="2318" width="16" customWidth="1"/>
    <col min="2561" max="2561" width="24.7109375" customWidth="1"/>
    <col min="2562" max="2567" width="16.7109375" customWidth="1"/>
    <col min="2568" max="2568" width="20.5703125" customWidth="1"/>
    <col min="2569" max="2569" width="24.140625" customWidth="1"/>
    <col min="2570" max="2570" width="26.42578125" customWidth="1"/>
    <col min="2571" max="2571" width="24.140625" customWidth="1"/>
    <col min="2572" max="2573" width="25.28515625" customWidth="1"/>
    <col min="2574" max="2574" width="16" customWidth="1"/>
    <col min="2817" max="2817" width="24.7109375" customWidth="1"/>
    <col min="2818" max="2823" width="16.7109375" customWidth="1"/>
    <col min="2824" max="2824" width="20.5703125" customWidth="1"/>
    <col min="2825" max="2825" width="24.140625" customWidth="1"/>
    <col min="2826" max="2826" width="26.42578125" customWidth="1"/>
    <col min="2827" max="2827" width="24.140625" customWidth="1"/>
    <col min="2828" max="2829" width="25.28515625" customWidth="1"/>
    <col min="2830" max="2830" width="16" customWidth="1"/>
    <col min="3073" max="3073" width="24.7109375" customWidth="1"/>
    <col min="3074" max="3079" width="16.7109375" customWidth="1"/>
    <col min="3080" max="3080" width="20.5703125" customWidth="1"/>
    <col min="3081" max="3081" width="24.140625" customWidth="1"/>
    <col min="3082" max="3082" width="26.42578125" customWidth="1"/>
    <col min="3083" max="3083" width="24.140625" customWidth="1"/>
    <col min="3084" max="3085" width="25.28515625" customWidth="1"/>
    <col min="3086" max="3086" width="16" customWidth="1"/>
    <col min="3329" max="3329" width="24.7109375" customWidth="1"/>
    <col min="3330" max="3335" width="16.7109375" customWidth="1"/>
    <col min="3336" max="3336" width="20.5703125" customWidth="1"/>
    <col min="3337" max="3337" width="24.140625" customWidth="1"/>
    <col min="3338" max="3338" width="26.42578125" customWidth="1"/>
    <col min="3339" max="3339" width="24.140625" customWidth="1"/>
    <col min="3340" max="3341" width="25.28515625" customWidth="1"/>
    <col min="3342" max="3342" width="16" customWidth="1"/>
    <col min="3585" max="3585" width="24.7109375" customWidth="1"/>
    <col min="3586" max="3591" width="16.7109375" customWidth="1"/>
    <col min="3592" max="3592" width="20.5703125" customWidth="1"/>
    <col min="3593" max="3593" width="24.140625" customWidth="1"/>
    <col min="3594" max="3594" width="26.42578125" customWidth="1"/>
    <col min="3595" max="3595" width="24.140625" customWidth="1"/>
    <col min="3596" max="3597" width="25.28515625" customWidth="1"/>
    <col min="3598" max="3598" width="16" customWidth="1"/>
    <col min="3841" max="3841" width="24.7109375" customWidth="1"/>
    <col min="3842" max="3847" width="16.7109375" customWidth="1"/>
    <col min="3848" max="3848" width="20.5703125" customWidth="1"/>
    <col min="3849" max="3849" width="24.140625" customWidth="1"/>
    <col min="3850" max="3850" width="26.42578125" customWidth="1"/>
    <col min="3851" max="3851" width="24.140625" customWidth="1"/>
    <col min="3852" max="3853" width="25.28515625" customWidth="1"/>
    <col min="3854" max="3854" width="16" customWidth="1"/>
    <col min="4097" max="4097" width="24.7109375" customWidth="1"/>
    <col min="4098" max="4103" width="16.7109375" customWidth="1"/>
    <col min="4104" max="4104" width="20.5703125" customWidth="1"/>
    <col min="4105" max="4105" width="24.140625" customWidth="1"/>
    <col min="4106" max="4106" width="26.42578125" customWidth="1"/>
    <col min="4107" max="4107" width="24.140625" customWidth="1"/>
    <col min="4108" max="4109" width="25.28515625" customWidth="1"/>
    <col min="4110" max="4110" width="16" customWidth="1"/>
    <col min="4353" max="4353" width="24.7109375" customWidth="1"/>
    <col min="4354" max="4359" width="16.7109375" customWidth="1"/>
    <col min="4360" max="4360" width="20.5703125" customWidth="1"/>
    <col min="4361" max="4361" width="24.140625" customWidth="1"/>
    <col min="4362" max="4362" width="26.42578125" customWidth="1"/>
    <col min="4363" max="4363" width="24.140625" customWidth="1"/>
    <col min="4364" max="4365" width="25.28515625" customWidth="1"/>
    <col min="4366" max="4366" width="16" customWidth="1"/>
    <col min="4609" max="4609" width="24.7109375" customWidth="1"/>
    <col min="4610" max="4615" width="16.7109375" customWidth="1"/>
    <col min="4616" max="4616" width="20.5703125" customWidth="1"/>
    <col min="4617" max="4617" width="24.140625" customWidth="1"/>
    <col min="4618" max="4618" width="26.42578125" customWidth="1"/>
    <col min="4619" max="4619" width="24.140625" customWidth="1"/>
    <col min="4620" max="4621" width="25.28515625" customWidth="1"/>
    <col min="4622" max="4622" width="16" customWidth="1"/>
    <col min="4865" max="4865" width="24.7109375" customWidth="1"/>
    <col min="4866" max="4871" width="16.7109375" customWidth="1"/>
    <col min="4872" max="4872" width="20.5703125" customWidth="1"/>
    <col min="4873" max="4873" width="24.140625" customWidth="1"/>
    <col min="4874" max="4874" width="26.42578125" customWidth="1"/>
    <col min="4875" max="4875" width="24.140625" customWidth="1"/>
    <col min="4876" max="4877" width="25.28515625" customWidth="1"/>
    <col min="4878" max="4878" width="16" customWidth="1"/>
    <col min="5121" max="5121" width="24.7109375" customWidth="1"/>
    <col min="5122" max="5127" width="16.7109375" customWidth="1"/>
    <col min="5128" max="5128" width="20.5703125" customWidth="1"/>
    <col min="5129" max="5129" width="24.140625" customWidth="1"/>
    <col min="5130" max="5130" width="26.42578125" customWidth="1"/>
    <col min="5131" max="5131" width="24.140625" customWidth="1"/>
    <col min="5132" max="5133" width="25.28515625" customWidth="1"/>
    <col min="5134" max="5134" width="16" customWidth="1"/>
    <col min="5377" max="5377" width="24.7109375" customWidth="1"/>
    <col min="5378" max="5383" width="16.7109375" customWidth="1"/>
    <col min="5384" max="5384" width="20.5703125" customWidth="1"/>
    <col min="5385" max="5385" width="24.140625" customWidth="1"/>
    <col min="5386" max="5386" width="26.42578125" customWidth="1"/>
    <col min="5387" max="5387" width="24.140625" customWidth="1"/>
    <col min="5388" max="5389" width="25.28515625" customWidth="1"/>
    <col min="5390" max="5390" width="16" customWidth="1"/>
    <col min="5633" max="5633" width="24.7109375" customWidth="1"/>
    <col min="5634" max="5639" width="16.7109375" customWidth="1"/>
    <col min="5640" max="5640" width="20.5703125" customWidth="1"/>
    <col min="5641" max="5641" width="24.140625" customWidth="1"/>
    <col min="5642" max="5642" width="26.42578125" customWidth="1"/>
    <col min="5643" max="5643" width="24.140625" customWidth="1"/>
    <col min="5644" max="5645" width="25.28515625" customWidth="1"/>
    <col min="5646" max="5646" width="16" customWidth="1"/>
    <col min="5889" max="5889" width="24.7109375" customWidth="1"/>
    <col min="5890" max="5895" width="16.7109375" customWidth="1"/>
    <col min="5896" max="5896" width="20.5703125" customWidth="1"/>
    <col min="5897" max="5897" width="24.140625" customWidth="1"/>
    <col min="5898" max="5898" width="26.42578125" customWidth="1"/>
    <col min="5899" max="5899" width="24.140625" customWidth="1"/>
    <col min="5900" max="5901" width="25.28515625" customWidth="1"/>
    <col min="5902" max="5902" width="16" customWidth="1"/>
    <col min="6145" max="6145" width="24.7109375" customWidth="1"/>
    <col min="6146" max="6151" width="16.7109375" customWidth="1"/>
    <col min="6152" max="6152" width="20.5703125" customWidth="1"/>
    <col min="6153" max="6153" width="24.140625" customWidth="1"/>
    <col min="6154" max="6154" width="26.42578125" customWidth="1"/>
    <col min="6155" max="6155" width="24.140625" customWidth="1"/>
    <col min="6156" max="6157" width="25.28515625" customWidth="1"/>
    <col min="6158" max="6158" width="16" customWidth="1"/>
    <col min="6401" max="6401" width="24.7109375" customWidth="1"/>
    <col min="6402" max="6407" width="16.7109375" customWidth="1"/>
    <col min="6408" max="6408" width="20.5703125" customWidth="1"/>
    <col min="6409" max="6409" width="24.140625" customWidth="1"/>
    <col min="6410" max="6410" width="26.42578125" customWidth="1"/>
    <col min="6411" max="6411" width="24.140625" customWidth="1"/>
    <col min="6412" max="6413" width="25.28515625" customWidth="1"/>
    <col min="6414" max="6414" width="16" customWidth="1"/>
    <col min="6657" max="6657" width="24.7109375" customWidth="1"/>
    <col min="6658" max="6663" width="16.7109375" customWidth="1"/>
    <col min="6664" max="6664" width="20.5703125" customWidth="1"/>
    <col min="6665" max="6665" width="24.140625" customWidth="1"/>
    <col min="6666" max="6666" width="26.42578125" customWidth="1"/>
    <col min="6667" max="6667" width="24.140625" customWidth="1"/>
    <col min="6668" max="6669" width="25.28515625" customWidth="1"/>
    <col min="6670" max="6670" width="16" customWidth="1"/>
    <col min="6913" max="6913" width="24.7109375" customWidth="1"/>
    <col min="6914" max="6919" width="16.7109375" customWidth="1"/>
    <col min="6920" max="6920" width="20.5703125" customWidth="1"/>
    <col min="6921" max="6921" width="24.140625" customWidth="1"/>
    <col min="6922" max="6922" width="26.42578125" customWidth="1"/>
    <col min="6923" max="6923" width="24.140625" customWidth="1"/>
    <col min="6924" max="6925" width="25.28515625" customWidth="1"/>
    <col min="6926" max="6926" width="16" customWidth="1"/>
    <col min="7169" max="7169" width="24.7109375" customWidth="1"/>
    <col min="7170" max="7175" width="16.7109375" customWidth="1"/>
    <col min="7176" max="7176" width="20.5703125" customWidth="1"/>
    <col min="7177" max="7177" width="24.140625" customWidth="1"/>
    <col min="7178" max="7178" width="26.42578125" customWidth="1"/>
    <col min="7179" max="7179" width="24.140625" customWidth="1"/>
    <col min="7180" max="7181" width="25.28515625" customWidth="1"/>
    <col min="7182" max="7182" width="16" customWidth="1"/>
    <col min="7425" max="7425" width="24.7109375" customWidth="1"/>
    <col min="7426" max="7431" width="16.7109375" customWidth="1"/>
    <col min="7432" max="7432" width="20.5703125" customWidth="1"/>
    <col min="7433" max="7433" width="24.140625" customWidth="1"/>
    <col min="7434" max="7434" width="26.42578125" customWidth="1"/>
    <col min="7435" max="7435" width="24.140625" customWidth="1"/>
    <col min="7436" max="7437" width="25.28515625" customWidth="1"/>
    <col min="7438" max="7438" width="16" customWidth="1"/>
    <col min="7681" max="7681" width="24.7109375" customWidth="1"/>
    <col min="7682" max="7687" width="16.7109375" customWidth="1"/>
    <col min="7688" max="7688" width="20.5703125" customWidth="1"/>
    <col min="7689" max="7689" width="24.140625" customWidth="1"/>
    <col min="7690" max="7690" width="26.42578125" customWidth="1"/>
    <col min="7691" max="7691" width="24.140625" customWidth="1"/>
    <col min="7692" max="7693" width="25.28515625" customWidth="1"/>
    <col min="7694" max="7694" width="16" customWidth="1"/>
    <col min="7937" max="7937" width="24.7109375" customWidth="1"/>
    <col min="7938" max="7943" width="16.7109375" customWidth="1"/>
    <col min="7944" max="7944" width="20.5703125" customWidth="1"/>
    <col min="7945" max="7945" width="24.140625" customWidth="1"/>
    <col min="7946" max="7946" width="26.42578125" customWidth="1"/>
    <col min="7947" max="7947" width="24.140625" customWidth="1"/>
    <col min="7948" max="7949" width="25.28515625" customWidth="1"/>
    <col min="7950" max="7950" width="16" customWidth="1"/>
    <col min="8193" max="8193" width="24.7109375" customWidth="1"/>
    <col min="8194" max="8199" width="16.7109375" customWidth="1"/>
    <col min="8200" max="8200" width="20.5703125" customWidth="1"/>
    <col min="8201" max="8201" width="24.140625" customWidth="1"/>
    <col min="8202" max="8202" width="26.42578125" customWidth="1"/>
    <col min="8203" max="8203" width="24.140625" customWidth="1"/>
    <col min="8204" max="8205" width="25.28515625" customWidth="1"/>
    <col min="8206" max="8206" width="16" customWidth="1"/>
    <col min="8449" max="8449" width="24.7109375" customWidth="1"/>
    <col min="8450" max="8455" width="16.7109375" customWidth="1"/>
    <col min="8456" max="8456" width="20.5703125" customWidth="1"/>
    <col min="8457" max="8457" width="24.140625" customWidth="1"/>
    <col min="8458" max="8458" width="26.42578125" customWidth="1"/>
    <col min="8459" max="8459" width="24.140625" customWidth="1"/>
    <col min="8460" max="8461" width="25.28515625" customWidth="1"/>
    <col min="8462" max="8462" width="16" customWidth="1"/>
    <col min="8705" max="8705" width="24.7109375" customWidth="1"/>
    <col min="8706" max="8711" width="16.7109375" customWidth="1"/>
    <col min="8712" max="8712" width="20.5703125" customWidth="1"/>
    <col min="8713" max="8713" width="24.140625" customWidth="1"/>
    <col min="8714" max="8714" width="26.42578125" customWidth="1"/>
    <col min="8715" max="8715" width="24.140625" customWidth="1"/>
    <col min="8716" max="8717" width="25.28515625" customWidth="1"/>
    <col min="8718" max="8718" width="16" customWidth="1"/>
    <col min="8961" max="8961" width="24.7109375" customWidth="1"/>
    <col min="8962" max="8967" width="16.7109375" customWidth="1"/>
    <col min="8968" max="8968" width="20.5703125" customWidth="1"/>
    <col min="8969" max="8969" width="24.140625" customWidth="1"/>
    <col min="8970" max="8970" width="26.42578125" customWidth="1"/>
    <col min="8971" max="8971" width="24.140625" customWidth="1"/>
    <col min="8972" max="8973" width="25.28515625" customWidth="1"/>
    <col min="8974" max="8974" width="16" customWidth="1"/>
    <col min="9217" max="9217" width="24.7109375" customWidth="1"/>
    <col min="9218" max="9223" width="16.7109375" customWidth="1"/>
    <col min="9224" max="9224" width="20.5703125" customWidth="1"/>
    <col min="9225" max="9225" width="24.140625" customWidth="1"/>
    <col min="9226" max="9226" width="26.42578125" customWidth="1"/>
    <col min="9227" max="9227" width="24.140625" customWidth="1"/>
    <col min="9228" max="9229" width="25.28515625" customWidth="1"/>
    <col min="9230" max="9230" width="16" customWidth="1"/>
    <col min="9473" max="9473" width="24.7109375" customWidth="1"/>
    <col min="9474" max="9479" width="16.7109375" customWidth="1"/>
    <col min="9480" max="9480" width="20.5703125" customWidth="1"/>
    <col min="9481" max="9481" width="24.140625" customWidth="1"/>
    <col min="9482" max="9482" width="26.42578125" customWidth="1"/>
    <col min="9483" max="9483" width="24.140625" customWidth="1"/>
    <col min="9484" max="9485" width="25.28515625" customWidth="1"/>
    <col min="9486" max="9486" width="16" customWidth="1"/>
    <col min="9729" max="9729" width="24.7109375" customWidth="1"/>
    <col min="9730" max="9735" width="16.7109375" customWidth="1"/>
    <col min="9736" max="9736" width="20.5703125" customWidth="1"/>
    <col min="9737" max="9737" width="24.140625" customWidth="1"/>
    <col min="9738" max="9738" width="26.42578125" customWidth="1"/>
    <col min="9739" max="9739" width="24.140625" customWidth="1"/>
    <col min="9740" max="9741" width="25.28515625" customWidth="1"/>
    <col min="9742" max="9742" width="16" customWidth="1"/>
    <col min="9985" max="9985" width="24.7109375" customWidth="1"/>
    <col min="9986" max="9991" width="16.7109375" customWidth="1"/>
    <col min="9992" max="9992" width="20.5703125" customWidth="1"/>
    <col min="9993" max="9993" width="24.140625" customWidth="1"/>
    <col min="9994" max="9994" width="26.42578125" customWidth="1"/>
    <col min="9995" max="9995" width="24.140625" customWidth="1"/>
    <col min="9996" max="9997" width="25.28515625" customWidth="1"/>
    <col min="9998" max="9998" width="16" customWidth="1"/>
    <col min="10241" max="10241" width="24.7109375" customWidth="1"/>
    <col min="10242" max="10247" width="16.7109375" customWidth="1"/>
    <col min="10248" max="10248" width="20.5703125" customWidth="1"/>
    <col min="10249" max="10249" width="24.140625" customWidth="1"/>
    <col min="10250" max="10250" width="26.42578125" customWidth="1"/>
    <col min="10251" max="10251" width="24.140625" customWidth="1"/>
    <col min="10252" max="10253" width="25.28515625" customWidth="1"/>
    <col min="10254" max="10254" width="16" customWidth="1"/>
    <col min="10497" max="10497" width="24.7109375" customWidth="1"/>
    <col min="10498" max="10503" width="16.7109375" customWidth="1"/>
    <col min="10504" max="10504" width="20.5703125" customWidth="1"/>
    <col min="10505" max="10505" width="24.140625" customWidth="1"/>
    <col min="10506" max="10506" width="26.42578125" customWidth="1"/>
    <col min="10507" max="10507" width="24.140625" customWidth="1"/>
    <col min="10508" max="10509" width="25.28515625" customWidth="1"/>
    <col min="10510" max="10510" width="16" customWidth="1"/>
    <col min="10753" max="10753" width="24.7109375" customWidth="1"/>
    <col min="10754" max="10759" width="16.7109375" customWidth="1"/>
    <col min="10760" max="10760" width="20.5703125" customWidth="1"/>
    <col min="10761" max="10761" width="24.140625" customWidth="1"/>
    <col min="10762" max="10762" width="26.42578125" customWidth="1"/>
    <col min="10763" max="10763" width="24.140625" customWidth="1"/>
    <col min="10764" max="10765" width="25.28515625" customWidth="1"/>
    <col min="10766" max="10766" width="16" customWidth="1"/>
    <col min="11009" max="11009" width="24.7109375" customWidth="1"/>
    <col min="11010" max="11015" width="16.7109375" customWidth="1"/>
    <col min="11016" max="11016" width="20.5703125" customWidth="1"/>
    <col min="11017" max="11017" width="24.140625" customWidth="1"/>
    <col min="11018" max="11018" width="26.42578125" customWidth="1"/>
    <col min="11019" max="11019" width="24.140625" customWidth="1"/>
    <col min="11020" max="11021" width="25.28515625" customWidth="1"/>
    <col min="11022" max="11022" width="16" customWidth="1"/>
    <col min="11265" max="11265" width="24.7109375" customWidth="1"/>
    <col min="11266" max="11271" width="16.7109375" customWidth="1"/>
    <col min="11272" max="11272" width="20.5703125" customWidth="1"/>
    <col min="11273" max="11273" width="24.140625" customWidth="1"/>
    <col min="11274" max="11274" width="26.42578125" customWidth="1"/>
    <col min="11275" max="11275" width="24.140625" customWidth="1"/>
    <col min="11276" max="11277" width="25.28515625" customWidth="1"/>
    <col min="11278" max="11278" width="16" customWidth="1"/>
    <col min="11521" max="11521" width="24.7109375" customWidth="1"/>
    <col min="11522" max="11527" width="16.7109375" customWidth="1"/>
    <col min="11528" max="11528" width="20.5703125" customWidth="1"/>
    <col min="11529" max="11529" width="24.140625" customWidth="1"/>
    <col min="11530" max="11530" width="26.42578125" customWidth="1"/>
    <col min="11531" max="11531" width="24.140625" customWidth="1"/>
    <col min="11532" max="11533" width="25.28515625" customWidth="1"/>
    <col min="11534" max="11534" width="16" customWidth="1"/>
    <col min="11777" max="11777" width="24.7109375" customWidth="1"/>
    <col min="11778" max="11783" width="16.7109375" customWidth="1"/>
    <col min="11784" max="11784" width="20.5703125" customWidth="1"/>
    <col min="11785" max="11785" width="24.140625" customWidth="1"/>
    <col min="11786" max="11786" width="26.42578125" customWidth="1"/>
    <col min="11787" max="11787" width="24.140625" customWidth="1"/>
    <col min="11788" max="11789" width="25.28515625" customWidth="1"/>
    <col min="11790" max="11790" width="16" customWidth="1"/>
    <col min="12033" max="12033" width="24.7109375" customWidth="1"/>
    <col min="12034" max="12039" width="16.7109375" customWidth="1"/>
    <col min="12040" max="12040" width="20.5703125" customWidth="1"/>
    <col min="12041" max="12041" width="24.140625" customWidth="1"/>
    <col min="12042" max="12042" width="26.42578125" customWidth="1"/>
    <col min="12043" max="12043" width="24.140625" customWidth="1"/>
    <col min="12044" max="12045" width="25.28515625" customWidth="1"/>
    <col min="12046" max="12046" width="16" customWidth="1"/>
    <col min="12289" max="12289" width="24.7109375" customWidth="1"/>
    <col min="12290" max="12295" width="16.7109375" customWidth="1"/>
    <col min="12296" max="12296" width="20.5703125" customWidth="1"/>
    <col min="12297" max="12297" width="24.140625" customWidth="1"/>
    <col min="12298" max="12298" width="26.42578125" customWidth="1"/>
    <col min="12299" max="12299" width="24.140625" customWidth="1"/>
    <col min="12300" max="12301" width="25.28515625" customWidth="1"/>
    <col min="12302" max="12302" width="16" customWidth="1"/>
    <col min="12545" max="12545" width="24.7109375" customWidth="1"/>
    <col min="12546" max="12551" width="16.7109375" customWidth="1"/>
    <col min="12552" max="12552" width="20.5703125" customWidth="1"/>
    <col min="12553" max="12553" width="24.140625" customWidth="1"/>
    <col min="12554" max="12554" width="26.42578125" customWidth="1"/>
    <col min="12555" max="12555" width="24.140625" customWidth="1"/>
    <col min="12556" max="12557" width="25.28515625" customWidth="1"/>
    <col min="12558" max="12558" width="16" customWidth="1"/>
    <col min="12801" max="12801" width="24.7109375" customWidth="1"/>
    <col min="12802" max="12807" width="16.7109375" customWidth="1"/>
    <col min="12808" max="12808" width="20.5703125" customWidth="1"/>
    <col min="12809" max="12809" width="24.140625" customWidth="1"/>
    <col min="12810" max="12810" width="26.42578125" customWidth="1"/>
    <col min="12811" max="12811" width="24.140625" customWidth="1"/>
    <col min="12812" max="12813" width="25.28515625" customWidth="1"/>
    <col min="12814" max="12814" width="16" customWidth="1"/>
    <col min="13057" max="13057" width="24.7109375" customWidth="1"/>
    <col min="13058" max="13063" width="16.7109375" customWidth="1"/>
    <col min="13064" max="13064" width="20.5703125" customWidth="1"/>
    <col min="13065" max="13065" width="24.140625" customWidth="1"/>
    <col min="13066" max="13066" width="26.42578125" customWidth="1"/>
    <col min="13067" max="13067" width="24.140625" customWidth="1"/>
    <col min="13068" max="13069" width="25.28515625" customWidth="1"/>
    <col min="13070" max="13070" width="16" customWidth="1"/>
    <col min="13313" max="13313" width="24.7109375" customWidth="1"/>
    <col min="13314" max="13319" width="16.7109375" customWidth="1"/>
    <col min="13320" max="13320" width="20.5703125" customWidth="1"/>
    <col min="13321" max="13321" width="24.140625" customWidth="1"/>
    <col min="13322" max="13322" width="26.42578125" customWidth="1"/>
    <col min="13323" max="13323" width="24.140625" customWidth="1"/>
    <col min="13324" max="13325" width="25.28515625" customWidth="1"/>
    <col min="13326" max="13326" width="16" customWidth="1"/>
    <col min="13569" max="13569" width="24.7109375" customWidth="1"/>
    <col min="13570" max="13575" width="16.7109375" customWidth="1"/>
    <col min="13576" max="13576" width="20.5703125" customWidth="1"/>
    <col min="13577" max="13577" width="24.140625" customWidth="1"/>
    <col min="13578" max="13578" width="26.42578125" customWidth="1"/>
    <col min="13579" max="13579" width="24.140625" customWidth="1"/>
    <col min="13580" max="13581" width="25.28515625" customWidth="1"/>
    <col min="13582" max="13582" width="16" customWidth="1"/>
    <col min="13825" max="13825" width="24.7109375" customWidth="1"/>
    <col min="13826" max="13831" width="16.7109375" customWidth="1"/>
    <col min="13832" max="13832" width="20.5703125" customWidth="1"/>
    <col min="13833" max="13833" width="24.140625" customWidth="1"/>
    <col min="13834" max="13834" width="26.42578125" customWidth="1"/>
    <col min="13835" max="13835" width="24.140625" customWidth="1"/>
    <col min="13836" max="13837" width="25.28515625" customWidth="1"/>
    <col min="13838" max="13838" width="16" customWidth="1"/>
    <col min="14081" max="14081" width="24.7109375" customWidth="1"/>
    <col min="14082" max="14087" width="16.7109375" customWidth="1"/>
    <col min="14088" max="14088" width="20.5703125" customWidth="1"/>
    <col min="14089" max="14089" width="24.140625" customWidth="1"/>
    <col min="14090" max="14090" width="26.42578125" customWidth="1"/>
    <col min="14091" max="14091" width="24.140625" customWidth="1"/>
    <col min="14092" max="14093" width="25.28515625" customWidth="1"/>
    <col min="14094" max="14094" width="16" customWidth="1"/>
    <col min="14337" max="14337" width="24.7109375" customWidth="1"/>
    <col min="14338" max="14343" width="16.7109375" customWidth="1"/>
    <col min="14344" max="14344" width="20.5703125" customWidth="1"/>
    <col min="14345" max="14345" width="24.140625" customWidth="1"/>
    <col min="14346" max="14346" width="26.42578125" customWidth="1"/>
    <col min="14347" max="14347" width="24.140625" customWidth="1"/>
    <col min="14348" max="14349" width="25.28515625" customWidth="1"/>
    <col min="14350" max="14350" width="16" customWidth="1"/>
    <col min="14593" max="14593" width="24.7109375" customWidth="1"/>
    <col min="14594" max="14599" width="16.7109375" customWidth="1"/>
    <col min="14600" max="14600" width="20.5703125" customWidth="1"/>
    <col min="14601" max="14601" width="24.140625" customWidth="1"/>
    <col min="14602" max="14602" width="26.42578125" customWidth="1"/>
    <col min="14603" max="14603" width="24.140625" customWidth="1"/>
    <col min="14604" max="14605" width="25.28515625" customWidth="1"/>
    <col min="14606" max="14606" width="16" customWidth="1"/>
    <col min="14849" max="14849" width="24.7109375" customWidth="1"/>
    <col min="14850" max="14855" width="16.7109375" customWidth="1"/>
    <col min="14856" max="14856" width="20.5703125" customWidth="1"/>
    <col min="14857" max="14857" width="24.140625" customWidth="1"/>
    <col min="14858" max="14858" width="26.42578125" customWidth="1"/>
    <col min="14859" max="14859" width="24.140625" customWidth="1"/>
    <col min="14860" max="14861" width="25.28515625" customWidth="1"/>
    <col min="14862" max="14862" width="16" customWidth="1"/>
    <col min="15105" max="15105" width="24.7109375" customWidth="1"/>
    <col min="15106" max="15111" width="16.7109375" customWidth="1"/>
    <col min="15112" max="15112" width="20.5703125" customWidth="1"/>
    <col min="15113" max="15113" width="24.140625" customWidth="1"/>
    <col min="15114" max="15114" width="26.42578125" customWidth="1"/>
    <col min="15115" max="15115" width="24.140625" customWidth="1"/>
    <col min="15116" max="15117" width="25.28515625" customWidth="1"/>
    <col min="15118" max="15118" width="16" customWidth="1"/>
    <col min="15361" max="15361" width="24.7109375" customWidth="1"/>
    <col min="15362" max="15367" width="16.7109375" customWidth="1"/>
    <col min="15368" max="15368" width="20.5703125" customWidth="1"/>
    <col min="15369" max="15369" width="24.140625" customWidth="1"/>
    <col min="15370" max="15370" width="26.42578125" customWidth="1"/>
    <col min="15371" max="15371" width="24.140625" customWidth="1"/>
    <col min="15372" max="15373" width="25.28515625" customWidth="1"/>
    <col min="15374" max="15374" width="16" customWidth="1"/>
    <col min="15617" max="15617" width="24.7109375" customWidth="1"/>
    <col min="15618" max="15623" width="16.7109375" customWidth="1"/>
    <col min="15624" max="15624" width="20.5703125" customWidth="1"/>
    <col min="15625" max="15625" width="24.140625" customWidth="1"/>
    <col min="15626" max="15626" width="26.42578125" customWidth="1"/>
    <col min="15627" max="15627" width="24.140625" customWidth="1"/>
    <col min="15628" max="15629" width="25.28515625" customWidth="1"/>
    <col min="15630" max="15630" width="16" customWidth="1"/>
    <col min="15873" max="15873" width="24.7109375" customWidth="1"/>
    <col min="15874" max="15879" width="16.7109375" customWidth="1"/>
    <col min="15880" max="15880" width="20.5703125" customWidth="1"/>
    <col min="15881" max="15881" width="24.140625" customWidth="1"/>
    <col min="15882" max="15882" width="26.42578125" customWidth="1"/>
    <col min="15883" max="15883" width="24.140625" customWidth="1"/>
    <col min="15884" max="15885" width="25.28515625" customWidth="1"/>
    <col min="15886" max="15886" width="16" customWidth="1"/>
    <col min="16129" max="16129" width="24.7109375" customWidth="1"/>
    <col min="16130" max="16135" width="16.7109375" customWidth="1"/>
    <col min="16136" max="16136" width="20.5703125" customWidth="1"/>
    <col min="16137" max="16137" width="24.140625" customWidth="1"/>
    <col min="16138" max="16138" width="26.42578125" customWidth="1"/>
    <col min="16139" max="16139" width="24.140625" customWidth="1"/>
    <col min="16140" max="16141" width="25.28515625" customWidth="1"/>
    <col min="16142" max="16142" width="16" customWidth="1"/>
  </cols>
  <sheetData>
    <row r="1" spans="1:16" ht="15.75">
      <c r="N1" s="2163"/>
    </row>
    <row r="2" spans="1:16">
      <c r="A2" s="2292" t="s">
        <v>1743</v>
      </c>
      <c r="B2" s="2292"/>
      <c r="C2" s="2292"/>
      <c r="D2" s="2292"/>
      <c r="E2" s="2292"/>
      <c r="F2" s="2292"/>
      <c r="G2" s="2292"/>
      <c r="H2" s="2292"/>
      <c r="I2" s="2292"/>
      <c r="J2" s="2292"/>
      <c r="K2" s="2292"/>
      <c r="L2" s="2292"/>
      <c r="M2" s="2292"/>
      <c r="N2" s="2292"/>
    </row>
    <row r="3" spans="1:16" ht="15" customHeight="1">
      <c r="A3" s="2293" t="str">
        <f>+RELACION!C66</f>
        <v xml:space="preserve"> JULIO 2012  </v>
      </c>
      <c r="B3" s="2293"/>
      <c r="C3" s="2293"/>
      <c r="D3" s="2293"/>
      <c r="E3" s="2293"/>
      <c r="F3" s="2293"/>
      <c r="G3" s="2293"/>
      <c r="H3" s="2293"/>
      <c r="I3" s="2293"/>
      <c r="J3" s="2293"/>
      <c r="K3" s="2293"/>
      <c r="L3" s="2293"/>
      <c r="M3" s="2293"/>
      <c r="N3" s="2293"/>
    </row>
    <row r="5" spans="1:16">
      <c r="A5" s="2294" t="s">
        <v>1741</v>
      </c>
      <c r="B5" s="2294"/>
      <c r="C5" s="2294"/>
      <c r="D5" s="2294"/>
      <c r="E5" s="2294"/>
      <c r="F5" s="2294"/>
      <c r="G5" s="2294"/>
      <c r="H5" s="2294"/>
      <c r="I5" s="2294"/>
      <c r="J5" s="2294"/>
      <c r="K5" s="2294"/>
      <c r="L5" s="2294"/>
      <c r="M5" s="2294"/>
      <c r="N5" s="2294"/>
    </row>
    <row r="6" spans="1:16" ht="13.5" thickBot="1"/>
    <row r="7" spans="1:16">
      <c r="A7" s="2034"/>
      <c r="B7" s="2281" t="s">
        <v>1742</v>
      </c>
      <c r="C7" s="2281"/>
      <c r="D7" s="2281"/>
      <c r="E7" s="2281"/>
      <c r="F7" s="2281"/>
      <c r="G7" s="2281"/>
      <c r="H7" s="2281"/>
      <c r="I7" s="2281"/>
      <c r="J7" s="2281"/>
      <c r="K7" s="2281"/>
      <c r="L7" s="2281"/>
      <c r="M7" s="2281"/>
      <c r="N7" s="2282"/>
    </row>
    <row r="8" spans="1:16" ht="13.5" thickBot="1">
      <c r="A8" s="2035"/>
      <c r="B8" s="2278" t="s">
        <v>1765</v>
      </c>
      <c r="C8" s="2290"/>
      <c r="D8" s="2290"/>
      <c r="E8" s="2290"/>
      <c r="F8" s="2290"/>
      <c r="G8" s="2290"/>
      <c r="H8" s="2290"/>
      <c r="I8" s="2290"/>
      <c r="J8" s="2290"/>
      <c r="K8" s="2290"/>
      <c r="L8" s="2290"/>
      <c r="M8" s="2290"/>
      <c r="N8" s="2291"/>
    </row>
    <row r="9" spans="1:16">
      <c r="A9" s="2035" t="s">
        <v>0</v>
      </c>
      <c r="B9" s="2039" t="s">
        <v>841</v>
      </c>
      <c r="C9" s="2164" t="s">
        <v>836</v>
      </c>
      <c r="D9" s="2164" t="s">
        <v>840</v>
      </c>
      <c r="E9" s="2164" t="s">
        <v>839</v>
      </c>
      <c r="F9" s="2165" t="s">
        <v>838</v>
      </c>
      <c r="G9" s="2164" t="s">
        <v>206</v>
      </c>
      <c r="H9" s="2166" t="s">
        <v>837</v>
      </c>
      <c r="I9" s="2167" t="s">
        <v>835</v>
      </c>
      <c r="J9" s="2167" t="s">
        <v>836</v>
      </c>
      <c r="K9" s="2167"/>
      <c r="L9" s="2167"/>
      <c r="M9" s="2167"/>
      <c r="N9" s="2168"/>
    </row>
    <row r="10" spans="1:16" ht="42.75" customHeight="1">
      <c r="A10" s="2035"/>
      <c r="B10" s="2169"/>
      <c r="C10" s="2170"/>
      <c r="D10" s="2170"/>
      <c r="E10" s="2170"/>
      <c r="F10" s="2169"/>
      <c r="G10" s="2170"/>
      <c r="H10" s="2170"/>
      <c r="I10" s="2171" t="s">
        <v>1641</v>
      </c>
      <c r="J10" s="2171" t="s">
        <v>1640</v>
      </c>
      <c r="K10" s="2171"/>
      <c r="L10" s="2171"/>
      <c r="M10" s="2171"/>
      <c r="N10" s="2172" t="s">
        <v>373</v>
      </c>
    </row>
    <row r="11" spans="1:16">
      <c r="A11" s="2035"/>
      <c r="B11" s="255" t="s">
        <v>844</v>
      </c>
      <c r="C11" s="2048" t="s">
        <v>844</v>
      </c>
      <c r="D11" s="255" t="s">
        <v>844</v>
      </c>
      <c r="E11" s="2048" t="s">
        <v>844</v>
      </c>
      <c r="F11" s="255" t="s">
        <v>844</v>
      </c>
      <c r="G11" s="2048" t="s">
        <v>844</v>
      </c>
      <c r="H11" s="2048" t="s">
        <v>844</v>
      </c>
      <c r="I11" s="2049" t="s">
        <v>845</v>
      </c>
      <c r="J11" s="2099" t="s">
        <v>843</v>
      </c>
      <c r="K11" s="2048"/>
      <c r="L11" s="2048"/>
      <c r="M11" s="2099"/>
      <c r="N11" s="2173"/>
    </row>
    <row r="12" spans="1:16" ht="5.25" customHeight="1">
      <c r="A12" s="2035"/>
      <c r="B12" s="255"/>
      <c r="C12" s="2048"/>
      <c r="D12" s="255"/>
      <c r="E12" s="2048"/>
      <c r="F12" s="255"/>
      <c r="G12" s="2048"/>
      <c r="H12" s="2048"/>
      <c r="I12" s="2048"/>
      <c r="J12" s="2048"/>
      <c r="K12" s="2048"/>
      <c r="L12" s="2048"/>
      <c r="M12" s="1312"/>
      <c r="N12" s="2174"/>
    </row>
    <row r="13" spans="1:16" ht="8.25" customHeight="1">
      <c r="A13" s="2175"/>
      <c r="B13" s="2176"/>
      <c r="C13" s="2176"/>
      <c r="D13" s="2176"/>
      <c r="E13" s="2176"/>
      <c r="F13" s="2176"/>
      <c r="G13" s="2176"/>
      <c r="H13" s="2176"/>
      <c r="I13" s="2176"/>
      <c r="J13" s="2176"/>
      <c r="K13" s="2176"/>
      <c r="L13" s="2176"/>
      <c r="M13" s="2104"/>
      <c r="N13" s="2177"/>
    </row>
    <row r="14" spans="1:16" ht="14.25">
      <c r="A14" s="2178" t="s">
        <v>12</v>
      </c>
      <c r="B14" s="2063">
        <v>108.40812992601877</v>
      </c>
      <c r="C14" s="2063">
        <v>0</v>
      </c>
      <c r="D14" s="2063">
        <v>1176.3636880857666</v>
      </c>
      <c r="E14" s="2063">
        <v>4051.8682778872985</v>
      </c>
      <c r="F14" s="2063">
        <v>3446.7678435685289</v>
      </c>
      <c r="G14" s="2063">
        <v>0</v>
      </c>
      <c r="H14" s="2063">
        <v>0</v>
      </c>
      <c r="I14" s="2063">
        <v>11864.571493357935</v>
      </c>
      <c r="J14" s="2063">
        <v>5810.0772999992214</v>
      </c>
      <c r="K14" s="2063"/>
      <c r="L14" s="2063"/>
      <c r="M14" s="2179"/>
      <c r="N14" s="2180">
        <f>SUM(B14:M14)</f>
        <v>26458.056732824767</v>
      </c>
      <c r="O14" s="2181"/>
      <c r="P14" s="2095"/>
    </row>
    <row r="15" spans="1:16" ht="14.25">
      <c r="A15" s="2178" t="s">
        <v>39</v>
      </c>
      <c r="B15" s="2063">
        <v>881.89671019339414</v>
      </c>
      <c r="C15" s="2063">
        <v>0</v>
      </c>
      <c r="D15" s="2063">
        <v>9569.6814180060301</v>
      </c>
      <c r="E15" s="2063">
        <v>32961.820362036844</v>
      </c>
      <c r="F15" s="2063">
        <v>28039.347455932046</v>
      </c>
      <c r="G15" s="2063">
        <v>0</v>
      </c>
      <c r="H15" s="2063">
        <v>0</v>
      </c>
      <c r="I15" s="2063">
        <v>96517.914062231313</v>
      </c>
      <c r="J15" s="2063">
        <v>47264.795180355373</v>
      </c>
      <c r="K15" s="2063"/>
      <c r="L15" s="2063"/>
      <c r="M15" s="2179"/>
      <c r="N15" s="2180">
        <f t="shared" ref="N15:N39" si="0">SUM(B15:M15)</f>
        <v>215235.455188755</v>
      </c>
      <c r="O15" s="2181"/>
      <c r="P15" s="2095"/>
    </row>
    <row r="16" spans="1:16" ht="14.25">
      <c r="A16" s="2178" t="s">
        <v>99</v>
      </c>
      <c r="B16" s="2063">
        <v>81.944004138462731</v>
      </c>
      <c r="C16" s="2063">
        <v>0</v>
      </c>
      <c r="D16" s="2063">
        <v>889.19485089006753</v>
      </c>
      <c r="E16" s="2063">
        <v>3062.7436443953798</v>
      </c>
      <c r="F16" s="2063">
        <v>2605.3577220679604</v>
      </c>
      <c r="G16" s="2063">
        <v>0</v>
      </c>
      <c r="H16" s="2063">
        <v>0</v>
      </c>
      <c r="I16" s="2063">
        <v>8968.2433985005646</v>
      </c>
      <c r="J16" s="2063">
        <v>4391.7462522490823</v>
      </c>
      <c r="K16" s="2063"/>
      <c r="L16" s="2063"/>
      <c r="M16" s="2179"/>
      <c r="N16" s="2180">
        <f t="shared" si="0"/>
        <v>19999.229872241518</v>
      </c>
      <c r="O16" s="2181"/>
      <c r="P16" s="2095"/>
    </row>
    <row r="17" spans="1:16" ht="14.25">
      <c r="A17" s="2178" t="s">
        <v>132</v>
      </c>
      <c r="B17" s="2063">
        <v>290.22728354885498</v>
      </c>
      <c r="C17" s="2063">
        <v>0</v>
      </c>
      <c r="D17" s="2063">
        <v>3149.3287255451755</v>
      </c>
      <c r="E17" s="2063">
        <v>10847.551049829221</v>
      </c>
      <c r="F17" s="2063">
        <v>9227.5926994138499</v>
      </c>
      <c r="G17" s="2063">
        <v>0</v>
      </c>
      <c r="H17" s="2063">
        <v>0</v>
      </c>
      <c r="I17" s="2063">
        <v>31763.50664233723</v>
      </c>
      <c r="J17" s="2063">
        <v>15554.580206654118</v>
      </c>
      <c r="K17" s="2063"/>
      <c r="L17" s="2063"/>
      <c r="M17" s="2179"/>
      <c r="N17" s="2180">
        <f t="shared" si="0"/>
        <v>70832.786607328453</v>
      </c>
      <c r="O17" s="2181"/>
      <c r="P17" s="2095"/>
    </row>
    <row r="18" spans="1:16" ht="14.25">
      <c r="A18" s="2178" t="s">
        <v>439</v>
      </c>
      <c r="B18" s="2063">
        <v>159.48181052094176</v>
      </c>
      <c r="C18" s="2063">
        <v>0</v>
      </c>
      <c r="D18" s="2063">
        <v>1730.5769496719545</v>
      </c>
      <c r="E18" s="2063">
        <v>5960.8009970361463</v>
      </c>
      <c r="F18" s="2063">
        <v>5070.6231766270867</v>
      </c>
      <c r="G18" s="2063">
        <v>0</v>
      </c>
      <c r="H18" s="2063">
        <v>0</v>
      </c>
      <c r="I18" s="2063">
        <v>17454.256835784963</v>
      </c>
      <c r="J18" s="2063">
        <v>8547.3446290683551</v>
      </c>
      <c r="K18" s="2063"/>
      <c r="L18" s="2063"/>
      <c r="M18" s="2179"/>
      <c r="N18" s="2180">
        <f t="shared" si="0"/>
        <v>38923.084398709449</v>
      </c>
      <c r="O18" s="2181"/>
      <c r="P18" s="2095"/>
    </row>
    <row r="19" spans="1:16" ht="14.25">
      <c r="A19" s="2178" t="s">
        <v>224</v>
      </c>
      <c r="B19" s="2063">
        <v>635.45829579292479</v>
      </c>
      <c r="C19" s="2063">
        <v>0</v>
      </c>
      <c r="D19" s="2063">
        <v>6895.5166459729508</v>
      </c>
      <c r="E19" s="2063">
        <v>23750.924514617105</v>
      </c>
      <c r="F19" s="2063">
        <v>20203.994122605272</v>
      </c>
      <c r="G19" s="2063">
        <v>0</v>
      </c>
      <c r="H19" s="2063">
        <v>0</v>
      </c>
      <c r="I19" s="2063">
        <v>69546.817075690793</v>
      </c>
      <c r="J19" s="2063">
        <v>34057.056624832898</v>
      </c>
      <c r="K19" s="2063"/>
      <c r="L19" s="2063"/>
      <c r="M19" s="2179"/>
      <c r="N19" s="2180">
        <f t="shared" si="0"/>
        <v>155089.76727951196</v>
      </c>
      <c r="O19" s="2181"/>
      <c r="P19" s="2095"/>
    </row>
    <row r="20" spans="1:16" ht="14.25">
      <c r="A20" s="2178" t="s">
        <v>92</v>
      </c>
      <c r="B20" s="2063">
        <v>40.454016980061112</v>
      </c>
      <c r="C20" s="2063">
        <v>0</v>
      </c>
      <c r="D20" s="2063">
        <v>438.97663989799423</v>
      </c>
      <c r="E20" s="2063">
        <v>1512.0115827704456</v>
      </c>
      <c r="F20" s="2063">
        <v>1286.2098531282229</v>
      </c>
      <c r="G20" s="2063">
        <v>0</v>
      </c>
      <c r="H20" s="2063">
        <v>0</v>
      </c>
      <c r="I20" s="2063">
        <v>4427.4315679183637</v>
      </c>
      <c r="J20" s="2063">
        <v>2168.1119848671474</v>
      </c>
      <c r="K20" s="2063"/>
      <c r="L20" s="2063"/>
      <c r="M20" s="2179"/>
      <c r="N20" s="2180">
        <f t="shared" si="0"/>
        <v>9873.1956455622349</v>
      </c>
      <c r="O20" s="2181"/>
      <c r="P20" s="2095"/>
    </row>
    <row r="21" spans="1:16" ht="14.25">
      <c r="A21" s="2178" t="s">
        <v>173</v>
      </c>
      <c r="B21" s="2063">
        <v>192.67186897158228</v>
      </c>
      <c r="C21" s="2063">
        <v>0</v>
      </c>
      <c r="D21" s="2063">
        <v>2090.7305617066072</v>
      </c>
      <c r="E21" s="2063">
        <v>7201.314462854164</v>
      </c>
      <c r="F21" s="2063">
        <v>6125.8800680788336</v>
      </c>
      <c r="G21" s="2063">
        <v>0</v>
      </c>
      <c r="H21" s="2063">
        <v>0</v>
      </c>
      <c r="I21" s="2063">
        <v>21086.694934524283</v>
      </c>
      <c r="J21" s="2063">
        <v>10326.148537237526</v>
      </c>
      <c r="K21" s="2063"/>
      <c r="L21" s="2063"/>
      <c r="M21" s="2179"/>
      <c r="N21" s="2180">
        <f t="shared" si="0"/>
        <v>47023.440433372998</v>
      </c>
      <c r="O21" s="2181"/>
      <c r="P21" s="2095"/>
    </row>
    <row r="22" spans="1:16" ht="14.25">
      <c r="A22" s="2178" t="s">
        <v>186</v>
      </c>
      <c r="B22" s="2063">
        <v>55.875157907690671</v>
      </c>
      <c r="C22" s="2063">
        <v>0</v>
      </c>
      <c r="D22" s="2063">
        <v>606.31529086906608</v>
      </c>
      <c r="E22" s="2063">
        <v>2088.3930015453388</v>
      </c>
      <c r="F22" s="2063">
        <v>1776.5152637719216</v>
      </c>
      <c r="G22" s="2063">
        <v>0</v>
      </c>
      <c r="H22" s="2063">
        <v>0</v>
      </c>
      <c r="I22" s="2063">
        <v>6115.1761048813223</v>
      </c>
      <c r="J22" s="2063">
        <v>2994.6000066128777</v>
      </c>
      <c r="K22" s="2063"/>
      <c r="L22" s="2063"/>
      <c r="M22" s="2179"/>
      <c r="N22" s="2180">
        <f t="shared" si="0"/>
        <v>13636.874825588218</v>
      </c>
      <c r="O22" s="2181"/>
      <c r="P22" s="2095"/>
    </row>
    <row r="23" spans="1:16" ht="14.25">
      <c r="A23" s="2178" t="s">
        <v>206</v>
      </c>
      <c r="B23" s="2063">
        <v>72.980993359882362</v>
      </c>
      <c r="C23" s="2063">
        <v>0</v>
      </c>
      <c r="D23" s="2063">
        <v>791.93498280601625</v>
      </c>
      <c r="E23" s="2063">
        <v>2727.7416563260758</v>
      </c>
      <c r="F23" s="2063">
        <v>2320.3844700226427</v>
      </c>
      <c r="G23" s="2063">
        <v>0</v>
      </c>
      <c r="H23" s="2063">
        <v>0</v>
      </c>
      <c r="I23" s="2063">
        <v>7987.2996053480047</v>
      </c>
      <c r="J23" s="2063">
        <v>3911.37835456635</v>
      </c>
      <c r="K23" s="2063"/>
      <c r="L23" s="2063"/>
      <c r="M23" s="2179"/>
      <c r="N23" s="2180">
        <f t="shared" si="0"/>
        <v>17811.720062428973</v>
      </c>
      <c r="O23" s="2181"/>
      <c r="P23" s="2095"/>
    </row>
    <row r="24" spans="1:16" ht="14.25">
      <c r="A24" s="2178" t="s">
        <v>217</v>
      </c>
      <c r="B24" s="2063">
        <v>31.951360684634029</v>
      </c>
      <c r="C24" s="2063">
        <v>0</v>
      </c>
      <c r="D24" s="2063">
        <v>346.71219326433214</v>
      </c>
      <c r="E24" s="2063">
        <v>1194.2158294009275</v>
      </c>
      <c r="F24" s="2063">
        <v>1015.8732803638607</v>
      </c>
      <c r="G24" s="2063">
        <v>0</v>
      </c>
      <c r="H24" s="2063">
        <v>0</v>
      </c>
      <c r="I24" s="2063">
        <v>3496.8706075052592</v>
      </c>
      <c r="J24" s="2063">
        <v>1712.416546107441</v>
      </c>
      <c r="K24" s="2063"/>
      <c r="L24" s="2063"/>
      <c r="M24" s="2179"/>
      <c r="N24" s="2180">
        <f t="shared" si="0"/>
        <v>7798.0398173264548</v>
      </c>
      <c r="O24" s="2181"/>
      <c r="P24" s="2095"/>
    </row>
    <row r="25" spans="1:16" ht="14.25">
      <c r="A25" s="2178" t="s">
        <v>309</v>
      </c>
      <c r="B25" s="2063">
        <v>593.21034097644292</v>
      </c>
      <c r="C25" s="2063">
        <v>0</v>
      </c>
      <c r="D25" s="2063">
        <v>6437.0735386532924</v>
      </c>
      <c r="E25" s="2063">
        <v>22171.862611756689</v>
      </c>
      <c r="F25" s="2063">
        <v>18860.747151945776</v>
      </c>
      <c r="G25" s="2063">
        <v>0</v>
      </c>
      <c r="H25" s="2063">
        <v>0</v>
      </c>
      <c r="I25" s="2063">
        <v>64923.050567492792</v>
      </c>
      <c r="J25" s="2063">
        <v>31792.799475317024</v>
      </c>
      <c r="K25" s="2063"/>
      <c r="L25" s="2063"/>
      <c r="M25" s="2179"/>
      <c r="N25" s="2180">
        <f t="shared" si="0"/>
        <v>144778.74368614203</v>
      </c>
      <c r="O25" s="2181"/>
      <c r="P25" s="2095"/>
    </row>
    <row r="26" spans="1:16" ht="14.25">
      <c r="A26" s="2178" t="s">
        <v>263</v>
      </c>
      <c r="B26" s="2063">
        <v>12.354832658855164</v>
      </c>
      <c r="C26" s="2063">
        <v>0</v>
      </c>
      <c r="D26" s="2063">
        <v>134.06537426825514</v>
      </c>
      <c r="E26" s="2063">
        <v>461.77491082249912</v>
      </c>
      <c r="F26" s="2063">
        <v>392.8140809206202</v>
      </c>
      <c r="G26" s="2063">
        <v>0</v>
      </c>
      <c r="H26" s="2063">
        <v>0</v>
      </c>
      <c r="I26" s="2063">
        <v>1352.1568490250206</v>
      </c>
      <c r="J26" s="2063">
        <v>662.15082600806909</v>
      </c>
      <c r="K26" s="2063"/>
      <c r="L26" s="2063"/>
      <c r="M26" s="2179"/>
      <c r="N26" s="2180">
        <f t="shared" si="0"/>
        <v>3015.3168737033193</v>
      </c>
      <c r="O26" s="2181"/>
      <c r="P26" s="2095"/>
    </row>
    <row r="27" spans="1:16" ht="15.75" customHeight="1">
      <c r="A27" s="2178" t="s">
        <v>274</v>
      </c>
      <c r="B27" s="2069">
        <v>357.88474725519029</v>
      </c>
      <c r="C27" s="2069">
        <v>0</v>
      </c>
      <c r="D27" s="2069">
        <v>3883.4967587584424</v>
      </c>
      <c r="E27" s="2069">
        <v>13376.320166509793</v>
      </c>
      <c r="F27" s="2069">
        <v>11378.718915127969</v>
      </c>
      <c r="G27" s="2069">
        <v>0</v>
      </c>
      <c r="H27" s="2069">
        <v>0</v>
      </c>
      <c r="I27" s="2069">
        <v>39168.180219410198</v>
      </c>
      <c r="J27" s="2069">
        <v>19180.646760186228</v>
      </c>
      <c r="K27" s="2069"/>
      <c r="L27" s="2069"/>
      <c r="M27" s="2179"/>
      <c r="N27" s="2180">
        <f t="shared" si="0"/>
        <v>87345.247567247818</v>
      </c>
      <c r="O27" s="2181"/>
      <c r="P27" s="2095"/>
    </row>
    <row r="28" spans="1:16" ht="15.75" customHeight="1">
      <c r="A28" s="2182" t="s">
        <v>366</v>
      </c>
      <c r="B28" s="2069">
        <v>6.2927158263493785</v>
      </c>
      <c r="C28" s="2069">
        <v>0</v>
      </c>
      <c r="D28" s="2069">
        <v>68.283830766306437</v>
      </c>
      <c r="E28" s="2069">
        <v>235.19689580425896</v>
      </c>
      <c r="F28" s="2069">
        <v>200.0729149536796</v>
      </c>
      <c r="G28" s="2069">
        <v>0</v>
      </c>
      <c r="H28" s="2069">
        <v>0</v>
      </c>
      <c r="I28" s="2069">
        <v>688.69721173179369</v>
      </c>
      <c r="J28" s="2069">
        <v>337.2548295314096</v>
      </c>
      <c r="K28" s="2069"/>
      <c r="L28" s="2069"/>
      <c r="M28" s="2179"/>
      <c r="N28" s="2180">
        <f t="shared" si="0"/>
        <v>1535.7983986137976</v>
      </c>
      <c r="O28" s="2181"/>
      <c r="P28" s="2095"/>
    </row>
    <row r="29" spans="1:16" ht="15.75" customHeight="1">
      <c r="A29" s="2182" t="s">
        <v>141</v>
      </c>
      <c r="B29" s="2069">
        <v>16.833307562600123</v>
      </c>
      <c r="C29" s="2069">
        <v>0</v>
      </c>
      <c r="D29" s="2069">
        <v>182.66242375489637</v>
      </c>
      <c r="E29" s="2069">
        <v>629.16263726130148</v>
      </c>
      <c r="F29" s="2069">
        <v>535.20435457436736</v>
      </c>
      <c r="G29" s="2069">
        <v>0</v>
      </c>
      <c r="H29" s="2069">
        <v>0</v>
      </c>
      <c r="I29" s="2069">
        <v>1842.2970784796983</v>
      </c>
      <c r="J29" s="2069">
        <v>902.17235755392153</v>
      </c>
      <c r="K29" s="2069"/>
      <c r="L29" s="2069"/>
      <c r="M29" s="2179"/>
      <c r="N29" s="2180">
        <f t="shared" si="0"/>
        <v>4108.3321591867852</v>
      </c>
      <c r="O29" s="2181"/>
      <c r="P29" s="2095"/>
    </row>
    <row r="30" spans="1:16" ht="15.75" customHeight="1">
      <c r="A30" s="2182" t="s">
        <v>306</v>
      </c>
      <c r="B30" s="2069">
        <v>96.116658600336621</v>
      </c>
      <c r="C30" s="2069">
        <v>0</v>
      </c>
      <c r="D30" s="2069">
        <v>1042.9858634655343</v>
      </c>
      <c r="E30" s="2069">
        <v>3592.4615637683451</v>
      </c>
      <c r="F30" s="2069">
        <v>3055.968296113761</v>
      </c>
      <c r="G30" s="2069">
        <v>0</v>
      </c>
      <c r="H30" s="2069">
        <v>0</v>
      </c>
      <c r="I30" s="2069">
        <v>10519.349134097278</v>
      </c>
      <c r="J30" s="2069">
        <v>5151.3222916647665</v>
      </c>
      <c r="K30" s="2069"/>
      <c r="L30" s="2069"/>
      <c r="M30" s="2179"/>
      <c r="N30" s="2180">
        <f t="shared" si="0"/>
        <v>23458.203807710022</v>
      </c>
      <c r="O30" s="2181"/>
      <c r="P30" s="2095"/>
    </row>
    <row r="31" spans="1:16" ht="13.5" customHeight="1">
      <c r="A31" s="2178" t="s">
        <v>367</v>
      </c>
      <c r="B31" s="2069">
        <v>2.6208064166108453</v>
      </c>
      <c r="C31" s="2069">
        <v>0</v>
      </c>
      <c r="D31" s="2069">
        <v>28.439024860101632</v>
      </c>
      <c r="E31" s="2069">
        <v>97.955406012407252</v>
      </c>
      <c r="F31" s="2069">
        <v>83.326880439289496</v>
      </c>
      <c r="G31" s="2069">
        <v>0</v>
      </c>
      <c r="H31" s="2069">
        <v>0</v>
      </c>
      <c r="I31" s="2069">
        <v>286.83037998488362</v>
      </c>
      <c r="J31" s="2069">
        <v>140.46075584215347</v>
      </c>
      <c r="K31" s="2069"/>
      <c r="L31" s="2069"/>
      <c r="M31" s="2179"/>
      <c r="N31" s="2180">
        <f t="shared" si="0"/>
        <v>639.63325355544634</v>
      </c>
      <c r="O31" s="2181"/>
      <c r="P31" s="2095"/>
    </row>
    <row r="32" spans="1:16" ht="13.5" customHeight="1">
      <c r="A32" s="2178" t="s">
        <v>345</v>
      </c>
      <c r="B32" s="2069">
        <v>134.52826326491726</v>
      </c>
      <c r="C32" s="2069">
        <v>0</v>
      </c>
      <c r="D32" s="2069">
        <v>1459.7997773237928</v>
      </c>
      <c r="E32" s="2069">
        <v>5028.1358305357453</v>
      </c>
      <c r="F32" s="2069">
        <v>4277.2409429908412</v>
      </c>
      <c r="G32" s="2069">
        <v>0</v>
      </c>
      <c r="H32" s="2069">
        <v>0</v>
      </c>
      <c r="I32" s="2069">
        <v>14723.2518305881</v>
      </c>
      <c r="J32" s="2069">
        <v>7209.972251501963</v>
      </c>
      <c r="K32" s="2069"/>
      <c r="L32" s="2069"/>
      <c r="M32" s="2179"/>
      <c r="N32" s="2180">
        <f t="shared" si="0"/>
        <v>32832.928896205354</v>
      </c>
      <c r="O32" s="2181"/>
      <c r="P32" s="2095"/>
    </row>
    <row r="33" spans="1:16" ht="13.5" customHeight="1">
      <c r="A33" s="2178" t="s">
        <v>368</v>
      </c>
      <c r="B33" s="2069">
        <v>7.1825415843065166</v>
      </c>
      <c r="C33" s="2069">
        <v>0</v>
      </c>
      <c r="D33" s="2069">
        <v>77.939552261534828</v>
      </c>
      <c r="E33" s="2069">
        <v>268.45507269536512</v>
      </c>
      <c r="F33" s="2069">
        <v>228.36436146233808</v>
      </c>
      <c r="G33" s="2069">
        <v>0</v>
      </c>
      <c r="H33" s="2069">
        <v>0</v>
      </c>
      <c r="I33" s="2069">
        <v>786.08290899562996</v>
      </c>
      <c r="J33" s="2069">
        <v>384.9445778998163</v>
      </c>
      <c r="K33" s="2069"/>
      <c r="L33" s="2069"/>
      <c r="M33" s="2179"/>
      <c r="N33" s="2180">
        <f t="shared" si="0"/>
        <v>1752.969014898991</v>
      </c>
      <c r="O33" s="2181"/>
      <c r="P33" s="2095"/>
    </row>
    <row r="34" spans="1:16" ht="13.5" customHeight="1">
      <c r="A34" s="2178" t="s">
        <v>369</v>
      </c>
      <c r="B34" s="2069">
        <v>1.0409760229150322</v>
      </c>
      <c r="C34" s="2069">
        <v>0</v>
      </c>
      <c r="D34" s="2069">
        <v>11.295890763551263</v>
      </c>
      <c r="E34" s="2069">
        <v>38.907577578998279</v>
      </c>
      <c r="F34" s="2069">
        <v>33.097173469904504</v>
      </c>
      <c r="G34" s="2069">
        <v>0</v>
      </c>
      <c r="H34" s="2069">
        <v>0</v>
      </c>
      <c r="I34" s="2069">
        <v>113.92812010663177</v>
      </c>
      <c r="J34" s="2069">
        <v>55.790568149358847</v>
      </c>
      <c r="K34" s="2069"/>
      <c r="L34" s="2069"/>
      <c r="M34" s="2179"/>
      <c r="N34" s="2180">
        <f t="shared" si="0"/>
        <v>254.06030609135971</v>
      </c>
      <c r="O34" s="2181"/>
      <c r="P34" s="2095"/>
    </row>
    <row r="35" spans="1:16" ht="14.25">
      <c r="A35" s="2178" t="s">
        <v>370</v>
      </c>
      <c r="B35" s="2069">
        <v>3.4444367757107326</v>
      </c>
      <c r="C35" s="2069">
        <v>0</v>
      </c>
      <c r="D35" s="2069">
        <v>37.376443552881867</v>
      </c>
      <c r="E35" s="2069">
        <v>128.739460003738</v>
      </c>
      <c r="F35" s="2069">
        <v>109.51368615828514</v>
      </c>
      <c r="G35" s="2069">
        <v>0</v>
      </c>
      <c r="H35" s="2069">
        <v>0</v>
      </c>
      <c r="I35" s="2069">
        <v>376.97141725127153</v>
      </c>
      <c r="J35" s="2069">
        <v>184.60279626165106</v>
      </c>
      <c r="K35" s="2069"/>
      <c r="L35" s="2069"/>
      <c r="M35" s="2179"/>
      <c r="N35" s="2180">
        <f t="shared" si="0"/>
        <v>840.64824000353838</v>
      </c>
      <c r="O35" s="2181"/>
      <c r="P35" s="2095"/>
    </row>
    <row r="36" spans="1:16" ht="12" customHeight="1">
      <c r="A36" s="2182" t="s">
        <v>371</v>
      </c>
      <c r="B36" s="2069">
        <v>0.23043896587204404</v>
      </c>
      <c r="C36" s="2069">
        <v>0</v>
      </c>
      <c r="D36" s="2069">
        <v>2.5005507608783732</v>
      </c>
      <c r="E36" s="2069">
        <v>8.61289957167679</v>
      </c>
      <c r="F36" s="2069">
        <v>7.3266609987182907</v>
      </c>
      <c r="G36" s="2069">
        <v>0</v>
      </c>
      <c r="H36" s="2069">
        <v>0</v>
      </c>
      <c r="I36" s="2069">
        <v>25.220060407924628</v>
      </c>
      <c r="J36" s="2069">
        <v>12.350256438904953</v>
      </c>
      <c r="K36" s="2069"/>
      <c r="L36" s="2069"/>
      <c r="M36" s="2179"/>
      <c r="N36" s="2180">
        <f t="shared" si="0"/>
        <v>56.24086714397508</v>
      </c>
      <c r="O36" s="2181"/>
      <c r="P36" s="2095"/>
    </row>
    <row r="37" spans="1:16" ht="12" customHeight="1">
      <c r="A37" s="2183" t="s">
        <v>354</v>
      </c>
      <c r="B37" s="2069">
        <v>7.7338791819952872</v>
      </c>
      <c r="C37" s="2069">
        <v>0</v>
      </c>
      <c r="D37" s="2069">
        <v>83.922254206860487</v>
      </c>
      <c r="E37" s="2069">
        <v>289.0618973311764</v>
      </c>
      <c r="F37" s="2069">
        <v>245.89379125658712</v>
      </c>
      <c r="G37" s="2069">
        <v>0</v>
      </c>
      <c r="H37" s="2069">
        <v>0</v>
      </c>
      <c r="I37" s="2069">
        <v>846.42325753977207</v>
      </c>
      <c r="J37" s="2069">
        <v>414.49322949221687</v>
      </c>
      <c r="K37" s="2069"/>
      <c r="L37" s="2069"/>
      <c r="M37" s="2179"/>
      <c r="N37" s="2180">
        <f t="shared" si="0"/>
        <v>1887.5283090086082</v>
      </c>
      <c r="O37" s="2181"/>
      <c r="P37" s="2095"/>
    </row>
    <row r="38" spans="1:16" ht="12" customHeight="1">
      <c r="A38" s="2183" t="s">
        <v>372</v>
      </c>
      <c r="B38" s="2069">
        <v>3.1653352395479382</v>
      </c>
      <c r="C38" s="2069">
        <v>0</v>
      </c>
      <c r="D38" s="2069">
        <v>34.347843090398769</v>
      </c>
      <c r="E38" s="2069">
        <v>118.3077455053937</v>
      </c>
      <c r="F38" s="2069">
        <v>100.63982955183876</v>
      </c>
      <c r="G38" s="2069">
        <v>0</v>
      </c>
      <c r="H38" s="2069">
        <v>0</v>
      </c>
      <c r="I38" s="2069">
        <v>346.42555199218691</v>
      </c>
      <c r="J38" s="2069">
        <v>169.64449469551388</v>
      </c>
      <c r="K38" s="2069"/>
      <c r="L38" s="2069"/>
      <c r="M38" s="2179"/>
      <c r="N38" s="2184">
        <f t="shared" si="0"/>
        <v>772.53080007488006</v>
      </c>
      <c r="O38" s="2181"/>
      <c r="P38" s="2095"/>
    </row>
    <row r="39" spans="1:16" ht="12" customHeight="1">
      <c r="A39" s="2185" t="s">
        <v>1614</v>
      </c>
      <c r="B39" s="2186">
        <v>1.7010876439026583</v>
      </c>
      <c r="C39" s="2187">
        <v>0</v>
      </c>
      <c r="D39" s="2186">
        <v>18.458926797317435</v>
      </c>
      <c r="E39" s="2187">
        <v>63.579946143697413</v>
      </c>
      <c r="F39" s="2186">
        <v>54.085004455816268</v>
      </c>
      <c r="G39" s="2187">
        <v>0</v>
      </c>
      <c r="H39" s="2187">
        <v>0</v>
      </c>
      <c r="I39" s="2188">
        <v>186.1730848168325</v>
      </c>
      <c r="J39" s="2187">
        <v>91.168906906638654</v>
      </c>
      <c r="K39" s="2187"/>
      <c r="L39" s="2187"/>
      <c r="M39" s="2189"/>
      <c r="N39" s="2190">
        <f t="shared" si="0"/>
        <v>415.16695676420488</v>
      </c>
      <c r="O39" s="2181"/>
      <c r="P39" s="2095"/>
    </row>
    <row r="40" spans="1:16" ht="3.75" customHeight="1">
      <c r="A40" s="2106"/>
      <c r="B40" s="1527"/>
      <c r="C40" s="2191"/>
      <c r="D40" s="1527"/>
      <c r="E40" s="2191"/>
      <c r="F40" s="1527"/>
      <c r="G40" s="2191"/>
      <c r="H40" s="2191"/>
      <c r="I40" s="2192"/>
      <c r="J40" s="2191"/>
      <c r="K40" s="2191"/>
      <c r="L40" s="2191"/>
      <c r="M40" s="2193"/>
      <c r="N40" s="2177"/>
    </row>
    <row r="41" spans="1:16" ht="15" customHeight="1">
      <c r="A41" s="2106" t="s">
        <v>828</v>
      </c>
      <c r="B41" s="2103">
        <f>SUM(B14:B39)</f>
        <v>3795.6899999999987</v>
      </c>
      <c r="C41" s="2103">
        <f t="shared" ref="C41:N41" si="1">SUM(C14:C39)</f>
        <v>0</v>
      </c>
      <c r="D41" s="2103">
        <f t="shared" si="1"/>
        <v>41187.98000000001</v>
      </c>
      <c r="E41" s="2103">
        <f t="shared" si="1"/>
        <v>141867.92000000001</v>
      </c>
      <c r="F41" s="2103">
        <f t="shared" si="1"/>
        <v>120681.56000000003</v>
      </c>
      <c r="G41" s="2103">
        <f t="shared" si="1"/>
        <v>0</v>
      </c>
      <c r="H41" s="2103">
        <f t="shared" si="1"/>
        <v>0</v>
      </c>
      <c r="I41" s="2103">
        <f t="shared" si="1"/>
        <v>415413.82000000007</v>
      </c>
      <c r="J41" s="2103">
        <f t="shared" si="1"/>
        <v>203428.03000000006</v>
      </c>
      <c r="K41" s="2103">
        <f t="shared" si="1"/>
        <v>0</v>
      </c>
      <c r="L41" s="2103">
        <f t="shared" si="1"/>
        <v>0</v>
      </c>
      <c r="M41" s="2103">
        <f t="shared" si="1"/>
        <v>0</v>
      </c>
      <c r="N41" s="2103">
        <f t="shared" si="1"/>
        <v>926375</v>
      </c>
    </row>
    <row r="42" spans="1:16" ht="4.5" customHeight="1" thickBot="1">
      <c r="A42" s="2108"/>
      <c r="B42" s="2092"/>
      <c r="C42" s="2091"/>
      <c r="D42" s="2092"/>
      <c r="E42" s="2091"/>
      <c r="F42" s="2092"/>
      <c r="G42" s="2091"/>
      <c r="H42" s="2091"/>
      <c r="I42" s="2093"/>
      <c r="J42" s="2091"/>
      <c r="K42" s="2091"/>
      <c r="L42" s="2091"/>
      <c r="M42" s="2194"/>
      <c r="N42" s="2195"/>
    </row>
    <row r="43" spans="1:16">
      <c r="B43" s="2095"/>
      <c r="C43" s="2095"/>
      <c r="D43" s="2095"/>
      <c r="E43" s="2095"/>
      <c r="F43" s="2095"/>
      <c r="G43" s="2095"/>
      <c r="H43" s="2095"/>
      <c r="I43" s="2095"/>
      <c r="J43" s="2095"/>
      <c r="K43" s="2095"/>
      <c r="L43" s="2095"/>
      <c r="M43" s="2095"/>
      <c r="N43" s="2095"/>
    </row>
    <row r="44" spans="1:16">
      <c r="A44" s="2096"/>
    </row>
    <row r="45" spans="1:16" ht="13.5" thickBot="1">
      <c r="D45" s="2097"/>
      <c r="E45" s="2097"/>
      <c r="F45" s="2097"/>
      <c r="G45" s="2097"/>
      <c r="H45" s="2097"/>
      <c r="I45" s="2097"/>
      <c r="J45" s="2097"/>
      <c r="K45" s="2097"/>
      <c r="L45" s="2097"/>
      <c r="M45" s="2097"/>
    </row>
    <row r="46" spans="1:16">
      <c r="A46" s="2034"/>
      <c r="B46" s="2281" t="s">
        <v>1744</v>
      </c>
      <c r="C46" s="2281"/>
      <c r="D46" s="2281"/>
      <c r="E46" s="2281"/>
      <c r="F46" s="2281"/>
      <c r="G46" s="2281"/>
      <c r="H46" s="2281"/>
      <c r="I46" s="2281"/>
      <c r="J46" s="2281"/>
      <c r="K46" s="2281"/>
      <c r="L46" s="2281"/>
      <c r="M46" s="2281"/>
      <c r="N46" s="2282"/>
    </row>
    <row r="47" spans="1:16" ht="13.5" thickBot="1">
      <c r="A47" s="2035"/>
      <c r="B47" s="2278" t="s">
        <v>1764</v>
      </c>
      <c r="C47" s="2290"/>
      <c r="D47" s="2290"/>
      <c r="E47" s="2290"/>
      <c r="F47" s="2290"/>
      <c r="G47" s="2290"/>
      <c r="H47" s="2290"/>
      <c r="I47" s="2290"/>
      <c r="J47" s="2290"/>
      <c r="K47" s="2290"/>
      <c r="L47" s="2290"/>
      <c r="M47" s="2290"/>
      <c r="N47" s="2291"/>
    </row>
    <row r="48" spans="1:16">
      <c r="A48" s="2035" t="s">
        <v>0</v>
      </c>
      <c r="B48" s="2039" t="s">
        <v>841</v>
      </c>
      <c r="C48" s="2164" t="s">
        <v>836</v>
      </c>
      <c r="D48" s="2164" t="s">
        <v>840</v>
      </c>
      <c r="E48" s="2164" t="s">
        <v>839</v>
      </c>
      <c r="F48" s="2165" t="s">
        <v>838</v>
      </c>
      <c r="G48" s="2164" t="s">
        <v>206</v>
      </c>
      <c r="H48" s="2166" t="s">
        <v>837</v>
      </c>
      <c r="I48" s="2167" t="s">
        <v>835</v>
      </c>
      <c r="J48" s="2167" t="s">
        <v>836</v>
      </c>
      <c r="K48" s="2167"/>
      <c r="L48" s="2196"/>
      <c r="M48" s="2197"/>
      <c r="N48" s="2046" t="s">
        <v>373</v>
      </c>
    </row>
    <row r="49" spans="1:14" ht="38.25">
      <c r="A49" s="2035"/>
      <c r="B49" s="2169"/>
      <c r="C49" s="2170"/>
      <c r="D49" s="2170"/>
      <c r="E49" s="2170"/>
      <c r="F49" s="2169"/>
      <c r="G49" s="2170"/>
      <c r="H49" s="2170"/>
      <c r="I49" s="2171" t="s">
        <v>1641</v>
      </c>
      <c r="J49" s="2171" t="s">
        <v>1640</v>
      </c>
      <c r="K49" s="2171"/>
      <c r="L49" s="2171"/>
      <c r="M49" s="2198"/>
      <c r="N49" s="2035"/>
    </row>
    <row r="50" spans="1:14">
      <c r="A50" s="2035"/>
      <c r="B50" s="2047" t="s">
        <v>844</v>
      </c>
      <c r="C50" s="2048" t="s">
        <v>844</v>
      </c>
      <c r="D50" s="2048" t="s">
        <v>844</v>
      </c>
      <c r="E50" s="2048" t="s">
        <v>844</v>
      </c>
      <c r="F50" s="2048" t="s">
        <v>844</v>
      </c>
      <c r="G50" s="2048" t="s">
        <v>844</v>
      </c>
      <c r="H50" s="2048" t="s">
        <v>844</v>
      </c>
      <c r="I50" s="2048" t="s">
        <v>845</v>
      </c>
      <c r="J50" s="2048" t="s">
        <v>845</v>
      </c>
      <c r="K50" s="2048"/>
      <c r="L50" s="2048"/>
      <c r="M50" s="2173"/>
      <c r="N50" s="2035"/>
    </row>
    <row r="51" spans="1:14" ht="13.5" thickBot="1">
      <c r="A51" s="2035"/>
      <c r="B51" s="2051"/>
      <c r="C51" s="2052"/>
      <c r="D51" s="2052"/>
      <c r="E51" s="2052"/>
      <c r="F51" s="2052"/>
      <c r="G51" s="2052"/>
      <c r="H51" s="2052"/>
      <c r="I51" s="2052"/>
      <c r="J51" s="2052"/>
      <c r="K51" s="2052"/>
      <c r="L51" s="2052"/>
      <c r="M51" s="2199"/>
      <c r="N51" s="2056"/>
    </row>
    <row r="52" spans="1:14">
      <c r="A52" s="2100"/>
      <c r="B52" s="2200"/>
      <c r="C52" s="2059"/>
      <c r="D52" s="2059"/>
      <c r="E52" s="2059"/>
      <c r="F52" s="2059"/>
      <c r="G52" s="2059"/>
      <c r="H52" s="2059"/>
      <c r="I52" s="2059"/>
      <c r="J52" s="2059"/>
      <c r="K52" s="2059"/>
      <c r="L52" s="2059"/>
      <c r="M52" s="2061"/>
      <c r="N52" s="2034"/>
    </row>
    <row r="53" spans="1:14" ht="14.25">
      <c r="A53" s="2101" t="s">
        <v>12</v>
      </c>
      <c r="B53" s="2102">
        <f>+'4C'!C15-'4D'!B14</f>
        <v>-0.12240338300112796</v>
      </c>
      <c r="C53" s="2102">
        <f>+'4C'!D15-'4D'!C14</f>
        <v>0</v>
      </c>
      <c r="D53" s="2102">
        <f>+'4C'!E15-'4D'!D14</f>
        <v>-1.3282296739155299</v>
      </c>
      <c r="E53" s="2102">
        <f>+'4C'!F15-'4D'!E14</f>
        <v>-4.5749556331888925</v>
      </c>
      <c r="F53" s="2102">
        <f>+'4C'!G15-'4D'!F14</f>
        <v>-3.8917380528587273</v>
      </c>
      <c r="G53" s="2102">
        <f>+'4C'!H15-'4D'!G14</f>
        <v>0</v>
      </c>
      <c r="H53" s="2102">
        <f>+'4C'!I15-'4D'!H14</f>
        <v>0</v>
      </c>
      <c r="I53" s="2102">
        <f>+'4C'!J15-'4D'!I14</f>
        <v>-13.396261789932396</v>
      </c>
      <c r="J53" s="2102">
        <f>+'4C'!K15-'4D'!J14</f>
        <v>-6.5601456044241786</v>
      </c>
      <c r="K53" s="2102"/>
      <c r="L53" s="2102"/>
      <c r="M53" s="2102"/>
      <c r="N53" s="2067">
        <f>SUM(B53:M53)</f>
        <v>-29.873734137320852</v>
      </c>
    </row>
    <row r="54" spans="1:14" ht="14.25">
      <c r="A54" s="2101" t="s">
        <v>39</v>
      </c>
      <c r="B54" s="2102">
        <f>+'4C'!C16-'4D'!B15</f>
        <v>-0.99574734752184213</v>
      </c>
      <c r="C54" s="2102">
        <f>+'4C'!D16-'4D'!C15</f>
        <v>0</v>
      </c>
      <c r="D54" s="2102">
        <f>+'4C'!E16-'4D'!D15</f>
        <v>-10.80510311294347</v>
      </c>
      <c r="E54" s="2102">
        <f>+'4C'!F16-'4D'!E15</f>
        <v>-37.217108098513563</v>
      </c>
      <c r="F54" s="2102">
        <f>+'4C'!G16-'4D'!F15</f>
        <v>-31.659156375997554</v>
      </c>
      <c r="G54" s="2102">
        <f>+'4C'!H16-'4D'!G15</f>
        <v>0</v>
      </c>
      <c r="H54" s="2102">
        <f>+'4C'!I16-'4D'!H15</f>
        <v>0</v>
      </c>
      <c r="I54" s="2102">
        <f>+'4C'!J16-'4D'!I15</f>
        <v>-108.978132932054</v>
      </c>
      <c r="J54" s="2102">
        <f>+'4C'!K16-'4D'!J15</f>
        <v>-53.366560831913375</v>
      </c>
      <c r="K54" s="2102"/>
      <c r="L54" s="2102"/>
      <c r="M54" s="2102"/>
      <c r="N54" s="2067">
        <f t="shared" ref="N54:N78" si="2">SUM(B54:M54)</f>
        <v>-243.0218086989438</v>
      </c>
    </row>
    <row r="55" spans="1:14" ht="14.25">
      <c r="A55" s="2101" t="s">
        <v>99</v>
      </c>
      <c r="B55" s="2102">
        <f>+'4C'!C17-'4D'!B16</f>
        <v>-0.86261294345275985</v>
      </c>
      <c r="C55" s="2102">
        <f>+'4C'!D17-'4D'!C16</f>
        <v>0</v>
      </c>
      <c r="D55" s="2102">
        <f>+'4C'!E17-'4D'!D16</f>
        <v>-9.3604284498137531</v>
      </c>
      <c r="E55" s="2102">
        <f>+'4C'!F17-'4D'!E16</f>
        <v>-32.241069226601212</v>
      </c>
      <c r="F55" s="2102">
        <f>+'4C'!G17-'4D'!F16</f>
        <v>-27.426232303499091</v>
      </c>
      <c r="G55" s="2102">
        <f>+'4C'!H17-'4D'!G16</f>
        <v>0</v>
      </c>
      <c r="H55" s="2102">
        <f>+'4C'!I17-'4D'!H16</f>
        <v>0</v>
      </c>
      <c r="I55" s="2102">
        <f>+'4C'!J17-'4D'!I16</f>
        <v>-94.407430011709948</v>
      </c>
      <c r="J55" s="2102">
        <f>+'4C'!K17-'4D'!J16</f>
        <v>-46.231291738549771</v>
      </c>
      <c r="K55" s="2102"/>
      <c r="L55" s="2102"/>
      <c r="M55" s="2102"/>
      <c r="N55" s="2067">
        <f t="shared" si="2"/>
        <v>-210.52906467362652</v>
      </c>
    </row>
    <row r="56" spans="1:14" ht="14.25">
      <c r="A56" s="2101" t="s">
        <v>132</v>
      </c>
      <c r="B56" s="2102">
        <f>+'4C'!C18-'4D'!B17</f>
        <v>50.958951403815092</v>
      </c>
      <c r="C56" s="2102">
        <f>+'4C'!D18-'4D'!C17</f>
        <v>0</v>
      </c>
      <c r="D56" s="2102">
        <f>+'4C'!E18-'4D'!D17</f>
        <v>552.968306484805</v>
      </c>
      <c r="E56" s="2102">
        <f>+'4C'!F18-'4D'!E17</f>
        <v>1904.6445945375763</v>
      </c>
      <c r="F56" s="2102">
        <f>+'4C'!G18-'4D'!F17</f>
        <v>1620.2075910774056</v>
      </c>
      <c r="G56" s="2102">
        <f>+'4C'!H18-'4D'!G17</f>
        <v>0</v>
      </c>
      <c r="H56" s="2102">
        <f>+'4C'!I18-'4D'!H17</f>
        <v>0</v>
      </c>
      <c r="I56" s="2102">
        <f>+'4C'!J18-'4D'!I17</f>
        <v>5577.1289715053681</v>
      </c>
      <c r="J56" s="2102">
        <f>+'4C'!K18-'4D'!J17</f>
        <v>2731.1184777850285</v>
      </c>
      <c r="K56" s="2102"/>
      <c r="L56" s="2102"/>
      <c r="M56" s="2102"/>
      <c r="N56" s="2067">
        <f t="shared" si="2"/>
        <v>12437.026892793998</v>
      </c>
    </row>
    <row r="57" spans="1:14" ht="14.25">
      <c r="A57" s="2101" t="s">
        <v>439</v>
      </c>
      <c r="B57" s="2102">
        <f>+'4C'!C19-'4D'!B18</f>
        <v>-0.18007086232390179</v>
      </c>
      <c r="C57" s="2102">
        <f>+'4C'!D19-'4D'!C18</f>
        <v>0</v>
      </c>
      <c r="D57" s="2102">
        <f>+'4C'!E19-'4D'!D18</f>
        <v>-1.9539938920142959</v>
      </c>
      <c r="E57" s="2102">
        <f>+'4C'!F19-'4D'!E18</f>
        <v>-6.7303385393697681</v>
      </c>
      <c r="F57" s="2102">
        <f>+'4C'!G19-'4D'!F18</f>
        <v>-5.7252390410685621</v>
      </c>
      <c r="G57" s="2102">
        <f>+'4C'!H19-'4D'!G18</f>
        <v>0</v>
      </c>
      <c r="H57" s="2102">
        <f>+'4C'!I19-'4D'!H18</f>
        <v>0</v>
      </c>
      <c r="I57" s="2102">
        <f>+'4C'!J19-'4D'!I18</f>
        <v>-19.707595928190131</v>
      </c>
      <c r="J57" s="2102">
        <f>+'4C'!K19-'4D'!J18</f>
        <v>-9.6508041444249102</v>
      </c>
      <c r="K57" s="2102"/>
      <c r="L57" s="2102"/>
      <c r="M57" s="2102"/>
      <c r="N57" s="2067">
        <f t="shared" si="2"/>
        <v>-43.948042407391569</v>
      </c>
    </row>
    <row r="58" spans="1:14" ht="14.25">
      <c r="A58" s="2101" t="s">
        <v>224</v>
      </c>
      <c r="B58" s="2102">
        <f>+'4C'!C20-'4D'!B19</f>
        <v>-9.2473412172713552</v>
      </c>
      <c r="C58" s="2102">
        <f>+'4C'!D20-'4D'!C19</f>
        <v>0</v>
      </c>
      <c r="D58" s="2102">
        <f>+'4C'!E20-'4D'!D19</f>
        <v>-100.34520867356059</v>
      </c>
      <c r="E58" s="2102">
        <f>+'4C'!F20-'4D'!E19</f>
        <v>-345.62913831861079</v>
      </c>
      <c r="F58" s="2102">
        <f>+'4C'!G20-'4D'!F19</f>
        <v>-294.01335829654636</v>
      </c>
      <c r="G58" s="2102">
        <f>+'4C'!H20-'4D'!G19</f>
        <v>0</v>
      </c>
      <c r="H58" s="2102">
        <f>+'4C'!I20-'4D'!H19</f>
        <v>0</v>
      </c>
      <c r="I58" s="2102">
        <f>+'4C'!J20-'4D'!I19</f>
        <v>-1012.0619281106046</v>
      </c>
      <c r="J58" s="2102">
        <f>+'4C'!K20-'4D'!J19</f>
        <v>-495.6064395583744</v>
      </c>
      <c r="K58" s="2102"/>
      <c r="L58" s="2102"/>
      <c r="M58" s="2102"/>
      <c r="N58" s="2067">
        <f t="shared" si="2"/>
        <v>-2256.903414174968</v>
      </c>
    </row>
    <row r="59" spans="1:14" ht="14.25">
      <c r="A59" s="2101" t="s">
        <v>92</v>
      </c>
      <c r="B59" s="2102">
        <f>+'4C'!C21-'4D'!B20</f>
        <v>-10.989274469250912</v>
      </c>
      <c r="C59" s="2102">
        <f>+'4C'!D21-'4D'!C20</f>
        <v>0</v>
      </c>
      <c r="D59" s="2102">
        <f>+'4C'!E21-'4D'!D20</f>
        <v>-119.24736136355114</v>
      </c>
      <c r="E59" s="2102">
        <f>+'4C'!F21-'4D'!E20</f>
        <v>-410.73573217563376</v>
      </c>
      <c r="F59" s="2102">
        <f>+'4C'!G21-'4D'!F20</f>
        <v>-349.39702299644409</v>
      </c>
      <c r="G59" s="2102">
        <f>+'4C'!H21-'4D'!G20</f>
        <v>0</v>
      </c>
      <c r="H59" s="2102">
        <f>+'4C'!I21-'4D'!H20</f>
        <v>0</v>
      </c>
      <c r="I59" s="2102">
        <f>+'4C'!J21-'4D'!I20</f>
        <v>-1202.7053016184141</v>
      </c>
      <c r="J59" s="2102">
        <f>+'4C'!K21-'4D'!J20</f>
        <v>-588.96444557090012</v>
      </c>
      <c r="K59" s="2102"/>
      <c r="L59" s="2102"/>
      <c r="M59" s="2102"/>
      <c r="N59" s="2067">
        <f t="shared" si="2"/>
        <v>-2682.0391381941945</v>
      </c>
    </row>
    <row r="60" spans="1:14" ht="14.25">
      <c r="A60" s="2101" t="s">
        <v>173</v>
      </c>
      <c r="B60" s="2102">
        <f>+'4C'!C22-'4D'!B21</f>
        <v>-35.795964184074393</v>
      </c>
      <c r="C60" s="2102">
        <f>+'4C'!D22-'4D'!C21</f>
        <v>0</v>
      </c>
      <c r="D60" s="2102">
        <f>+'4C'!E22-'4D'!D21</f>
        <v>-388.43094586079815</v>
      </c>
      <c r="E60" s="2102">
        <f>+'4C'!F22-'4D'!E21</f>
        <v>-1337.9119430694118</v>
      </c>
      <c r="F60" s="2102">
        <f>+'4C'!G22-'4D'!F21</f>
        <v>-1138.1100141050056</v>
      </c>
      <c r="G60" s="2102">
        <f>+'4C'!H22-'4D'!G21</f>
        <v>0</v>
      </c>
      <c r="H60" s="2102">
        <f>+'4C'!I22-'4D'!H21</f>
        <v>0</v>
      </c>
      <c r="I60" s="2102">
        <f>+'4C'!J22-'4D'!I21</f>
        <v>-3917.6376949354526</v>
      </c>
      <c r="J60" s="2102">
        <f>+'4C'!K22-'4D'!J21</f>
        <v>-1918.466069651844</v>
      </c>
      <c r="K60" s="2102"/>
      <c r="L60" s="2102"/>
      <c r="M60" s="2102"/>
      <c r="N60" s="2067">
        <f t="shared" si="2"/>
        <v>-8736.3526318065869</v>
      </c>
    </row>
    <row r="61" spans="1:14" ht="14.25">
      <c r="A61" s="2101" t="s">
        <v>186</v>
      </c>
      <c r="B61" s="2102">
        <f>+'4C'!C23-'4D'!B22</f>
        <v>-6.4076454003483718E-2</v>
      </c>
      <c r="C61" s="2102">
        <f>+'4C'!D23-'4D'!C22</f>
        <v>0</v>
      </c>
      <c r="D61" s="2102">
        <f>+'4C'!E23-'4D'!D22</f>
        <v>-0.69530960272481934</v>
      </c>
      <c r="E61" s="2102">
        <f>+'4C'!F23-'4D'!E22</f>
        <v>-2.3949250993755413</v>
      </c>
      <c r="F61" s="2102">
        <f>+'4C'!G23-'4D'!F22</f>
        <v>-2.0372702798192677</v>
      </c>
      <c r="G61" s="2102">
        <f>+'4C'!H23-'4D'!G22</f>
        <v>0</v>
      </c>
      <c r="H61" s="2102">
        <f>+'4C'!I23-'4D'!H22</f>
        <v>0</v>
      </c>
      <c r="I61" s="2102">
        <f>+'4C'!J23-'4D'!I22</f>
        <v>-7.0127551327004767</v>
      </c>
      <c r="J61" s="2102">
        <f>+'4C'!K23-'4D'!J22</f>
        <v>-3.4341442023223863</v>
      </c>
      <c r="K61" s="2102"/>
      <c r="L61" s="2102"/>
      <c r="M61" s="2102"/>
      <c r="N61" s="2067">
        <f t="shared" si="2"/>
        <v>-15.638480770945975</v>
      </c>
    </row>
    <row r="62" spans="1:14" ht="14.25">
      <c r="A62" s="2101" t="s">
        <v>206</v>
      </c>
      <c r="B62" s="2102">
        <f>+'4C'!C24-'4D'!B23</f>
        <v>-1.1641748292537528</v>
      </c>
      <c r="C62" s="2102">
        <f>+'4C'!D24-'4D'!C23</f>
        <v>0</v>
      </c>
      <c r="D62" s="2102">
        <f>+'4C'!E24-'4D'!D23</f>
        <v>-12.632751774725307</v>
      </c>
      <c r="E62" s="2102">
        <f>+'4C'!F24-'4D'!E23</f>
        <v>-43.512262998976439</v>
      </c>
      <c r="F62" s="2102">
        <f>+'4C'!G24-'4D'!F23</f>
        <v>-37.014201504094672</v>
      </c>
      <c r="G62" s="2102">
        <f>+'4C'!H24-'4D'!G23</f>
        <v>0</v>
      </c>
      <c r="H62" s="2102">
        <f>+'4C'!I24-'4D'!H23</f>
        <v>0</v>
      </c>
      <c r="I62" s="2102">
        <f>+'4C'!J24-'4D'!I23</f>
        <v>-127.41143585702503</v>
      </c>
      <c r="J62" s="2102">
        <f>+'4C'!K24-'4D'!J23</f>
        <v>-62.393344053565215</v>
      </c>
      <c r="K62" s="2102"/>
      <c r="L62" s="2102"/>
      <c r="M62" s="2102"/>
      <c r="N62" s="2067">
        <f t="shared" si="2"/>
        <v>-284.1281710176404</v>
      </c>
    </row>
    <row r="63" spans="1:14" ht="14.25">
      <c r="A63" s="2101" t="s">
        <v>217</v>
      </c>
      <c r="B63" s="2102">
        <f>+'4C'!C25-'4D'!B24</f>
        <v>4.1618647587302355</v>
      </c>
      <c r="C63" s="2102">
        <f>+'4C'!D25-'4D'!C24</f>
        <v>0</v>
      </c>
      <c r="D63" s="2102">
        <f>+'4C'!E25-'4D'!D24</f>
        <v>45.161433743347231</v>
      </c>
      <c r="E63" s="2102">
        <f>+'4C'!F25-'4D'!E24</f>
        <v>155.55408809527648</v>
      </c>
      <c r="F63" s="2102">
        <f>+'4C'!G25-'4D'!F24</f>
        <v>132.32385458048179</v>
      </c>
      <c r="G63" s="2102">
        <f>+'4C'!H25-'4D'!G24</f>
        <v>0</v>
      </c>
      <c r="H63" s="2102">
        <f>+'4C'!I25-'4D'!H24</f>
        <v>0</v>
      </c>
      <c r="I63" s="2102">
        <f>+'4C'!J25-'4D'!I24</f>
        <v>455.48928857401597</v>
      </c>
      <c r="J63" s="2102">
        <f>+'4C'!K25-'4D'!J24</f>
        <v>223.05297561047291</v>
      </c>
      <c r="K63" s="2102"/>
      <c r="L63" s="2102"/>
      <c r="M63" s="2102"/>
      <c r="N63" s="2067">
        <f t="shared" si="2"/>
        <v>1015.7435053623246</v>
      </c>
    </row>
    <row r="64" spans="1:14" ht="14.25">
      <c r="A64" s="2101" t="s">
        <v>309</v>
      </c>
      <c r="B64" s="2102">
        <f>+'4C'!C26-'4D'!B25</f>
        <v>5.0312036404734499</v>
      </c>
      <c r="C64" s="2102">
        <f>+'4C'!D26-'4D'!C25</f>
        <v>0</v>
      </c>
      <c r="D64" s="2102">
        <f>+'4C'!E26-'4D'!D25</f>
        <v>54.594847029063203</v>
      </c>
      <c r="E64" s="2102">
        <f>+'4C'!F26-'4D'!E25</f>
        <v>188.04654636453051</v>
      </c>
      <c r="F64" s="2102">
        <f>+'4C'!G26-'4D'!F25</f>
        <v>159.96393383284885</v>
      </c>
      <c r="G64" s="2102">
        <f>+'4C'!H26-'4D'!G25</f>
        <v>0</v>
      </c>
      <c r="H64" s="2102">
        <f>+'4C'!I26-'4D'!H25</f>
        <v>0</v>
      </c>
      <c r="I64" s="2102">
        <f>+'4C'!J26-'4D'!I25</f>
        <v>550.63282920548227</v>
      </c>
      <c r="J64" s="2102">
        <f>+'4C'!K26-'4D'!J25</f>
        <v>269.64474051103389</v>
      </c>
      <c r="K64" s="2102"/>
      <c r="L64" s="2102"/>
      <c r="M64" s="2102"/>
      <c r="N64" s="2067">
        <f t="shared" si="2"/>
        <v>1227.9141005834322</v>
      </c>
    </row>
    <row r="65" spans="1:14" ht="14.25">
      <c r="A65" s="2101" t="s">
        <v>263</v>
      </c>
      <c r="B65" s="2102">
        <f>+'4C'!C27-'4D'!B26</f>
        <v>-1.3949885284604946E-2</v>
      </c>
      <c r="C65" s="2102">
        <f>+'4C'!D27-'4D'!C26</f>
        <v>0</v>
      </c>
      <c r="D65" s="2102">
        <f>+'4C'!E27-'4D'!D26</f>
        <v>-0.15137368860590072</v>
      </c>
      <c r="E65" s="2102">
        <f>+'4C'!F27-'4D'!E26</f>
        <v>-0.52139168624552212</v>
      </c>
      <c r="F65" s="2102">
        <f>+'4C'!G27-'4D'!F26</f>
        <v>-0.44352776911892988</v>
      </c>
      <c r="G65" s="2102">
        <f>+'4C'!H27-'4D'!G26</f>
        <v>0</v>
      </c>
      <c r="H65" s="2102">
        <f>+'4C'!I27-'4D'!H26</f>
        <v>0</v>
      </c>
      <c r="I65" s="2102">
        <f>+'4C'!J27-'4D'!I26</f>
        <v>-1.5267250841452551</v>
      </c>
      <c r="J65" s="2102">
        <f>+'4C'!K27-'4D'!J26</f>
        <v>-0.74763684130505226</v>
      </c>
      <c r="K65" s="2102"/>
      <c r="L65" s="2102"/>
      <c r="M65" s="2102"/>
      <c r="N65" s="2067">
        <f t="shared" si="2"/>
        <v>-3.404604954705265</v>
      </c>
    </row>
    <row r="66" spans="1:14" ht="14.25">
      <c r="A66" s="2101" t="s">
        <v>274</v>
      </c>
      <c r="B66" s="2102">
        <f>+'4C'!C28-'4D'!B27</f>
        <v>-0.39925150908686646</v>
      </c>
      <c r="C66" s="2102">
        <f>+'4C'!D28-'4D'!C27</f>
        <v>0</v>
      </c>
      <c r="D66" s="2102">
        <f>+'4C'!E28-'4D'!D27</f>
        <v>-4.3323778209601187</v>
      </c>
      <c r="E66" s="2102">
        <f>+'4C'!F28-'4D'!E27</f>
        <v>-14.922446551487155</v>
      </c>
      <c r="F66" s="2102">
        <f>+'4C'!G28-'4D'!F27</f>
        <v>-12.693948912834458</v>
      </c>
      <c r="G66" s="2102">
        <f>+'4C'!H28-'4D'!G27</f>
        <v>0</v>
      </c>
      <c r="H66" s="2102">
        <f>+'4C'!I28-'4D'!H27</f>
        <v>0</v>
      </c>
      <c r="I66" s="2102">
        <f>+'4C'!J28-'4D'!I27</f>
        <v>-43.695505831754417</v>
      </c>
      <c r="J66" s="2102">
        <f>+'4C'!K28-'4D'!J27</f>
        <v>-21.397676830318233</v>
      </c>
      <c r="K66" s="2102"/>
      <c r="L66" s="2102"/>
      <c r="M66" s="2102"/>
      <c r="N66" s="2067">
        <f t="shared" si="2"/>
        <v>-97.441207456441248</v>
      </c>
    </row>
    <row r="67" spans="1:14" ht="14.25">
      <c r="A67" s="2104" t="s">
        <v>366</v>
      </c>
      <c r="B67" s="2102">
        <f>+'4C'!C29-'4D'!B28</f>
        <v>-7.1049730229528762E-3</v>
      </c>
      <c r="C67" s="2102">
        <f>+'4C'!D29-'4D'!C28</f>
        <v>0</v>
      </c>
      <c r="D67" s="2102">
        <f>+'4C'!E29-'4D'!D28</f>
        <v>-7.7097836432884037E-2</v>
      </c>
      <c r="E67" s="2102">
        <f>+'4C'!F29-'4D'!E28</f>
        <v>-0.26555586584322555</v>
      </c>
      <c r="F67" s="2102">
        <f>+'4C'!G29-'4D'!F28</f>
        <v>-0.22589811817294958</v>
      </c>
      <c r="G67" s="2102">
        <f>+'4C'!H29-'4D'!G28</f>
        <v>0</v>
      </c>
      <c r="H67" s="2102">
        <f>+'4C'!I29-'4D'!H28</f>
        <v>0</v>
      </c>
      <c r="I67" s="2102">
        <f>+'4C'!J29-'4D'!I28</f>
        <v>-0.77759352962482353</v>
      </c>
      <c r="J67" s="2102">
        <f>+'4C'!K29-'4D'!J28</f>
        <v>-0.38078733122631547</v>
      </c>
      <c r="K67" s="2102"/>
      <c r="L67" s="2102"/>
      <c r="M67" s="2102"/>
      <c r="N67" s="2067">
        <f t="shared" si="2"/>
        <v>-1.734037654323151</v>
      </c>
    </row>
    <row r="68" spans="1:14" ht="14.25">
      <c r="A68" s="2104" t="s">
        <v>141</v>
      </c>
      <c r="B68" s="2102">
        <f>+'4C'!C30-'4D'!B29</f>
        <v>-1.9006386309012413E-2</v>
      </c>
      <c r="C68" s="2102">
        <f>+'4C'!D30-'4D'!C29</f>
        <v>0</v>
      </c>
      <c r="D68" s="2102">
        <f>+'4C'!E30-'4D'!D29</f>
        <v>-0.20624304386495851</v>
      </c>
      <c r="E68" s="2102">
        <f>+'4C'!F30-'4D'!E29</f>
        <v>-0.7103837490353726</v>
      </c>
      <c r="F68" s="2102">
        <f>+'4C'!G30-'4D'!F29</f>
        <v>-0.60429601725491011</v>
      </c>
      <c r="G68" s="2102">
        <f>+'4C'!H30-'4D'!G29</f>
        <v>0</v>
      </c>
      <c r="H68" s="2102">
        <f>+'4C'!I30-'4D'!H29</f>
        <v>0</v>
      </c>
      <c r="I68" s="2102">
        <f>+'4C'!J30-'4D'!I29</f>
        <v>-2.0801265490654259</v>
      </c>
      <c r="J68" s="2102">
        <f>+'4C'!K30-'4D'!J29</f>
        <v>-1.0186373819412893</v>
      </c>
      <c r="K68" s="2102"/>
      <c r="L68" s="2102"/>
      <c r="M68" s="2102"/>
      <c r="N68" s="2067">
        <f t="shared" si="2"/>
        <v>-4.6386931274709688</v>
      </c>
    </row>
    <row r="69" spans="1:14" ht="14.25">
      <c r="A69" s="2104" t="s">
        <v>306</v>
      </c>
      <c r="B69" s="2102">
        <f>+'4C'!C31-'4D'!B30</f>
        <v>-0.10852522304014656</v>
      </c>
      <c r="C69" s="2102">
        <f>+'4C'!D31-'4D'!C30</f>
        <v>0</v>
      </c>
      <c r="D69" s="2102">
        <f>+'4C'!E31-'4D'!D30</f>
        <v>-1.1776342947064222</v>
      </c>
      <c r="E69" s="2102">
        <f>+'4C'!F31-'4D'!E30</f>
        <v>-4.0562447566162518</v>
      </c>
      <c r="F69" s="2102">
        <f>+'4C'!G31-'4D'!F30</f>
        <v>-3.4504907449854727</v>
      </c>
      <c r="G69" s="2102">
        <f>+'4C'!H31-'4D'!G30</f>
        <v>0</v>
      </c>
      <c r="H69" s="2102">
        <f>+'4C'!I31-'4D'!H30</f>
        <v>0</v>
      </c>
      <c r="I69" s="2102">
        <f>+'4C'!J31-'4D'!I30</f>
        <v>-11.87738658042872</v>
      </c>
      <c r="J69" s="2102">
        <f>+'4C'!K31-'4D'!J30</f>
        <v>-5.8163528445074917</v>
      </c>
      <c r="K69" s="2102"/>
      <c r="L69" s="2102"/>
      <c r="M69" s="2102"/>
      <c r="N69" s="2067">
        <f t="shared" si="2"/>
        <v>-26.486634444284505</v>
      </c>
    </row>
    <row r="70" spans="1:14" ht="14.25">
      <c r="A70" s="2101" t="s">
        <v>367</v>
      </c>
      <c r="B70" s="2102">
        <f>+'4C'!C32-'4D'!B31</f>
        <v>-2.9590094638249909E-3</v>
      </c>
      <c r="C70" s="2102">
        <f>+'4C'!D32-'4D'!C31</f>
        <v>0</v>
      </c>
      <c r="D70" s="2102">
        <f>+'4C'!E32-'4D'!D31</f>
        <v>-3.2108950577057982E-2</v>
      </c>
      <c r="E70" s="2102">
        <f>+'4C'!F32-'4D'!E31</f>
        <v>-0.11059610186637769</v>
      </c>
      <c r="F70" s="2102">
        <f>+'4C'!G32-'4D'!F31</f>
        <v>-9.4079832164695176E-2</v>
      </c>
      <c r="G70" s="2102">
        <f>+'4C'!H32-'4D'!G31</f>
        <v>0</v>
      </c>
      <c r="H70" s="2102">
        <f>+'4C'!I32-'4D'!H31</f>
        <v>0</v>
      </c>
      <c r="I70" s="2102">
        <f>+'4C'!J32-'4D'!I31</f>
        <v>-0.32384452491749016</v>
      </c>
      <c r="J70" s="2102">
        <f>+'4C'!K32-'4D'!J31</f>
        <v>-0.15858657213243532</v>
      </c>
      <c r="K70" s="2102"/>
      <c r="L70" s="2102"/>
      <c r="M70" s="2102"/>
      <c r="N70" s="2067">
        <f t="shared" si="2"/>
        <v>-0.72217499112188133</v>
      </c>
    </row>
    <row r="71" spans="1:14" ht="14.25">
      <c r="A71" s="2101" t="s">
        <v>345</v>
      </c>
      <c r="B71" s="2102">
        <f>+'4C'!C33-'4D'!B32</f>
        <v>-0.15189556295410966</v>
      </c>
      <c r="C71" s="2102">
        <f>+'4C'!D33-'4D'!C32</f>
        <v>0</v>
      </c>
      <c r="D71" s="2102">
        <f>+'4C'!E33-'4D'!D32</f>
        <v>-1.6482566829859024</v>
      </c>
      <c r="E71" s="2102">
        <f>+'4C'!F33-'4D'!E32</f>
        <v>-5.677256987142755</v>
      </c>
      <c r="F71" s="2102">
        <f>+'4C'!G33-'4D'!F32</f>
        <v>-4.8294232390890102</v>
      </c>
      <c r="G71" s="2102">
        <f>+'4C'!H33-'4D'!G32</f>
        <v>0</v>
      </c>
      <c r="H71" s="2102">
        <f>+'4C'!I33-'4D'!H32</f>
        <v>0</v>
      </c>
      <c r="I71" s="2102">
        <f>+'4C'!J33-'4D'!I32</f>
        <v>-16.623990907530242</v>
      </c>
      <c r="J71" s="2102">
        <f>+'4C'!K33-'4D'!J32</f>
        <v>-8.1407636391531923</v>
      </c>
      <c r="K71" s="2102"/>
      <c r="L71" s="2102"/>
      <c r="M71" s="2102"/>
      <c r="N71" s="2067">
        <f t="shared" si="2"/>
        <v>-37.071587018855212</v>
      </c>
    </row>
    <row r="72" spans="1:14" ht="14.25">
      <c r="A72" s="2101" t="s">
        <v>368</v>
      </c>
      <c r="B72" s="2102">
        <f>+'4C'!C34-'4D'!B33</f>
        <v>-8.1098331251929778E-3</v>
      </c>
      <c r="C72" s="2102">
        <f>+'4C'!D34-'4D'!C33</f>
        <v>0</v>
      </c>
      <c r="D72" s="2102">
        <f>+'4C'!E34-'4D'!D33</f>
        <v>-8.8001824322788025E-2</v>
      </c>
      <c r="E72" s="2102">
        <f>+'4C'!F34-'4D'!E33</f>
        <v>-0.30311357276764284</v>
      </c>
      <c r="F72" s="2102">
        <f>+'4C'!G34-'4D'!F33</f>
        <v>-0.25784700881476397</v>
      </c>
      <c r="G72" s="2102">
        <f>+'4C'!H34-'4D'!G33</f>
        <v>0</v>
      </c>
      <c r="H72" s="2102">
        <f>+'4C'!I34-'4D'!H33</f>
        <v>0</v>
      </c>
      <c r="I72" s="2102">
        <f>+'4C'!J34-'4D'!I33</f>
        <v>-0.88756899485986196</v>
      </c>
      <c r="J72" s="2102">
        <f>+'4C'!K34-'4D'!J33</f>
        <v>-0.43464228540449312</v>
      </c>
      <c r="K72" s="2102"/>
      <c r="L72" s="2102"/>
      <c r="M72" s="2102"/>
      <c r="N72" s="2067">
        <f t="shared" si="2"/>
        <v>-1.9792835192947429</v>
      </c>
    </row>
    <row r="73" spans="1:14" ht="14.25">
      <c r="A73" s="2101" t="s">
        <v>369</v>
      </c>
      <c r="B73" s="2102">
        <f>+'4C'!C35-'4D'!B34</f>
        <v>-1.1753697119711859E-3</v>
      </c>
      <c r="C73" s="2102">
        <f>+'4C'!D35-'4D'!C34</f>
        <v>0</v>
      </c>
      <c r="D73" s="2102">
        <f>+'4C'!E35-'4D'!D34</f>
        <v>-1.2754230242531861E-2</v>
      </c>
      <c r="E73" s="2102">
        <f>+'4C'!F35-'4D'!E34</f>
        <v>-4.3930683556439476E-2</v>
      </c>
      <c r="F73" s="2102">
        <f>+'4C'!G35-'4D'!F34</f>
        <v>-3.7370135711142893E-2</v>
      </c>
      <c r="G73" s="2102">
        <f>+'4C'!H35-'4D'!G34</f>
        <v>0</v>
      </c>
      <c r="H73" s="2102">
        <f>+'4C'!I35-'4D'!H34</f>
        <v>0</v>
      </c>
      <c r="I73" s="2102">
        <f>+'4C'!J35-'4D'!I34</f>
        <v>-0.12863664365696081</v>
      </c>
      <c r="J73" s="2102">
        <f>+'4C'!K35-'4D'!J34</f>
        <v>-6.2993327966196944E-2</v>
      </c>
      <c r="K73" s="2102"/>
      <c r="L73" s="2102"/>
      <c r="M73" s="2102"/>
      <c r="N73" s="2067">
        <f t="shared" si="2"/>
        <v>-0.28686039084524317</v>
      </c>
    </row>
    <row r="74" spans="1:14" ht="14.25">
      <c r="A74" s="2101" t="s">
        <v>370</v>
      </c>
      <c r="B74" s="2102">
        <f>+'4C'!C36-'4D'!B35</f>
        <v>-3.8891257549171776E-3</v>
      </c>
      <c r="C74" s="2102">
        <f>+'4C'!D36-'4D'!C35</f>
        <v>0</v>
      </c>
      <c r="D74" s="2102">
        <f>+'4C'!E36-'4D'!D35</f>
        <v>-4.2201874708169385E-2</v>
      </c>
      <c r="E74" s="2102">
        <f>+'4C'!F36-'4D'!E35</f>
        <v>-0.14536017995902739</v>
      </c>
      <c r="F74" s="2102">
        <f>+'4C'!G36-'4D'!F35</f>
        <v>-0.12365229066115546</v>
      </c>
      <c r="G74" s="2102">
        <f>+'4C'!H36-'4D'!G35</f>
        <v>0</v>
      </c>
      <c r="H74" s="2102">
        <f>+'4C'!I36-'4D'!H35</f>
        <v>0</v>
      </c>
      <c r="I74" s="2102">
        <f>+'4C'!J36-'4D'!I35</f>
        <v>-0.42563976149546079</v>
      </c>
      <c r="J74" s="2102">
        <f>+'4C'!K36-'4D'!J35</f>
        <v>-0.20843567065415414</v>
      </c>
      <c r="K74" s="2102"/>
      <c r="L74" s="2102"/>
      <c r="M74" s="2102"/>
      <c r="N74" s="2067">
        <f t="shared" si="2"/>
        <v>-0.94917890323288434</v>
      </c>
    </row>
    <row r="75" spans="1:14" ht="14.25">
      <c r="A75" s="2104" t="s">
        <v>371</v>
      </c>
      <c r="B75" s="2102">
        <f>+'4C'!C37-'4D'!B36</f>
        <v>-2.6018945199676735E-4</v>
      </c>
      <c r="C75" s="2102">
        <f>+'4C'!D37-'4D'!C36</f>
        <v>0</v>
      </c>
      <c r="D75" s="2102">
        <f>+'4C'!E37-'4D'!D36</f>
        <v>-2.8233807147195478E-3</v>
      </c>
      <c r="E75" s="2102">
        <f>+'4C'!F37-'4D'!E36</f>
        <v>-9.7248553914361935E-3</v>
      </c>
      <c r="F75" s="2102">
        <f>+'4C'!G37-'4D'!F36</f>
        <v>-8.2725588661105576E-3</v>
      </c>
      <c r="G75" s="2102">
        <f>+'4C'!H37-'4D'!G36</f>
        <v>0</v>
      </c>
      <c r="H75" s="2102">
        <f>+'4C'!I37-'4D'!H36</f>
        <v>0</v>
      </c>
      <c r="I75" s="2102">
        <f>+'4C'!J37-'4D'!I36</f>
        <v>-2.8476059472101412E-2</v>
      </c>
      <c r="J75" s="2102">
        <f>+'4C'!K37-'4D'!J36</f>
        <v>-1.3944718258464661E-2</v>
      </c>
      <c r="K75" s="2102"/>
      <c r="L75" s="2102"/>
      <c r="M75" s="2102"/>
      <c r="N75" s="2067">
        <f t="shared" si="2"/>
        <v>-6.3501762154829139E-2</v>
      </c>
    </row>
    <row r="76" spans="1:14" ht="14.25">
      <c r="A76" s="2201" t="s">
        <v>354</v>
      </c>
      <c r="B76" s="2102">
        <f>+'4C'!C38-'4D'!B37</f>
        <v>-8.7323503581835382E-3</v>
      </c>
      <c r="C76" s="2102">
        <f>+'4C'!D38-'4D'!C37</f>
        <v>0</v>
      </c>
      <c r="D76" s="2102">
        <f>+'4C'!E38-'4D'!D37</f>
        <v>-9.475691426482058E-2</v>
      </c>
      <c r="E76" s="2102">
        <f>+'4C'!F38-'4D'!E37</f>
        <v>-0.32638081140100894</v>
      </c>
      <c r="F76" s="2102">
        <f>+'4C'!G38-'4D'!F37</f>
        <v>-0.27763955004024865</v>
      </c>
      <c r="G76" s="2102">
        <f>+'4C'!H38-'4D'!G37</f>
        <v>0</v>
      </c>
      <c r="H76" s="2102">
        <f>+'4C'!I38-'4D'!H37</f>
        <v>0</v>
      </c>
      <c r="I76" s="2102">
        <f>+'4C'!J38-'4D'!I37</f>
        <v>-0.9556994959733629</v>
      </c>
      <c r="J76" s="2102">
        <f>+'4C'!K38-'4D'!J37</f>
        <v>-0.46800577250382958</v>
      </c>
      <c r="K76" s="2102"/>
      <c r="L76" s="2102"/>
      <c r="M76" s="2102"/>
      <c r="N76" s="2067">
        <f t="shared" si="2"/>
        <v>-2.1312148945414542</v>
      </c>
    </row>
    <row r="77" spans="1:14" ht="14.25">
      <c r="A77" s="2202" t="s">
        <v>372</v>
      </c>
      <c r="B77" s="2102">
        <f>+'4C'!C39-'4D'!B38</f>
        <v>-3.5739912225651871E-3</v>
      </c>
      <c r="C77" s="2102">
        <f>+'4C'!D39-'4D'!C38</f>
        <v>0</v>
      </c>
      <c r="D77" s="2102">
        <f>+'4C'!E39-'4D'!D38</f>
        <v>-3.8782271206343921E-2</v>
      </c>
      <c r="E77" s="2102">
        <f>+'4C'!F39-'4D'!E38</f>
        <v>-0.13358169419622357</v>
      </c>
      <c r="F77" s="2102">
        <f>+'4C'!G39-'4D'!F38</f>
        <v>-0.11363278775807828</v>
      </c>
      <c r="G77" s="2102">
        <f>+'4C'!H39-'4D'!G38</f>
        <v>0</v>
      </c>
      <c r="H77" s="2102">
        <f>+'4C'!I39-'4D'!H38</f>
        <v>0</v>
      </c>
      <c r="I77" s="2102">
        <f>+'4C'!J39-'4D'!I38</f>
        <v>-0.39115031691528657</v>
      </c>
      <c r="J77" s="2102">
        <f>+'4C'!K39-'4D'!J38</f>
        <v>-0.19154619941136275</v>
      </c>
      <c r="K77" s="2102"/>
      <c r="L77" s="2102"/>
      <c r="M77" s="2102"/>
      <c r="N77" s="2067">
        <f t="shared" si="2"/>
        <v>-0.87226726070986027</v>
      </c>
    </row>
    <row r="78" spans="1:14" ht="15" thickBot="1">
      <c r="A78" s="2185" t="s">
        <v>1614</v>
      </c>
      <c r="B78" s="2102">
        <f>+'4C'!C40-'4D'!B39</f>
        <v>-1.9207040796704877E-3</v>
      </c>
      <c r="C78" s="2102">
        <f>+'4C'!D40-'4D'!C39</f>
        <v>0</v>
      </c>
      <c r="D78" s="2102">
        <f>+'4C'!E40-'4D'!D39</f>
        <v>-2.0842039581573601E-2</v>
      </c>
      <c r="E78" s="2102">
        <f>+'4C'!F40-'4D'!E39</f>
        <v>-7.1788342229829993E-2</v>
      </c>
      <c r="F78" s="2102">
        <f>+'4C'!G40-'4D'!F39</f>
        <v>-6.1067569963022095E-2</v>
      </c>
      <c r="G78" s="2102">
        <f>+'4C'!H40-'4D'!G39</f>
        <v>0</v>
      </c>
      <c r="H78" s="2102">
        <f>+'4C'!I40-'4D'!H39</f>
        <v>0</v>
      </c>
      <c r="I78" s="2102">
        <f>+'4C'!J40-'4D'!I39</f>
        <v>-0.21020868901976542</v>
      </c>
      <c r="J78" s="2102">
        <f>+'4C'!K40-'4D'!J39</f>
        <v>-0.10293913547742761</v>
      </c>
      <c r="K78" s="2102"/>
      <c r="L78" s="2102"/>
      <c r="M78" s="2102"/>
      <c r="N78" s="2067">
        <f t="shared" si="2"/>
        <v>-0.46876648035128921</v>
      </c>
    </row>
    <row r="79" spans="1:14">
      <c r="A79" s="2127"/>
      <c r="B79" s="2082"/>
      <c r="C79" s="2083"/>
      <c r="D79" s="2083"/>
      <c r="E79" s="2083"/>
      <c r="F79" s="2083"/>
      <c r="G79" s="2083"/>
      <c r="H79" s="2083"/>
      <c r="I79" s="2083"/>
      <c r="J79" s="2083"/>
      <c r="K79" s="2083"/>
      <c r="L79" s="2083"/>
      <c r="M79" s="2085"/>
      <c r="N79" s="2203"/>
    </row>
    <row r="80" spans="1:14" ht="14.25">
      <c r="A80" s="2127" t="s">
        <v>828</v>
      </c>
      <c r="B80" s="2204">
        <f>SUM(B53:B78)</f>
        <v>-7.6547101990342981E-13</v>
      </c>
      <c r="C80" s="2204">
        <f t="shared" ref="C80:N80" si="3">SUM(C53:C78)</f>
        <v>0</v>
      </c>
      <c r="D80" s="2204">
        <f t="shared" si="3"/>
        <v>-5.808686864838819E-12</v>
      </c>
      <c r="E80" s="2204">
        <f t="shared" si="3"/>
        <v>-3.6752823007191182E-11</v>
      </c>
      <c r="F80" s="2204">
        <f t="shared" si="3"/>
        <v>-3.2606806144030998E-11</v>
      </c>
      <c r="G80" s="2204">
        <f t="shared" si="3"/>
        <v>0</v>
      </c>
      <c r="H80" s="2204">
        <f t="shared" si="3"/>
        <v>0</v>
      </c>
      <c r="I80" s="2204">
        <f t="shared" si="3"/>
        <v>-7.6116890568300732E-11</v>
      </c>
      <c r="J80" s="2204">
        <f t="shared" si="3"/>
        <v>-4.2994940940843662E-11</v>
      </c>
      <c r="K80" s="2204">
        <f t="shared" si="3"/>
        <v>0</v>
      </c>
      <c r="L80" s="2204">
        <f t="shared" si="3"/>
        <v>0</v>
      </c>
      <c r="M80" s="2204">
        <f t="shared" si="3"/>
        <v>0</v>
      </c>
      <c r="N80" s="2204">
        <f t="shared" si="3"/>
        <v>-1.9543366924779093E-10</v>
      </c>
    </row>
    <row r="81" spans="1:14" ht="13.5" thickBot="1">
      <c r="A81" s="2205"/>
      <c r="B81" s="2090"/>
      <c r="C81" s="2091"/>
      <c r="D81" s="2091"/>
      <c r="E81" s="2091"/>
      <c r="F81" s="2091"/>
      <c r="G81" s="2091"/>
      <c r="H81" s="2091"/>
      <c r="I81" s="2091"/>
      <c r="J81" s="2091"/>
      <c r="K81" s="2091"/>
      <c r="L81" s="2091"/>
      <c r="M81" s="2091"/>
      <c r="N81" s="2094"/>
    </row>
    <row r="82" spans="1:14">
      <c r="B82" s="2095"/>
      <c r="C82" s="2095"/>
      <c r="D82" s="2095"/>
      <c r="E82" s="2095"/>
      <c r="F82" s="2095"/>
      <c r="G82" s="2095"/>
      <c r="H82" s="2095"/>
      <c r="I82" s="2095"/>
      <c r="J82" s="2095"/>
      <c r="K82" s="2095"/>
      <c r="L82" s="2095"/>
      <c r="M82" s="2095"/>
      <c r="N82" s="2095"/>
    </row>
    <row r="83" spans="1:14">
      <c r="A83" s="1336"/>
    </row>
    <row r="84" spans="1:14">
      <c r="D84" s="2097"/>
      <c r="E84" s="2097"/>
      <c r="F84" s="2097"/>
      <c r="G84" s="2097"/>
      <c r="H84" s="2097"/>
      <c r="I84" s="2097"/>
      <c r="J84" s="2097"/>
      <c r="K84" s="2097"/>
      <c r="L84" s="2097"/>
      <c r="M84" s="2097"/>
    </row>
    <row r="88" spans="1:14" ht="15.75">
      <c r="A88" s="2206"/>
    </row>
  </sheetData>
  <mergeCells count="7">
    <mergeCell ref="B47:N47"/>
    <mergeCell ref="A2:N2"/>
    <mergeCell ref="A3:N3"/>
    <mergeCell ref="A5:N5"/>
    <mergeCell ref="B7:N7"/>
    <mergeCell ref="B8:N8"/>
    <mergeCell ref="B46:N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0"/>
  <sheetViews>
    <sheetView showGridLines="0" view="pageBreakPreview" zoomScale="75" zoomScaleNormal="75" workbookViewId="0">
      <selection activeCell="G35" sqref="G35"/>
    </sheetView>
  </sheetViews>
  <sheetFormatPr defaultColWidth="11.42578125" defaultRowHeight="12.75"/>
  <cols>
    <col min="1" max="1" width="30.85546875" style="459" customWidth="1"/>
    <col min="2" max="2" width="29.7109375" style="459" customWidth="1"/>
    <col min="3" max="3" width="32.42578125" style="459" customWidth="1"/>
    <col min="4" max="4" width="29.5703125" style="459" customWidth="1"/>
    <col min="5" max="6" width="19.28515625" style="459" customWidth="1"/>
    <col min="7" max="16384" width="11.42578125" style="459"/>
  </cols>
  <sheetData>
    <row r="4" spans="1:6" ht="15.75">
      <c r="A4" s="2257"/>
      <c r="B4" s="2257"/>
      <c r="C4" s="2257"/>
      <c r="D4" s="2257"/>
    </row>
    <row r="5" spans="1:6">
      <c r="A5" s="2295"/>
      <c r="B5" s="2295"/>
      <c r="C5" s="2295"/>
      <c r="D5" s="2295"/>
    </row>
    <row r="6" spans="1:6">
      <c r="A6" s="2296"/>
      <c r="B6" s="2297"/>
      <c r="C6" s="2297"/>
      <c r="D6" s="2297"/>
    </row>
    <row r="7" spans="1:6">
      <c r="A7" s="464"/>
      <c r="B7" s="465"/>
      <c r="C7" s="465"/>
      <c r="D7" s="689" t="str">
        <f>+RELACION!C65</f>
        <v>COES/D/DO/STR-INF-087-2012 Revision 2</v>
      </c>
    </row>
    <row r="8" spans="1:6">
      <c r="A8" s="1329" t="s">
        <v>1585</v>
      </c>
      <c r="B8" s="465"/>
      <c r="C8" s="465"/>
      <c r="D8" s="465"/>
    </row>
    <row r="9" spans="1:6" ht="13.5" thickBot="1"/>
    <row r="10" spans="1:6">
      <c r="A10" s="688"/>
      <c r="B10" s="487"/>
      <c r="C10" s="487"/>
      <c r="D10" s="687"/>
    </row>
    <row r="11" spans="1:6">
      <c r="A11" s="575"/>
      <c r="B11" s="484" t="s">
        <v>873</v>
      </c>
      <c r="C11" s="484" t="s">
        <v>850</v>
      </c>
      <c r="D11" s="686" t="s">
        <v>872</v>
      </c>
    </row>
    <row r="12" spans="1:6">
      <c r="A12" s="575" t="s">
        <v>0</v>
      </c>
      <c r="B12" s="484" t="s">
        <v>871</v>
      </c>
      <c r="C12" s="484" t="s">
        <v>870</v>
      </c>
      <c r="D12" s="686" t="s">
        <v>869</v>
      </c>
    </row>
    <row r="13" spans="1:6">
      <c r="A13" s="575"/>
      <c r="B13" s="484" t="s">
        <v>859</v>
      </c>
      <c r="C13" s="484"/>
      <c r="D13" s="686" t="s">
        <v>868</v>
      </c>
    </row>
    <row r="14" spans="1:6" ht="13.5" thickBot="1">
      <c r="A14" s="567"/>
      <c r="B14" s="482" t="s">
        <v>829</v>
      </c>
      <c r="C14" s="482" t="s">
        <v>829</v>
      </c>
      <c r="D14" s="685" t="s">
        <v>829</v>
      </c>
    </row>
    <row r="15" spans="1:6">
      <c r="A15" s="542"/>
      <c r="B15" s="560"/>
      <c r="C15" s="560"/>
      <c r="D15" s="684"/>
    </row>
    <row r="16" spans="1:6">
      <c r="A16" s="683" t="s">
        <v>12</v>
      </c>
      <c r="B16" s="461">
        <f>+'2'!K105</f>
        <v>2866983.4660732658</v>
      </c>
      <c r="C16" s="480">
        <f>+'4A'!P15</f>
        <v>-49722.49844962277</v>
      </c>
      <c r="D16" s="679">
        <f t="shared" ref="D16:D40" si="0">B16+C16</f>
        <v>2817260.9676236431</v>
      </c>
      <c r="E16" s="476"/>
      <c r="F16" s="476"/>
    </row>
    <row r="17" spans="1:6">
      <c r="A17" s="683" t="s">
        <v>39</v>
      </c>
      <c r="B17" s="461">
        <f>+'2'!K106</f>
        <v>18869985.299812097</v>
      </c>
      <c r="C17" s="480">
        <f>+'4A'!P16</f>
        <v>-327465.0069220541</v>
      </c>
      <c r="D17" s="679">
        <f t="shared" si="0"/>
        <v>18542520.292890042</v>
      </c>
      <c r="E17" s="476"/>
      <c r="F17" s="476"/>
    </row>
    <row r="18" spans="1:6">
      <c r="A18" s="683" t="s">
        <v>99</v>
      </c>
      <c r="B18" s="461">
        <f>+'2'!K107</f>
        <v>2635692.4873495889</v>
      </c>
      <c r="C18" s="480">
        <f>+'4A'!P17</f>
        <v>-45806.622902029194</v>
      </c>
      <c r="D18" s="679">
        <f t="shared" si="0"/>
        <v>2589885.8644475597</v>
      </c>
      <c r="E18" s="476"/>
      <c r="F18" s="476"/>
    </row>
    <row r="19" spans="1:6">
      <c r="A19" s="683" t="s">
        <v>132</v>
      </c>
      <c r="B19" s="461">
        <f>+'2'!K108</f>
        <v>6084095.950897865</v>
      </c>
      <c r="C19" s="480">
        <f>+'4A'!P18</f>
        <v>-104839.62471614894</v>
      </c>
      <c r="D19" s="679">
        <f t="shared" si="0"/>
        <v>5979256.3261817163</v>
      </c>
      <c r="E19" s="476"/>
      <c r="F19" s="476"/>
    </row>
    <row r="20" spans="1:6">
      <c r="A20" s="470" t="s">
        <v>148</v>
      </c>
      <c r="B20" s="461">
        <f>+'2'!K109</f>
        <v>3413008.4299943848</v>
      </c>
      <c r="C20" s="480">
        <f>+'4A'!P19</f>
        <v>-64170.28649790294</v>
      </c>
      <c r="D20" s="679">
        <f t="shared" si="0"/>
        <v>3348838.1434964817</v>
      </c>
      <c r="E20" s="476"/>
      <c r="F20" s="476"/>
    </row>
    <row r="21" spans="1:6">
      <c r="A21" s="683" t="s">
        <v>224</v>
      </c>
      <c r="B21" s="461">
        <f>+'2'!K110</f>
        <v>14151368.531929092</v>
      </c>
      <c r="C21" s="480">
        <f>+'4A'!P20</f>
        <v>-242653.97942155367</v>
      </c>
      <c r="D21" s="679">
        <f t="shared" si="0"/>
        <v>13908714.552507538</v>
      </c>
      <c r="E21" s="476"/>
      <c r="F21" s="476"/>
    </row>
    <row r="22" spans="1:6">
      <c r="A22" s="683" t="s">
        <v>92</v>
      </c>
      <c r="B22" s="461">
        <f>+'2'!K111</f>
        <v>857618.72</v>
      </c>
      <c r="C22" s="480">
        <f>+'4A'!P21</f>
        <v>-17509.854235030827</v>
      </c>
      <c r="D22" s="679">
        <f t="shared" si="0"/>
        <v>840108.86576496914</v>
      </c>
      <c r="E22" s="476"/>
      <c r="F22" s="476"/>
    </row>
    <row r="23" spans="1:6">
      <c r="A23" s="683" t="s">
        <v>173</v>
      </c>
      <c r="B23" s="461">
        <f>+'2'!K112</f>
        <v>3004469.8462106874</v>
      </c>
      <c r="C23" s="480">
        <f>+'4A'!P22</f>
        <v>-51501.596806841437</v>
      </c>
      <c r="D23" s="679">
        <f t="shared" si="0"/>
        <v>2952968.249403846</v>
      </c>
      <c r="E23" s="476"/>
      <c r="F23" s="476"/>
    </row>
    <row r="24" spans="1:6">
      <c r="A24" s="683" t="s">
        <v>186</v>
      </c>
      <c r="B24" s="461">
        <f>+'2'!K113</f>
        <v>1159416.1680747876</v>
      </c>
      <c r="C24" s="480">
        <f>+'4A'!P23</f>
        <v>-20101.674839086656</v>
      </c>
      <c r="D24" s="679">
        <f t="shared" si="0"/>
        <v>1139314.493235701</v>
      </c>
      <c r="E24" s="476"/>
      <c r="F24" s="476"/>
    </row>
    <row r="25" spans="1:6">
      <c r="A25" s="683" t="s">
        <v>206</v>
      </c>
      <c r="B25" s="461">
        <f>+'2'!K114</f>
        <v>486943.05788899999</v>
      </c>
      <c r="C25" s="480">
        <f>+'4A'!P24</f>
        <v>-8442.664733636193</v>
      </c>
      <c r="D25" s="679">
        <f t="shared" si="0"/>
        <v>478500.3931553638</v>
      </c>
      <c r="E25" s="476"/>
      <c r="F25" s="476"/>
    </row>
    <row r="26" spans="1:6">
      <c r="A26" s="683" t="s">
        <v>217</v>
      </c>
      <c r="B26" s="461">
        <f>+'2'!K115</f>
        <v>835796.75986103574</v>
      </c>
      <c r="C26" s="480">
        <f>+'4A'!P25</f>
        <v>-14374.112497204653</v>
      </c>
      <c r="D26" s="679">
        <f t="shared" si="0"/>
        <v>821422.64736383106</v>
      </c>
      <c r="E26" s="476"/>
      <c r="F26" s="476"/>
    </row>
    <row r="27" spans="1:6">
      <c r="A27" s="683" t="s">
        <v>309</v>
      </c>
      <c r="B27" s="461">
        <f>+'2'!K116</f>
        <v>14822419.831418728</v>
      </c>
      <c r="C27" s="480">
        <f>+'4A'!P26</f>
        <v>-255510.13826841442</v>
      </c>
      <c r="D27" s="679">
        <f t="shared" si="0"/>
        <v>14566909.693150314</v>
      </c>
      <c r="E27" s="476"/>
      <c r="F27" s="476"/>
    </row>
    <row r="28" spans="1:6">
      <c r="A28" s="683" t="s">
        <v>263</v>
      </c>
      <c r="B28" s="461">
        <f>+'2'!K117</f>
        <v>222473.86250635088</v>
      </c>
      <c r="C28" s="480">
        <f>+'4A'!P27</f>
        <v>-3813.1328627802577</v>
      </c>
      <c r="D28" s="679">
        <f t="shared" si="0"/>
        <v>218660.72964357061</v>
      </c>
      <c r="E28" s="476"/>
      <c r="F28" s="476"/>
    </row>
    <row r="29" spans="1:6">
      <c r="A29" s="683" t="s">
        <v>274</v>
      </c>
      <c r="B29" s="461">
        <f>+'2'!K118</f>
        <v>9117084.5977223013</v>
      </c>
      <c r="C29" s="480">
        <f>+'4A'!P28</f>
        <v>-157910.90917384904</v>
      </c>
      <c r="D29" s="679">
        <f t="shared" si="0"/>
        <v>8959173.6885484532</v>
      </c>
      <c r="E29" s="476"/>
      <c r="F29" s="476"/>
    </row>
    <row r="30" spans="1:6" ht="13.5" customHeight="1">
      <c r="A30" s="470" t="s">
        <v>366</v>
      </c>
      <c r="B30" s="461">
        <f>+'2'!K119</f>
        <v>0</v>
      </c>
      <c r="C30" s="480">
        <f>+'4A'!P29</f>
        <v>0</v>
      </c>
      <c r="D30" s="679">
        <f t="shared" si="0"/>
        <v>0</v>
      </c>
      <c r="E30" s="476"/>
      <c r="F30" s="476"/>
    </row>
    <row r="31" spans="1:6" ht="13.5" customHeight="1">
      <c r="A31" s="682" t="s">
        <v>141</v>
      </c>
      <c r="B31" s="461">
        <f>+'2'!K120</f>
        <v>370646.46030000004</v>
      </c>
      <c r="C31" s="480">
        <f>+'4A'!P30</f>
        <v>-6425.9690737981291</v>
      </c>
      <c r="D31" s="679">
        <f t="shared" si="0"/>
        <v>364220.49122620188</v>
      </c>
      <c r="E31" s="476"/>
      <c r="F31" s="476"/>
    </row>
    <row r="32" spans="1:6" ht="13.5" customHeight="1">
      <c r="A32" s="682" t="s">
        <v>306</v>
      </c>
      <c r="B32" s="461">
        <f>+'2'!K121</f>
        <v>2942175.6878397027</v>
      </c>
      <c r="C32" s="480">
        <f>+'4A'!P31</f>
        <v>-51103.343119423254</v>
      </c>
      <c r="D32" s="679">
        <f t="shared" si="0"/>
        <v>2891072.3447202793</v>
      </c>
      <c r="E32" s="476"/>
      <c r="F32" s="476"/>
    </row>
    <row r="33" spans="1:6" ht="13.5" customHeight="1">
      <c r="A33" s="470" t="s">
        <v>367</v>
      </c>
      <c r="B33" s="461">
        <f>+'2'!K122</f>
        <v>0</v>
      </c>
      <c r="C33" s="480">
        <f>+'4A'!P32</f>
        <v>0</v>
      </c>
      <c r="D33" s="679">
        <f t="shared" si="0"/>
        <v>0</v>
      </c>
      <c r="E33" s="476"/>
      <c r="F33" s="476"/>
    </row>
    <row r="34" spans="1:6" ht="13.5" customHeight="1">
      <c r="A34" s="682" t="s">
        <v>345</v>
      </c>
      <c r="B34" s="461">
        <f>+'2'!K123</f>
        <v>914975.96145406645</v>
      </c>
      <c r="C34" s="480">
        <f>+'4A'!P33</f>
        <v>-15864.91659509833</v>
      </c>
      <c r="D34" s="679">
        <f t="shared" si="0"/>
        <v>899111.04485896812</v>
      </c>
      <c r="E34" s="476"/>
      <c r="F34" s="476"/>
    </row>
    <row r="35" spans="1:6" ht="13.5" customHeight="1">
      <c r="A35" s="682" t="s">
        <v>368</v>
      </c>
      <c r="B35" s="461">
        <f>+'2'!K124</f>
        <v>0</v>
      </c>
      <c r="C35" s="480">
        <f>+'4A'!P34</f>
        <v>0</v>
      </c>
      <c r="D35" s="679">
        <f t="shared" si="0"/>
        <v>0</v>
      </c>
      <c r="E35" s="476"/>
      <c r="F35" s="476"/>
    </row>
    <row r="36" spans="1:6" ht="13.5" customHeight="1">
      <c r="A36" s="682" t="s">
        <v>440</v>
      </c>
      <c r="B36" s="461">
        <f>+'2'!K125</f>
        <v>0</v>
      </c>
      <c r="C36" s="480">
        <f>+'4A'!P35</f>
        <v>0</v>
      </c>
      <c r="D36" s="679">
        <f t="shared" si="0"/>
        <v>0</v>
      </c>
      <c r="E36" s="476"/>
      <c r="F36" s="476"/>
    </row>
    <row r="37" spans="1:6" ht="13.5" customHeight="1">
      <c r="A37" s="682" t="s">
        <v>370</v>
      </c>
      <c r="B37" s="461">
        <f>+'2'!K126</f>
        <v>0</v>
      </c>
      <c r="C37" s="480">
        <f>+'4A'!P36</f>
        <v>0</v>
      </c>
      <c r="D37" s="679">
        <f t="shared" si="0"/>
        <v>0</v>
      </c>
      <c r="E37" s="476"/>
      <c r="F37" s="476"/>
    </row>
    <row r="38" spans="1:6" ht="13.5" customHeight="1">
      <c r="A38" s="682" t="s">
        <v>371</v>
      </c>
      <c r="B38" s="461">
        <f>+'2'!K127</f>
        <v>0</v>
      </c>
      <c r="C38" s="480">
        <f>+'4A'!P37</f>
        <v>0</v>
      </c>
      <c r="D38" s="679">
        <f t="shared" si="0"/>
        <v>0</v>
      </c>
      <c r="E38" s="476"/>
      <c r="F38" s="476"/>
    </row>
    <row r="39" spans="1:6" ht="13.5" customHeight="1">
      <c r="A39" s="463" t="s">
        <v>354</v>
      </c>
      <c r="B39" s="461">
        <f>+'2'!K128</f>
        <v>119218.73165385186</v>
      </c>
      <c r="C39" s="480">
        <f>+'4A'!P38</f>
        <v>-2066.0069977218445</v>
      </c>
      <c r="D39" s="679">
        <f t="shared" si="0"/>
        <v>117152.72465613001</v>
      </c>
      <c r="E39" s="476"/>
      <c r="F39" s="476"/>
    </row>
    <row r="40" spans="1:6" ht="13.5" customHeight="1" thickBot="1">
      <c r="A40" s="462" t="s">
        <v>372</v>
      </c>
      <c r="B40" s="461">
        <f>+'2'!K129</f>
        <v>0</v>
      </c>
      <c r="C40" s="480">
        <f>+'4A'!P39</f>
        <v>0</v>
      </c>
      <c r="D40" s="679">
        <f t="shared" si="0"/>
        <v>0</v>
      </c>
      <c r="E40" s="476"/>
      <c r="F40" s="476"/>
    </row>
    <row r="41" spans="1:6" ht="8.25" customHeight="1">
      <c r="A41" s="670"/>
      <c r="B41" s="681"/>
      <c r="C41" s="681"/>
      <c r="D41" s="680"/>
    </row>
    <row r="42" spans="1:6">
      <c r="A42" s="542" t="s">
        <v>828</v>
      </c>
      <c r="B42" s="480">
        <f>SUM(B16:B40)</f>
        <v>82874373.850986794</v>
      </c>
      <c r="C42" s="480">
        <f>SUM(C16:C40)</f>
        <v>-1439282.3381121967</v>
      </c>
      <c r="D42" s="679">
        <f>SUM(D16:D40)</f>
        <v>81435091.512874603</v>
      </c>
    </row>
    <row r="43" spans="1:6" ht="5.25" customHeight="1" thickBot="1">
      <c r="A43" s="532"/>
      <c r="B43" s="533"/>
      <c r="C43" s="533"/>
      <c r="D43" s="678"/>
    </row>
    <row r="44" spans="1:6">
      <c r="B44" s="476"/>
      <c r="C44" s="476"/>
      <c r="D44" s="476"/>
    </row>
    <row r="45" spans="1:6">
      <c r="A45" s="460"/>
      <c r="B45" s="460"/>
      <c r="C45" s="460"/>
      <c r="D45" s="460"/>
    </row>
    <row r="46" spans="1:6" ht="15.75">
      <c r="A46" s="460"/>
      <c r="B46" s="674"/>
      <c r="C46" s="674"/>
      <c r="D46" s="676" t="s">
        <v>867</v>
      </c>
    </row>
    <row r="47" spans="1:6" ht="15.75">
      <c r="A47" s="460"/>
      <c r="B47" s="674"/>
      <c r="C47" s="674"/>
      <c r="D47" s="676"/>
    </row>
    <row r="48" spans="1:6">
      <c r="A48" s="460" t="s">
        <v>866</v>
      </c>
      <c r="B48" s="674"/>
      <c r="C48" s="674"/>
      <c r="D48" s="677">
        <f>D42</f>
        <v>81435091.512874603</v>
      </c>
      <c r="E48" s="628"/>
      <c r="F48" s="476"/>
    </row>
    <row r="49" spans="1:6" ht="15.75">
      <c r="A49" s="460"/>
      <c r="B49" s="674"/>
      <c r="C49" s="674"/>
      <c r="D49" s="676"/>
    </row>
    <row r="50" spans="1:6">
      <c r="A50" s="460" t="s">
        <v>865</v>
      </c>
      <c r="B50" s="674"/>
      <c r="C50" s="674"/>
      <c r="D50" s="673">
        <f>D48</f>
        <v>81435091.512874603</v>
      </c>
      <c r="E50" s="628"/>
      <c r="F50" s="627"/>
    </row>
    <row r="51" spans="1:6">
      <c r="A51" s="460"/>
      <c r="B51" s="674"/>
      <c r="C51" s="674"/>
      <c r="D51" s="674"/>
    </row>
    <row r="52" spans="1:6">
      <c r="A52" s="460" t="s">
        <v>864</v>
      </c>
      <c r="B52" s="674"/>
      <c r="C52" s="674"/>
      <c r="D52" s="675">
        <f>+RELACION!C70</f>
        <v>0</v>
      </c>
    </row>
    <row r="53" spans="1:6">
      <c r="A53" s="460"/>
      <c r="B53" s="674"/>
      <c r="C53" s="674"/>
      <c r="D53" s="674"/>
    </row>
    <row r="54" spans="1:6">
      <c r="A54" s="460" t="s">
        <v>863</v>
      </c>
      <c r="B54" s="674"/>
      <c r="C54" s="674"/>
      <c r="D54" s="673">
        <f>D50*D52</f>
        <v>0</v>
      </c>
      <c r="E54" s="489"/>
      <c r="F54" s="476"/>
    </row>
    <row r="55" spans="1:6">
      <c r="A55" s="460"/>
      <c r="B55" s="674"/>
      <c r="C55" s="674"/>
      <c r="D55" s="674"/>
    </row>
    <row r="56" spans="1:6">
      <c r="A56" s="460" t="s">
        <v>862</v>
      </c>
      <c r="B56" s="674"/>
      <c r="C56" s="674"/>
      <c r="D56" s="673">
        <f>D50-D54</f>
        <v>81435091.512874603</v>
      </c>
    </row>
    <row r="57" spans="1:6">
      <c r="D57" s="673"/>
    </row>
    <row r="58" spans="1:6" ht="14.25">
      <c r="A58" s="672"/>
    </row>
    <row r="59" spans="1:6">
      <c r="B59" s="671"/>
      <c r="D59" s="628"/>
    </row>
    <row r="60" spans="1:6">
      <c r="D60" s="627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1"/>
  <sheetViews>
    <sheetView view="pageBreakPreview" zoomScale="75" zoomScaleNormal="75" workbookViewId="0">
      <selection activeCell="G35" sqref="G35"/>
    </sheetView>
  </sheetViews>
  <sheetFormatPr defaultColWidth="11.42578125" defaultRowHeight="12.75"/>
  <cols>
    <col min="1" max="4" width="9.140625" style="690" customWidth="1"/>
    <col min="5" max="5" width="21.140625" style="690" customWidth="1"/>
    <col min="6" max="6" width="21.85546875" style="690" customWidth="1"/>
    <col min="7" max="7" width="26.42578125" style="690" customWidth="1"/>
    <col min="8" max="8" width="15" style="690" customWidth="1"/>
    <col min="9" max="9" width="12.5703125" style="690" customWidth="1"/>
    <col min="10" max="16384" width="11.42578125" style="690"/>
  </cols>
  <sheetData>
    <row r="1" spans="5:13">
      <c r="E1" s="692"/>
      <c r="F1" s="330"/>
      <c r="G1" s="330"/>
      <c r="H1" s="335"/>
      <c r="I1" s="335"/>
    </row>
    <row r="2" spans="5:13">
      <c r="E2" s="2302"/>
      <c r="F2" s="2302"/>
      <c r="G2" s="2302"/>
      <c r="H2" s="2302"/>
      <c r="I2" s="2302"/>
    </row>
    <row r="3" spans="5:13">
      <c r="E3" s="2303"/>
      <c r="F3" s="2303"/>
      <c r="G3" s="2303"/>
      <c r="H3" s="2303"/>
      <c r="I3" s="2303"/>
    </row>
    <row r="4" spans="5:13">
      <c r="E4" s="771"/>
      <c r="F4" s="771"/>
      <c r="G4" s="771"/>
      <c r="H4" s="771"/>
      <c r="M4" s="1331" t="str">
        <f>+RELACION!C65</f>
        <v>COES/D/DO/STR-INF-087-2012 Revision 2</v>
      </c>
    </row>
    <row r="5" spans="5:13">
      <c r="E5" s="1265"/>
      <c r="F5" s="1265"/>
      <c r="G5" s="1265"/>
      <c r="H5" s="1265"/>
      <c r="I5" s="1331"/>
    </row>
    <row r="6" spans="5:13">
      <c r="E6" s="1330" t="s">
        <v>1586</v>
      </c>
      <c r="F6" s="771"/>
      <c r="G6" s="771"/>
      <c r="H6" s="771"/>
      <c r="I6" s="771"/>
    </row>
    <row r="7" spans="5:13" ht="12" customHeight="1" thickBot="1">
      <c r="E7" s="2304"/>
      <c r="F7" s="2304"/>
      <c r="G7" s="2304"/>
      <c r="H7" s="2304"/>
      <c r="I7" s="2304"/>
    </row>
    <row r="8" spans="5:13" ht="13.5" customHeight="1">
      <c r="E8" s="770"/>
      <c r="F8" s="769"/>
      <c r="G8" s="768"/>
      <c r="H8" s="2298" t="s">
        <v>1659</v>
      </c>
      <c r="I8" s="2299"/>
      <c r="J8" s="2298" t="s">
        <v>1692</v>
      </c>
      <c r="K8" s="2299"/>
      <c r="L8" s="2298" t="s">
        <v>1693</v>
      </c>
      <c r="M8" s="2299"/>
    </row>
    <row r="9" spans="5:13" ht="13.5" customHeight="1">
      <c r="E9" s="767"/>
      <c r="F9" s="712"/>
      <c r="G9" s="750"/>
      <c r="H9" s="1634"/>
      <c r="I9" s="1635"/>
      <c r="J9" s="1634"/>
      <c r="K9" s="1635"/>
      <c r="L9" s="2300"/>
      <c r="M9" s="2301"/>
    </row>
    <row r="10" spans="5:13" ht="13.5" customHeight="1">
      <c r="E10" s="767"/>
      <c r="F10" s="712"/>
      <c r="G10" s="750"/>
      <c r="H10" s="1632" t="s">
        <v>1696</v>
      </c>
      <c r="I10" s="1633"/>
      <c r="J10" s="1632" t="s">
        <v>1695</v>
      </c>
      <c r="K10" s="1633"/>
      <c r="L10" s="1632" t="s">
        <v>1694</v>
      </c>
      <c r="M10" s="1633"/>
    </row>
    <row r="11" spans="5:13">
      <c r="E11" s="767" t="s">
        <v>0</v>
      </c>
      <c r="F11" s="766" t="s">
        <v>552</v>
      </c>
      <c r="G11" s="765" t="s">
        <v>553</v>
      </c>
      <c r="H11" s="764" t="s">
        <v>554</v>
      </c>
      <c r="I11" s="763" t="s">
        <v>880</v>
      </c>
      <c r="J11" s="764" t="s">
        <v>554</v>
      </c>
      <c r="K11" s="763" t="s">
        <v>880</v>
      </c>
      <c r="L11" s="764" t="s">
        <v>554</v>
      </c>
      <c r="M11" s="763" t="s">
        <v>880</v>
      </c>
    </row>
    <row r="12" spans="5:13" ht="13.5" thickBot="1">
      <c r="E12" s="762"/>
      <c r="F12" s="761"/>
      <c r="G12" s="719"/>
      <c r="H12" s="760" t="s">
        <v>11</v>
      </c>
      <c r="I12" s="759" t="s">
        <v>11</v>
      </c>
      <c r="J12" s="760" t="s">
        <v>11</v>
      </c>
      <c r="K12" s="759" t="s">
        <v>11</v>
      </c>
      <c r="L12" s="760" t="s">
        <v>11</v>
      </c>
      <c r="M12" s="759" t="s">
        <v>11</v>
      </c>
    </row>
    <row r="13" spans="5:13">
      <c r="E13" s="756" t="s">
        <v>12</v>
      </c>
      <c r="F13" s="712" t="str">
        <f>+Datos!G11</f>
        <v>AGUAYTIA</v>
      </c>
      <c r="G13" s="736" t="str">
        <f>+Datos!H11</f>
        <v>TG-1</v>
      </c>
      <c r="H13" s="1628">
        <f>+Datos!J11*1000</f>
        <v>88441.3</v>
      </c>
      <c r="I13" s="1629">
        <f>+Datos!K11*1000</f>
        <v>88246.779188195127</v>
      </c>
      <c r="J13" s="1628">
        <f>+H13</f>
        <v>88441.3</v>
      </c>
      <c r="K13" s="1629">
        <f>+I13</f>
        <v>88246.779188195127</v>
      </c>
      <c r="L13" s="1628">
        <f>+J13</f>
        <v>88441.3</v>
      </c>
      <c r="M13" s="1629">
        <f>+K13</f>
        <v>88246.779188195127</v>
      </c>
    </row>
    <row r="14" spans="5:13">
      <c r="E14" s="755"/>
      <c r="F14" s="708" t="str">
        <f>+Datos!G12</f>
        <v>AGUAYTIA</v>
      </c>
      <c r="G14" s="741" t="str">
        <f>+Datos!H12</f>
        <v>TG-2</v>
      </c>
      <c r="H14" s="757">
        <f>+Datos!J12*1000</f>
        <v>86964.4</v>
      </c>
      <c r="I14" s="739">
        <f>+Datos!K12*1000</f>
        <v>86928.28951107274</v>
      </c>
      <c r="J14" s="757">
        <f t="shared" ref="J14:J75" si="0">+H14</f>
        <v>86964.4</v>
      </c>
      <c r="K14" s="739">
        <f t="shared" ref="K14:K75" si="1">+I14</f>
        <v>86928.28951107274</v>
      </c>
      <c r="L14" s="757">
        <f t="shared" ref="L14:L75" si="2">+J14</f>
        <v>86964.4</v>
      </c>
      <c r="M14" s="739">
        <f t="shared" ref="M14:M75" si="3">+K14</f>
        <v>86928.28951107274</v>
      </c>
    </row>
    <row r="15" spans="5:13">
      <c r="E15" s="756" t="s">
        <v>148</v>
      </c>
      <c r="F15" s="712" t="str">
        <f>+Datos!G13</f>
        <v>CAHUA</v>
      </c>
      <c r="G15" s="736" t="str">
        <f>+Datos!H13</f>
        <v xml:space="preserve"> </v>
      </c>
      <c r="H15" s="735">
        <f>+Datos!J13*1000</f>
        <v>43114</v>
      </c>
      <c r="I15" s="734">
        <f>+Datos!K13*1000</f>
        <v>40946</v>
      </c>
      <c r="J15" s="735">
        <f t="shared" si="0"/>
        <v>43114</v>
      </c>
      <c r="K15" s="734">
        <f t="shared" si="1"/>
        <v>40946</v>
      </c>
      <c r="L15" s="735">
        <f t="shared" si="2"/>
        <v>43114</v>
      </c>
      <c r="M15" s="734">
        <f t="shared" si="3"/>
        <v>40946</v>
      </c>
    </row>
    <row r="16" spans="5:13">
      <c r="E16" s="756"/>
      <c r="F16" s="712" t="str">
        <f>+Datos!G14</f>
        <v>PARIAC</v>
      </c>
      <c r="G16" s="736" t="str">
        <f>+Datos!H14</f>
        <v xml:space="preserve"> </v>
      </c>
      <c r="H16" s="735">
        <f>+Datos!J14*1000</f>
        <v>4951</v>
      </c>
      <c r="I16" s="734">
        <f>+Datos!K14*1000</f>
        <v>4951</v>
      </c>
      <c r="J16" s="735">
        <f t="shared" si="0"/>
        <v>4951</v>
      </c>
      <c r="K16" s="734">
        <f t="shared" si="1"/>
        <v>4951</v>
      </c>
      <c r="L16" s="735">
        <f t="shared" si="2"/>
        <v>4951</v>
      </c>
      <c r="M16" s="734">
        <f t="shared" si="3"/>
        <v>4951</v>
      </c>
    </row>
    <row r="17" spans="5:13">
      <c r="E17" s="756"/>
      <c r="F17" s="712" t="str">
        <f>+Datos!G15</f>
        <v>GALLITO CIEGO</v>
      </c>
      <c r="G17" s="736" t="str">
        <f>+Datos!H15</f>
        <v xml:space="preserve"> </v>
      </c>
      <c r="H17" s="735">
        <f>+Datos!J15*1000</f>
        <v>38147</v>
      </c>
      <c r="I17" s="734">
        <f>+Datos!K15*1000</f>
        <v>28782</v>
      </c>
      <c r="J17" s="735">
        <f t="shared" si="0"/>
        <v>38147</v>
      </c>
      <c r="K17" s="734">
        <f t="shared" si="1"/>
        <v>28782</v>
      </c>
      <c r="L17" s="735">
        <f t="shared" si="2"/>
        <v>38147</v>
      </c>
      <c r="M17" s="734">
        <f t="shared" si="3"/>
        <v>28782</v>
      </c>
    </row>
    <row r="18" spans="5:13">
      <c r="E18" s="756"/>
      <c r="F18" s="712" t="str">
        <f>+Datos!G16</f>
        <v xml:space="preserve">SAN ANTONIO </v>
      </c>
      <c r="G18" s="736"/>
      <c r="H18" s="735">
        <f>+Datos!J16*1000</f>
        <v>580</v>
      </c>
      <c r="I18" s="734">
        <f>+Datos!K16*1000</f>
        <v>580</v>
      </c>
      <c r="J18" s="735">
        <f t="shared" si="0"/>
        <v>580</v>
      </c>
      <c r="K18" s="734">
        <f t="shared" si="1"/>
        <v>580</v>
      </c>
      <c r="L18" s="735">
        <f t="shared" si="2"/>
        <v>580</v>
      </c>
      <c r="M18" s="734">
        <f t="shared" si="3"/>
        <v>580</v>
      </c>
    </row>
    <row r="19" spans="5:13">
      <c r="E19" s="756"/>
      <c r="F19" s="712" t="str">
        <f>+Datos!G17</f>
        <v>SAN IGNACIO</v>
      </c>
      <c r="G19" s="736"/>
      <c r="H19" s="735">
        <f>+Datos!J17*1000</f>
        <v>422</v>
      </c>
      <c r="I19" s="734">
        <f>+Datos!K17*1000</f>
        <v>422</v>
      </c>
      <c r="J19" s="735">
        <f t="shared" si="0"/>
        <v>422</v>
      </c>
      <c r="K19" s="734">
        <f t="shared" si="1"/>
        <v>422</v>
      </c>
      <c r="L19" s="735">
        <f t="shared" si="2"/>
        <v>422</v>
      </c>
      <c r="M19" s="734">
        <f t="shared" si="3"/>
        <v>422</v>
      </c>
    </row>
    <row r="20" spans="5:13">
      <c r="E20" s="756"/>
      <c r="F20" s="712" t="str">
        <f>+Datos!G18</f>
        <v>HUAYLLACHO</v>
      </c>
      <c r="G20" s="736" t="str">
        <f>+Datos!H18</f>
        <v xml:space="preserve"> </v>
      </c>
      <c r="H20" s="735">
        <f>+Datos!J18*1000</f>
        <v>186</v>
      </c>
      <c r="I20" s="734">
        <f>+Datos!K18*1000</f>
        <v>186</v>
      </c>
      <c r="J20" s="735">
        <f t="shared" si="0"/>
        <v>186</v>
      </c>
      <c r="K20" s="734">
        <f t="shared" si="1"/>
        <v>186</v>
      </c>
      <c r="L20" s="735">
        <f t="shared" si="2"/>
        <v>186</v>
      </c>
      <c r="M20" s="734">
        <f t="shared" si="3"/>
        <v>186</v>
      </c>
    </row>
    <row r="21" spans="5:13">
      <c r="E21" s="755"/>
      <c r="F21" s="708" t="str">
        <f>+Datos!G19</f>
        <v>MISAPUQUIO</v>
      </c>
      <c r="G21" s="741" t="str">
        <f>+Datos!H19</f>
        <v xml:space="preserve"> </v>
      </c>
      <c r="H21" s="757">
        <f>+Datos!J19*1000</f>
        <v>3866</v>
      </c>
      <c r="I21" s="739">
        <f>+Datos!K19*1000</f>
        <v>3866</v>
      </c>
      <c r="J21" s="757">
        <f t="shared" si="0"/>
        <v>3866</v>
      </c>
      <c r="K21" s="739">
        <f t="shared" si="1"/>
        <v>3866</v>
      </c>
      <c r="L21" s="757">
        <f t="shared" si="2"/>
        <v>3866</v>
      </c>
      <c r="M21" s="739">
        <f t="shared" si="3"/>
        <v>3866</v>
      </c>
    </row>
    <row r="22" spans="5:13">
      <c r="E22" s="756" t="s">
        <v>39</v>
      </c>
      <c r="F22" s="712" t="str">
        <f>+Datos!G20</f>
        <v>HUINCO</v>
      </c>
      <c r="G22" s="736" t="str">
        <f>+Datos!H20</f>
        <v xml:space="preserve"> </v>
      </c>
      <c r="H22" s="735">
        <f>+Datos!J20*1000</f>
        <v>247340</v>
      </c>
      <c r="I22" s="734">
        <f>+Datos!K20*1000</f>
        <v>247340</v>
      </c>
      <c r="J22" s="735">
        <f t="shared" si="0"/>
        <v>247340</v>
      </c>
      <c r="K22" s="734">
        <f t="shared" si="1"/>
        <v>247340</v>
      </c>
      <c r="L22" s="735">
        <f t="shared" si="2"/>
        <v>247340</v>
      </c>
      <c r="M22" s="734">
        <f t="shared" si="3"/>
        <v>247340</v>
      </c>
    </row>
    <row r="23" spans="5:13">
      <c r="E23" s="756"/>
      <c r="F23" s="712" t="str">
        <f>+Datos!G21</f>
        <v>MATUCANA</v>
      </c>
      <c r="G23" s="736" t="str">
        <f>+Datos!H21</f>
        <v xml:space="preserve"> </v>
      </c>
      <c r="H23" s="735">
        <f>+Datos!J21*1000</f>
        <v>128578</v>
      </c>
      <c r="I23" s="734">
        <f>+Datos!K21*1000</f>
        <v>128577.82</v>
      </c>
      <c r="J23" s="735">
        <f t="shared" si="0"/>
        <v>128578</v>
      </c>
      <c r="K23" s="734">
        <f t="shared" si="1"/>
        <v>128577.82</v>
      </c>
      <c r="L23" s="735">
        <f t="shared" si="2"/>
        <v>128578</v>
      </c>
      <c r="M23" s="734">
        <f t="shared" si="3"/>
        <v>128577.82</v>
      </c>
    </row>
    <row r="24" spans="5:13">
      <c r="E24" s="756"/>
      <c r="F24" s="712" t="str">
        <f>+Datos!G22</f>
        <v>CALLAHUANCA</v>
      </c>
      <c r="G24" s="736" t="str">
        <f>+Datos!H22</f>
        <v xml:space="preserve"> </v>
      </c>
      <c r="H24" s="735">
        <f>+Datos!J22*1000</f>
        <v>80433</v>
      </c>
      <c r="I24" s="734">
        <f>+Datos!K22*1000</f>
        <v>80433.400000000009</v>
      </c>
      <c r="J24" s="735">
        <f t="shared" si="0"/>
        <v>80433</v>
      </c>
      <c r="K24" s="734">
        <f t="shared" si="1"/>
        <v>80433.400000000009</v>
      </c>
      <c r="L24" s="735">
        <f t="shared" si="2"/>
        <v>80433</v>
      </c>
      <c r="M24" s="734">
        <f t="shared" si="3"/>
        <v>80433.400000000009</v>
      </c>
    </row>
    <row r="25" spans="5:13">
      <c r="E25" s="756"/>
      <c r="F25" s="712" t="str">
        <f>+Datos!G23</f>
        <v>MOYOPAMPA</v>
      </c>
      <c r="G25" s="736" t="str">
        <f>+Datos!H23</f>
        <v xml:space="preserve"> </v>
      </c>
      <c r="H25" s="735">
        <f>+Datos!J23*1000</f>
        <v>66127</v>
      </c>
      <c r="I25" s="734">
        <f>+Datos!K23*1000</f>
        <v>66127</v>
      </c>
      <c r="J25" s="735">
        <f t="shared" si="0"/>
        <v>66127</v>
      </c>
      <c r="K25" s="734">
        <f t="shared" si="1"/>
        <v>66127</v>
      </c>
      <c r="L25" s="735">
        <f t="shared" si="2"/>
        <v>66127</v>
      </c>
      <c r="M25" s="734">
        <f t="shared" si="3"/>
        <v>66127</v>
      </c>
    </row>
    <row r="26" spans="5:13">
      <c r="E26" s="756"/>
      <c r="F26" s="712" t="str">
        <f>+Datos!G24</f>
        <v>HUAMPANI</v>
      </c>
      <c r="G26" s="736" t="str">
        <f>+Datos!H24</f>
        <v xml:space="preserve"> </v>
      </c>
      <c r="H26" s="735">
        <f>+Datos!J24*1000</f>
        <v>30176</v>
      </c>
      <c r="I26" s="734">
        <f>+Datos!K24*1000</f>
        <v>30176.216000000004</v>
      </c>
      <c r="J26" s="735">
        <f t="shared" si="0"/>
        <v>30176</v>
      </c>
      <c r="K26" s="734">
        <f t="shared" si="1"/>
        <v>30176.216000000004</v>
      </c>
      <c r="L26" s="735">
        <f t="shared" si="2"/>
        <v>30176</v>
      </c>
      <c r="M26" s="734">
        <f t="shared" si="3"/>
        <v>30176.216000000004</v>
      </c>
    </row>
    <row r="27" spans="5:13">
      <c r="E27" s="756"/>
      <c r="F27" s="712" t="str">
        <f>+Datos!G27</f>
        <v>SANTA ROSA</v>
      </c>
      <c r="G27" s="736" t="str">
        <f>+Datos!H27</f>
        <v>UTI-5</v>
      </c>
      <c r="H27" s="735">
        <f>+Datos!J27*1000</f>
        <v>53062</v>
      </c>
      <c r="I27" s="734">
        <f>+Datos!K27*1000</f>
        <v>52598.357818358796</v>
      </c>
      <c r="J27" s="735">
        <f t="shared" si="0"/>
        <v>53062</v>
      </c>
      <c r="K27" s="734">
        <f t="shared" si="1"/>
        <v>52598.357818358796</v>
      </c>
      <c r="L27" s="735">
        <f t="shared" si="2"/>
        <v>53062</v>
      </c>
      <c r="M27" s="734">
        <f t="shared" si="3"/>
        <v>52598.357818358796</v>
      </c>
    </row>
    <row r="28" spans="5:13">
      <c r="E28" s="756"/>
      <c r="F28" s="712" t="str">
        <f>+Datos!G28</f>
        <v>SANTA ROSA</v>
      </c>
      <c r="G28" s="736" t="str">
        <f>+Datos!H28</f>
        <v>UTI-6</v>
      </c>
      <c r="H28" s="735">
        <f>+Datos!J28*1000</f>
        <v>52004.9</v>
      </c>
      <c r="I28" s="734">
        <f>+Datos!K28*1000</f>
        <v>51579.69890996418</v>
      </c>
      <c r="J28" s="735">
        <f t="shared" si="0"/>
        <v>52004.9</v>
      </c>
      <c r="K28" s="734">
        <f t="shared" si="1"/>
        <v>51579.69890996418</v>
      </c>
      <c r="L28" s="735">
        <f t="shared" si="2"/>
        <v>52004.9</v>
      </c>
      <c r="M28" s="734">
        <f t="shared" si="3"/>
        <v>51579.69890996418</v>
      </c>
    </row>
    <row r="29" spans="5:13">
      <c r="E29" s="746"/>
      <c r="F29" s="712" t="str">
        <f>+Datos!G29</f>
        <v>SANTA ROSA</v>
      </c>
      <c r="G29" s="736" t="str">
        <f>+Datos!H29</f>
        <v>WTG-7</v>
      </c>
      <c r="H29" s="735">
        <f>+Datos!J29*1000</f>
        <v>123910</v>
      </c>
      <c r="I29" s="734">
        <f>+Datos!K29*1000</f>
        <v>123079.17770557836</v>
      </c>
      <c r="J29" s="735">
        <f t="shared" si="0"/>
        <v>123910</v>
      </c>
      <c r="K29" s="734">
        <f t="shared" si="1"/>
        <v>123079.17770557836</v>
      </c>
      <c r="L29" s="735">
        <f t="shared" si="2"/>
        <v>123910</v>
      </c>
      <c r="M29" s="734">
        <f t="shared" si="3"/>
        <v>123079.17770557836</v>
      </c>
    </row>
    <row r="30" spans="5:13">
      <c r="E30" s="756"/>
      <c r="F30" s="712" t="str">
        <f>+Datos!G30</f>
        <v>SANTA ROSA</v>
      </c>
      <c r="G30" s="736" t="str">
        <f>+Datos!H30</f>
        <v>TG-8</v>
      </c>
      <c r="H30" s="735">
        <f>+Datos!J30*1000</f>
        <v>199829.90000000002</v>
      </c>
      <c r="I30" s="734">
        <f>+Datos!K30*1000</f>
        <v>199601.33638888891</v>
      </c>
      <c r="J30" s="735">
        <f t="shared" si="0"/>
        <v>199829.90000000002</v>
      </c>
      <c r="K30" s="734">
        <f t="shared" si="1"/>
        <v>199601.33638888891</v>
      </c>
      <c r="L30" s="735">
        <f t="shared" si="2"/>
        <v>199829.90000000002</v>
      </c>
      <c r="M30" s="734">
        <f t="shared" si="3"/>
        <v>199601.33638888891</v>
      </c>
    </row>
    <row r="31" spans="5:13">
      <c r="E31" s="755"/>
      <c r="F31" s="708" t="str">
        <f>+Datos!G31</f>
        <v>VENTANILLA</v>
      </c>
      <c r="G31" s="741" t="str">
        <f>+Datos!H31</f>
        <v>TG3+TG4 CCOMB F.DIREC.</v>
      </c>
      <c r="H31" s="757">
        <f>+Datos!J31*1000</f>
        <v>492745</v>
      </c>
      <c r="I31" s="739">
        <f>+Datos!K31*1000</f>
        <v>489671.39427907509</v>
      </c>
      <c r="J31" s="757">
        <f t="shared" si="0"/>
        <v>492745</v>
      </c>
      <c r="K31" s="739">
        <f t="shared" si="1"/>
        <v>489671.39427907509</v>
      </c>
      <c r="L31" s="757">
        <f t="shared" si="2"/>
        <v>492745</v>
      </c>
      <c r="M31" s="739">
        <f t="shared" si="3"/>
        <v>489671.39427907509</v>
      </c>
    </row>
    <row r="32" spans="5:13">
      <c r="E32" s="756" t="s">
        <v>99</v>
      </c>
      <c r="F32" s="712" t="str">
        <f>+Datos!G32</f>
        <v>MALACAS</v>
      </c>
      <c r="G32" s="736" t="str">
        <f>+Datos!H32</f>
        <v>TG-1</v>
      </c>
      <c r="H32" s="735">
        <f>+Datos!J32*1000</f>
        <v>13135</v>
      </c>
      <c r="I32" s="734">
        <f>+Datos!K32*1000</f>
        <v>12956.518645976148</v>
      </c>
      <c r="J32" s="735">
        <f t="shared" si="0"/>
        <v>13135</v>
      </c>
      <c r="K32" s="734">
        <f t="shared" si="1"/>
        <v>12956.518645976148</v>
      </c>
      <c r="L32" s="735">
        <f t="shared" si="2"/>
        <v>13135</v>
      </c>
      <c r="M32" s="734">
        <f t="shared" si="3"/>
        <v>12956.518645976148</v>
      </c>
    </row>
    <row r="33" spans="1:29">
      <c r="E33" s="755"/>
      <c r="F33" s="708" t="str">
        <f>+Datos!G33</f>
        <v>MALACAS</v>
      </c>
      <c r="G33" s="741" t="str">
        <f>+Datos!H33</f>
        <v>TG-4</v>
      </c>
      <c r="H33" s="757">
        <f>+Datos!J33*1000</f>
        <v>102739</v>
      </c>
      <c r="I33" s="739">
        <f>+Datos!K33*1000</f>
        <v>102537.9413854689</v>
      </c>
      <c r="J33" s="757">
        <f t="shared" si="0"/>
        <v>102739</v>
      </c>
      <c r="K33" s="739">
        <f t="shared" si="1"/>
        <v>102537.9413854689</v>
      </c>
      <c r="L33" s="757">
        <f t="shared" si="2"/>
        <v>102739</v>
      </c>
      <c r="M33" s="739">
        <f t="shared" si="3"/>
        <v>102537.9413854689</v>
      </c>
    </row>
    <row r="34" spans="1:29">
      <c r="E34" s="756" t="s">
        <v>132</v>
      </c>
      <c r="F34" s="712" t="str">
        <f>+Datos!G34</f>
        <v>CARHUAQUERO</v>
      </c>
      <c r="G34" s="736" t="str">
        <f>+Datos!H34</f>
        <v xml:space="preserve"> </v>
      </c>
      <c r="H34" s="735">
        <f>+Datos!J34*1000</f>
        <v>95110</v>
      </c>
      <c r="I34" s="734">
        <f>+Datos!K34*1000</f>
        <v>87723</v>
      </c>
      <c r="J34" s="735">
        <f t="shared" si="0"/>
        <v>95110</v>
      </c>
      <c r="K34" s="734">
        <f t="shared" si="1"/>
        <v>87723</v>
      </c>
      <c r="L34" s="735">
        <f t="shared" si="2"/>
        <v>95110</v>
      </c>
      <c r="M34" s="734">
        <f t="shared" si="3"/>
        <v>87723</v>
      </c>
    </row>
    <row r="35" spans="1:29">
      <c r="E35" s="756"/>
      <c r="F35" s="712" t="str">
        <f>+Datos!G35</f>
        <v>CARHUAQUERO IV</v>
      </c>
      <c r="G35" s="736"/>
      <c r="H35" s="735">
        <f>+Datos!J35*1000</f>
        <v>9980</v>
      </c>
      <c r="I35" s="734">
        <f>+Datos!K35*1000</f>
        <v>0</v>
      </c>
      <c r="J35" s="735">
        <f t="shared" si="0"/>
        <v>9980</v>
      </c>
      <c r="K35" s="734">
        <f t="shared" si="1"/>
        <v>0</v>
      </c>
      <c r="L35" s="735">
        <f t="shared" si="2"/>
        <v>9980</v>
      </c>
      <c r="M35" s="734">
        <f t="shared" si="3"/>
        <v>0</v>
      </c>
    </row>
    <row r="36" spans="1:29">
      <c r="E36" s="756"/>
      <c r="F36" s="712" t="str">
        <f>+Datos!G36</f>
        <v>CAÑA BRAVA</v>
      </c>
      <c r="G36" s="736" t="str">
        <f>+Datos!H36</f>
        <v xml:space="preserve"> </v>
      </c>
      <c r="H36" s="735">
        <f>+Datos!J36*1000</f>
        <v>5711</v>
      </c>
      <c r="I36" s="734">
        <f>+Datos!K36*1000</f>
        <v>5711</v>
      </c>
      <c r="J36" s="735">
        <f t="shared" si="0"/>
        <v>5711</v>
      </c>
      <c r="K36" s="734">
        <f t="shared" si="1"/>
        <v>5711</v>
      </c>
      <c r="L36" s="735">
        <f t="shared" si="2"/>
        <v>5711</v>
      </c>
      <c r="M36" s="734">
        <f t="shared" si="3"/>
        <v>5711</v>
      </c>
    </row>
    <row r="37" spans="1:29">
      <c r="E37" s="756"/>
      <c r="F37" s="712" t="str">
        <f>+Datos!G37</f>
        <v>CAÑON DEL PATO</v>
      </c>
      <c r="G37" s="758" t="str">
        <f>+Datos!H37</f>
        <v xml:space="preserve"> </v>
      </c>
      <c r="H37" s="735">
        <f>+Datos!J37*1000</f>
        <v>263491</v>
      </c>
      <c r="I37" s="734">
        <f>+Datos!K37*1000</f>
        <v>259334</v>
      </c>
      <c r="J37" s="735">
        <f t="shared" si="0"/>
        <v>263491</v>
      </c>
      <c r="K37" s="734">
        <f t="shared" si="1"/>
        <v>259334</v>
      </c>
      <c r="L37" s="735">
        <f t="shared" si="2"/>
        <v>263491</v>
      </c>
      <c r="M37" s="734">
        <f t="shared" si="3"/>
        <v>259334</v>
      </c>
    </row>
    <row r="38" spans="1:29">
      <c r="E38" s="756"/>
      <c r="F38" s="712" t="str">
        <f>+Datos!G38</f>
        <v>CHICLAYO OESTE</v>
      </c>
      <c r="G38" s="736" t="str">
        <f>+Datos!H38</f>
        <v>SULZER-1</v>
      </c>
      <c r="H38" s="735">
        <f>+Datos!J38*1000</f>
        <v>3689.1</v>
      </c>
      <c r="I38" s="734">
        <f>+Datos!K38*1000</f>
        <v>3197.1694400814058</v>
      </c>
      <c r="J38" s="735">
        <f t="shared" si="0"/>
        <v>3689.1</v>
      </c>
      <c r="K38" s="734">
        <f t="shared" si="1"/>
        <v>3197.1694400814058</v>
      </c>
      <c r="L38" s="735">
        <f t="shared" si="2"/>
        <v>3689.1</v>
      </c>
      <c r="M38" s="734">
        <f t="shared" si="3"/>
        <v>3197.1694400814058</v>
      </c>
    </row>
    <row r="39" spans="1:29">
      <c r="E39" s="756"/>
      <c r="F39" s="712" t="str">
        <f>+Datos!G39</f>
        <v>CHICLAYO OESTE</v>
      </c>
      <c r="G39" s="736" t="str">
        <f>+Datos!H39</f>
        <v>SULZER-2</v>
      </c>
      <c r="H39" s="735">
        <f>+Datos!J39*1000</f>
        <v>3342</v>
      </c>
      <c r="I39" s="734">
        <f>+Datos!K39*1000</f>
        <v>3122.6274489834882</v>
      </c>
      <c r="J39" s="735">
        <f t="shared" si="0"/>
        <v>3342</v>
      </c>
      <c r="K39" s="734">
        <f t="shared" si="1"/>
        <v>3122.6274489834882</v>
      </c>
      <c r="L39" s="735">
        <f t="shared" si="2"/>
        <v>3342</v>
      </c>
      <c r="M39" s="734">
        <f t="shared" si="3"/>
        <v>3122.6274489834882</v>
      </c>
    </row>
    <row r="40" spans="1:29">
      <c r="E40" s="756"/>
      <c r="F40" s="712" t="str">
        <f>+Datos!G40</f>
        <v>CHICLAYO OESTE</v>
      </c>
      <c r="G40" s="736" t="str">
        <f>+Datos!H40</f>
        <v>GMT-2</v>
      </c>
      <c r="H40" s="735">
        <f>+Datos!J40*1000</f>
        <v>3168.5</v>
      </c>
      <c r="I40" s="734">
        <f>+Datos!K40*1000</f>
        <v>2786.3701942564585</v>
      </c>
      <c r="J40" s="735">
        <f t="shared" si="0"/>
        <v>3168.5</v>
      </c>
      <c r="K40" s="734">
        <f t="shared" si="1"/>
        <v>2786.3701942564585</v>
      </c>
      <c r="L40" s="735">
        <f t="shared" si="2"/>
        <v>3168.5</v>
      </c>
      <c r="M40" s="734">
        <f t="shared" si="3"/>
        <v>2786.3701942564585</v>
      </c>
    </row>
    <row r="41" spans="1:29">
      <c r="E41" s="756"/>
      <c r="F41" s="712" t="str">
        <f>+Datos!G41</f>
        <v>PIURA</v>
      </c>
      <c r="G41" s="736" t="str">
        <f>+Datos!H41</f>
        <v>GMT-1</v>
      </c>
      <c r="H41" s="735">
        <f>+Datos!J41*1000</f>
        <v>3123.9</v>
      </c>
      <c r="I41" s="734">
        <f>+Datos!K41*1000</f>
        <v>2781.5063309970624</v>
      </c>
      <c r="J41" s="735">
        <f t="shared" si="0"/>
        <v>3123.9</v>
      </c>
      <c r="K41" s="734">
        <f t="shared" si="1"/>
        <v>2781.5063309970624</v>
      </c>
      <c r="L41" s="735">
        <f t="shared" si="2"/>
        <v>3123.9</v>
      </c>
      <c r="M41" s="734">
        <f t="shared" si="3"/>
        <v>2781.5063309970624</v>
      </c>
    </row>
    <row r="42" spans="1:29">
      <c r="E42" s="756"/>
      <c r="F42" s="712" t="str">
        <f>+Datos!G42</f>
        <v>PIURA</v>
      </c>
      <c r="G42" s="736" t="str">
        <f>+Datos!H42</f>
        <v>GMT-2</v>
      </c>
      <c r="H42" s="735">
        <f>+Datos!J42*1000</f>
        <v>3107.5</v>
      </c>
      <c r="I42" s="734">
        <f>+Datos!K42*1000</f>
        <v>2760.894685473821</v>
      </c>
      <c r="J42" s="735">
        <f t="shared" si="0"/>
        <v>3107.5</v>
      </c>
      <c r="K42" s="734">
        <f t="shared" si="1"/>
        <v>2760.894685473821</v>
      </c>
      <c r="L42" s="735">
        <f t="shared" si="2"/>
        <v>3107.5</v>
      </c>
      <c r="M42" s="734">
        <f t="shared" si="3"/>
        <v>2760.894685473821</v>
      </c>
    </row>
    <row r="43" spans="1:29">
      <c r="E43" s="756"/>
      <c r="F43" s="712" t="str">
        <f>+Datos!G43</f>
        <v>PIURA</v>
      </c>
      <c r="G43" s="736" t="str">
        <f>+Datos!H43</f>
        <v>TG</v>
      </c>
      <c r="H43" s="735">
        <f>+Datos!J43*1000</f>
        <v>16815</v>
      </c>
      <c r="I43" s="734">
        <f>+Datos!K43*1000</f>
        <v>16233.604053518067</v>
      </c>
      <c r="J43" s="735">
        <f t="shared" si="0"/>
        <v>16815</v>
      </c>
      <c r="K43" s="734">
        <f t="shared" si="1"/>
        <v>16233.604053518067</v>
      </c>
      <c r="L43" s="735">
        <f t="shared" si="2"/>
        <v>16815</v>
      </c>
      <c r="M43" s="734">
        <f t="shared" si="3"/>
        <v>16233.604053518067</v>
      </c>
    </row>
    <row r="44" spans="1:29">
      <c r="E44" s="756"/>
      <c r="F44" s="712" t="str">
        <f>+Datos!G44</f>
        <v>PIURA</v>
      </c>
      <c r="G44" s="736" t="str">
        <f>+Datos!H44</f>
        <v>MIRLEES-1</v>
      </c>
      <c r="H44" s="735">
        <f>+Datos!J44*1000</f>
        <v>684.5</v>
      </c>
      <c r="I44" s="734">
        <f>+Datos!K44*1000</f>
        <v>574.57813763649551</v>
      </c>
      <c r="J44" s="735">
        <f t="shared" si="0"/>
        <v>684.5</v>
      </c>
      <c r="K44" s="734">
        <f t="shared" si="1"/>
        <v>574.57813763649551</v>
      </c>
      <c r="L44" s="735">
        <f t="shared" si="2"/>
        <v>684.5</v>
      </c>
      <c r="M44" s="734">
        <f t="shared" si="3"/>
        <v>574.57813763649551</v>
      </c>
    </row>
    <row r="45" spans="1:29">
      <c r="E45" s="756"/>
      <c r="F45" s="712" t="str">
        <f>+Datos!G45</f>
        <v>PIURA</v>
      </c>
      <c r="G45" s="736" t="str">
        <f>+Datos!H45</f>
        <v>MIRLEES-4</v>
      </c>
      <c r="H45" s="735">
        <f>+Datos!J45*1000</f>
        <v>1122</v>
      </c>
      <c r="I45" s="734">
        <f>+Datos!K45*1000</f>
        <v>916.86019316649822</v>
      </c>
      <c r="J45" s="735">
        <f t="shared" si="0"/>
        <v>1122</v>
      </c>
      <c r="K45" s="734">
        <f t="shared" si="1"/>
        <v>916.86019316649822</v>
      </c>
      <c r="L45" s="735">
        <f t="shared" si="2"/>
        <v>1122</v>
      </c>
      <c r="M45" s="734">
        <f t="shared" si="3"/>
        <v>916.86019316649822</v>
      </c>
    </row>
    <row r="46" spans="1:29" s="438" customFormat="1">
      <c r="A46" s="690"/>
      <c r="B46" s="690"/>
      <c r="C46" s="690"/>
      <c r="D46" s="690"/>
      <c r="E46" s="756"/>
      <c r="F46" s="712" t="str">
        <f>+Datos!G46</f>
        <v>CHIMBOTE</v>
      </c>
      <c r="G46" s="736" t="str">
        <f>+Datos!H46</f>
        <v>TG-3</v>
      </c>
      <c r="H46" s="735">
        <f>+Datos!J46*1000</f>
        <v>20201.899999999998</v>
      </c>
      <c r="I46" s="734">
        <f>+Datos!K46*1000</f>
        <v>19885.007450980393</v>
      </c>
      <c r="J46" s="735">
        <f t="shared" si="0"/>
        <v>20201.899999999998</v>
      </c>
      <c r="K46" s="734">
        <f t="shared" si="1"/>
        <v>19885.007450980393</v>
      </c>
      <c r="L46" s="735">
        <f t="shared" si="2"/>
        <v>20201.899999999998</v>
      </c>
      <c r="M46" s="734">
        <f t="shared" si="3"/>
        <v>19885.007450980393</v>
      </c>
      <c r="N46" s="690"/>
      <c r="O46" s="690"/>
      <c r="P46" s="690"/>
      <c r="Q46" s="690"/>
      <c r="R46" s="690"/>
      <c r="S46" s="690"/>
      <c r="T46" s="690"/>
      <c r="U46" s="690"/>
      <c r="V46" s="690"/>
      <c r="W46" s="690"/>
      <c r="X46" s="690"/>
      <c r="Y46" s="690"/>
      <c r="Z46" s="690"/>
      <c r="AA46" s="690"/>
      <c r="AB46" s="690"/>
      <c r="AC46" s="690"/>
    </row>
    <row r="47" spans="1:29">
      <c r="E47" s="749"/>
      <c r="F47" s="712" t="str">
        <f>+Datos!G47</f>
        <v>LAS FLORES</v>
      </c>
      <c r="G47" s="736" t="str">
        <f>+Datos!H47</f>
        <v>TG1</v>
      </c>
      <c r="H47" s="735">
        <f>+Datos!J47*1000</f>
        <v>198443.80000000002</v>
      </c>
      <c r="I47" s="734">
        <f>+Datos!K47*1000</f>
        <v>197393.93909366167</v>
      </c>
      <c r="J47" s="735">
        <f t="shared" si="0"/>
        <v>198443.80000000002</v>
      </c>
      <c r="K47" s="734">
        <f t="shared" si="1"/>
        <v>197393.93909366167</v>
      </c>
      <c r="L47" s="735">
        <f t="shared" si="2"/>
        <v>198443.80000000002</v>
      </c>
      <c r="M47" s="734">
        <f t="shared" si="3"/>
        <v>197393.93909366167</v>
      </c>
    </row>
    <row r="48" spans="1:29">
      <c r="E48" s="756" t="s">
        <v>148</v>
      </c>
      <c r="F48" s="716" t="str">
        <f>+Datos!G48</f>
        <v>MALPASO</v>
      </c>
      <c r="G48" s="732" t="str">
        <f>+Datos!H48</f>
        <v xml:space="preserve"> </v>
      </c>
      <c r="H48" s="730">
        <f>+Datos!J48*1000</f>
        <v>48021</v>
      </c>
      <c r="I48" s="729">
        <f>+Datos!K48*1000</f>
        <v>48020.88</v>
      </c>
      <c r="J48" s="730">
        <f t="shared" si="0"/>
        <v>48021</v>
      </c>
      <c r="K48" s="729">
        <f t="shared" si="1"/>
        <v>48020.88</v>
      </c>
      <c r="L48" s="730">
        <f t="shared" si="2"/>
        <v>48021</v>
      </c>
      <c r="M48" s="729">
        <f t="shared" si="3"/>
        <v>48020.88</v>
      </c>
    </row>
    <row r="49" spans="5:13">
      <c r="E49" s="756"/>
      <c r="F49" s="712" t="str">
        <f>+Datos!G49</f>
        <v>OROYA</v>
      </c>
      <c r="G49" s="736" t="str">
        <f>+Datos!H49</f>
        <v xml:space="preserve"> </v>
      </c>
      <c r="H49" s="735">
        <f>+Datos!J49*1000</f>
        <v>9480</v>
      </c>
      <c r="I49" s="734">
        <f>+Datos!K49*1000</f>
        <v>9480</v>
      </c>
      <c r="J49" s="735">
        <f t="shared" si="0"/>
        <v>9480</v>
      </c>
      <c r="K49" s="734">
        <f t="shared" si="1"/>
        <v>9480</v>
      </c>
      <c r="L49" s="735">
        <f t="shared" si="2"/>
        <v>9480</v>
      </c>
      <c r="M49" s="734">
        <f t="shared" si="3"/>
        <v>9480</v>
      </c>
    </row>
    <row r="50" spans="5:13" ht="13.5" customHeight="1">
      <c r="E50" s="756"/>
      <c r="F50" s="712" t="str">
        <f>+Datos!G50</f>
        <v>PACHACHACA</v>
      </c>
      <c r="G50" s="736" t="str">
        <f>+Datos!H50</f>
        <v xml:space="preserve"> </v>
      </c>
      <c r="H50" s="735">
        <f>+Datos!J50*1000</f>
        <v>9650</v>
      </c>
      <c r="I50" s="734">
        <f>+Datos!K50*1000</f>
        <v>9650</v>
      </c>
      <c r="J50" s="735">
        <f t="shared" si="0"/>
        <v>9650</v>
      </c>
      <c r="K50" s="734">
        <f t="shared" si="1"/>
        <v>9650</v>
      </c>
      <c r="L50" s="735">
        <f t="shared" si="2"/>
        <v>9650</v>
      </c>
      <c r="M50" s="734">
        <f t="shared" si="3"/>
        <v>9650</v>
      </c>
    </row>
    <row r="51" spans="5:13">
      <c r="E51" s="755"/>
      <c r="F51" s="708" t="str">
        <f>+Datos!G51</f>
        <v>YAUPI</v>
      </c>
      <c r="G51" s="741" t="str">
        <f>+Datos!H51</f>
        <v xml:space="preserve"> </v>
      </c>
      <c r="H51" s="757">
        <f>+Datos!J51*1000</f>
        <v>112679</v>
      </c>
      <c r="I51" s="739">
        <f>+Datos!K51*1000</f>
        <v>112679</v>
      </c>
      <c r="J51" s="757">
        <f t="shared" si="0"/>
        <v>112679</v>
      </c>
      <c r="K51" s="739">
        <f t="shared" si="1"/>
        <v>112679</v>
      </c>
      <c r="L51" s="757">
        <f t="shared" si="2"/>
        <v>112679</v>
      </c>
      <c r="M51" s="739">
        <f t="shared" si="3"/>
        <v>112679</v>
      </c>
    </row>
    <row r="52" spans="5:13">
      <c r="E52" s="756" t="s">
        <v>224</v>
      </c>
      <c r="F52" s="712" t="str">
        <f>+Datos!G52</f>
        <v>COMPLEJO MANTARO</v>
      </c>
      <c r="G52" s="736" t="str">
        <f>+Datos!H52</f>
        <v>MANTARO</v>
      </c>
      <c r="H52" s="735">
        <f>+Datos!J52*1000</f>
        <v>670657</v>
      </c>
      <c r="I52" s="734">
        <f>+Datos!K52*1000</f>
        <v>670656.99999999988</v>
      </c>
      <c r="J52" s="735">
        <f t="shared" si="0"/>
        <v>670657</v>
      </c>
      <c r="K52" s="734">
        <f t="shared" si="1"/>
        <v>670656.99999999988</v>
      </c>
      <c r="L52" s="735">
        <f t="shared" si="2"/>
        <v>670657</v>
      </c>
      <c r="M52" s="734">
        <f t="shared" si="3"/>
        <v>670656.99999999988</v>
      </c>
    </row>
    <row r="53" spans="5:13">
      <c r="E53" s="756"/>
      <c r="F53" s="712" t="str">
        <f>+Datos!G53</f>
        <v>COMPLEJO MANTARO</v>
      </c>
      <c r="G53" s="736" t="str">
        <f>+Datos!H53</f>
        <v>RESTITUCION</v>
      </c>
      <c r="H53" s="735">
        <f>+Datos!J53*1000</f>
        <v>215359</v>
      </c>
      <c r="I53" s="734">
        <f>+Datos!K53*1000</f>
        <v>215358.49999999997</v>
      </c>
      <c r="J53" s="735">
        <f t="shared" si="0"/>
        <v>215359</v>
      </c>
      <c r="K53" s="734">
        <f t="shared" si="1"/>
        <v>215358.49999999997</v>
      </c>
      <c r="L53" s="735">
        <f t="shared" si="2"/>
        <v>215359</v>
      </c>
      <c r="M53" s="734">
        <f t="shared" si="3"/>
        <v>215358.49999999997</v>
      </c>
    </row>
    <row r="54" spans="5:13">
      <c r="E54" s="756"/>
      <c r="F54" s="712" t="str">
        <f>+Datos!G54</f>
        <v>TUMBES</v>
      </c>
      <c r="G54" s="736" t="str">
        <f>+Datos!H54</f>
        <v>MAK1</v>
      </c>
      <c r="H54" s="735">
        <f>+Datos!J54*1000</f>
        <v>8035.5000000000009</v>
      </c>
      <c r="I54" s="734">
        <f>+Datos!K54*1000</f>
        <v>7292.1254628020315</v>
      </c>
      <c r="J54" s="735">
        <f t="shared" si="0"/>
        <v>8035.5000000000009</v>
      </c>
      <c r="K54" s="734">
        <f t="shared" si="1"/>
        <v>7292.1254628020315</v>
      </c>
      <c r="L54" s="735">
        <f t="shared" si="2"/>
        <v>8035.5000000000009</v>
      </c>
      <c r="M54" s="734">
        <f t="shared" si="3"/>
        <v>7292.1254628020315</v>
      </c>
    </row>
    <row r="55" spans="5:13">
      <c r="E55" s="756"/>
      <c r="F55" s="712" t="str">
        <f>+Datos!G55</f>
        <v>TUMBES</v>
      </c>
      <c r="G55" s="736" t="str">
        <f>+Datos!H55</f>
        <v>MAK2</v>
      </c>
      <c r="H55" s="735">
        <f>+Datos!J55*1000</f>
        <v>8311.5</v>
      </c>
      <c r="I55" s="734">
        <f>+Datos!K55*1000</f>
        <v>8064.5650148624118</v>
      </c>
      <c r="J55" s="735">
        <f t="shared" si="0"/>
        <v>8311.5</v>
      </c>
      <c r="K55" s="734">
        <f t="shared" si="1"/>
        <v>8064.5650148624118</v>
      </c>
      <c r="L55" s="735">
        <f t="shared" si="2"/>
        <v>8311.5</v>
      </c>
      <c r="M55" s="734">
        <f t="shared" si="3"/>
        <v>8064.5650148624118</v>
      </c>
    </row>
    <row r="56" spans="5:13">
      <c r="E56" s="756"/>
      <c r="F56" s="712" t="str">
        <f>+Datos!G56</f>
        <v>EMERGENCIA MOLLENDO</v>
      </c>
      <c r="G56" s="736"/>
      <c r="H56" s="735">
        <f>+Datos!J56*1000</f>
        <v>60000</v>
      </c>
      <c r="I56" s="734">
        <f>+Datos!K56*1000</f>
        <v>58276.333789329685</v>
      </c>
      <c r="J56" s="735">
        <f t="shared" si="0"/>
        <v>60000</v>
      </c>
      <c r="K56" s="734">
        <f t="shared" si="1"/>
        <v>58276.333789329685</v>
      </c>
      <c r="L56" s="735">
        <f t="shared" si="2"/>
        <v>60000</v>
      </c>
      <c r="M56" s="734">
        <f t="shared" si="3"/>
        <v>58276.333789329685</v>
      </c>
    </row>
    <row r="57" spans="5:13">
      <c r="E57" s="755"/>
      <c r="F57" s="708" t="str">
        <f>+Datos!G57</f>
        <v>EMERGENCIA PIURA</v>
      </c>
      <c r="G57" s="741"/>
      <c r="H57" s="757">
        <f>+Datos!J57*1000</f>
        <v>80000</v>
      </c>
      <c r="I57" s="739">
        <f>+Datos!K57*1000</f>
        <v>77678.066575467397</v>
      </c>
      <c r="J57" s="1621">
        <f>+Datos!J57*1000</f>
        <v>80000</v>
      </c>
      <c r="K57" s="1622">
        <f>+Datos!K57*1000</f>
        <v>77678.066575467397</v>
      </c>
      <c r="L57" s="1621">
        <f t="shared" si="2"/>
        <v>80000</v>
      </c>
      <c r="M57" s="1622">
        <f t="shared" si="3"/>
        <v>77678.066575467397</v>
      </c>
    </row>
    <row r="58" spans="5:13">
      <c r="E58" s="756" t="s">
        <v>92</v>
      </c>
      <c r="F58" s="712" t="str">
        <f>+Datos!G58</f>
        <v>SAN NICOLAS</v>
      </c>
      <c r="G58" s="736" t="str">
        <f>+Datos!H58</f>
        <v>TV-1</v>
      </c>
      <c r="H58" s="735">
        <f>+Datos!J58*1000</f>
        <v>18708</v>
      </c>
      <c r="I58" s="734">
        <f>+Datos!K58*1000</f>
        <v>18549.185384589822</v>
      </c>
      <c r="J58" s="735">
        <f t="shared" si="0"/>
        <v>18708</v>
      </c>
      <c r="K58" s="734">
        <f t="shared" si="1"/>
        <v>18549.185384589822</v>
      </c>
      <c r="L58" s="735">
        <f t="shared" si="2"/>
        <v>18708</v>
      </c>
      <c r="M58" s="734">
        <f t="shared" si="3"/>
        <v>18549.185384589822</v>
      </c>
    </row>
    <row r="59" spans="5:13">
      <c r="E59" s="756"/>
      <c r="F59" s="712" t="str">
        <f>+Datos!G59</f>
        <v>SAN NICOLAS</v>
      </c>
      <c r="G59" s="736" t="str">
        <f>+Datos!H59</f>
        <v>TV-2</v>
      </c>
      <c r="H59" s="735">
        <f>+Datos!J59*1000</f>
        <v>17082</v>
      </c>
      <c r="I59" s="734">
        <f>+Datos!K59*1000</f>
        <v>16848.864630114342</v>
      </c>
      <c r="J59" s="735">
        <f t="shared" si="0"/>
        <v>17082</v>
      </c>
      <c r="K59" s="734">
        <f t="shared" si="1"/>
        <v>16848.864630114342</v>
      </c>
      <c r="L59" s="735">
        <f t="shared" si="2"/>
        <v>17082</v>
      </c>
      <c r="M59" s="734">
        <f t="shared" si="3"/>
        <v>16848.864630114342</v>
      </c>
    </row>
    <row r="60" spans="5:13">
      <c r="E60" s="756"/>
      <c r="F60" s="712" t="str">
        <f>+Datos!G60</f>
        <v>SAN NICOLAS</v>
      </c>
      <c r="G60" s="736" t="str">
        <f>+Datos!H60</f>
        <v>TV-3</v>
      </c>
      <c r="H60" s="735">
        <f>+Datos!J60*1000</f>
        <v>25924</v>
      </c>
      <c r="I60" s="734">
        <f>+Datos!K60*1000</f>
        <v>25580.328033337461</v>
      </c>
      <c r="J60" s="735">
        <f t="shared" si="0"/>
        <v>25924</v>
      </c>
      <c r="K60" s="734">
        <f t="shared" si="1"/>
        <v>25580.328033337461</v>
      </c>
      <c r="L60" s="735">
        <f t="shared" si="2"/>
        <v>25924</v>
      </c>
      <c r="M60" s="734">
        <f t="shared" si="3"/>
        <v>25580.328033337461</v>
      </c>
    </row>
    <row r="61" spans="5:13">
      <c r="E61" s="755"/>
      <c r="F61" s="708" t="str">
        <f>+Datos!G61</f>
        <v>SAN NICOLAS</v>
      </c>
      <c r="G61" s="736" t="str">
        <f>+Datos!H61</f>
        <v>CUMMINS</v>
      </c>
      <c r="H61" s="735">
        <f>+Datos!J61*1000</f>
        <v>1241</v>
      </c>
      <c r="I61" s="734">
        <f>+Datos!K61*1000</f>
        <v>1233.444206319195</v>
      </c>
      <c r="J61" s="735">
        <f t="shared" si="0"/>
        <v>1241</v>
      </c>
      <c r="K61" s="734">
        <f t="shared" si="1"/>
        <v>1233.444206319195</v>
      </c>
      <c r="L61" s="735">
        <f t="shared" si="2"/>
        <v>1241</v>
      </c>
      <c r="M61" s="734">
        <f t="shared" si="3"/>
        <v>1233.444206319195</v>
      </c>
    </row>
    <row r="62" spans="5:13">
      <c r="E62" s="752" t="s">
        <v>173</v>
      </c>
      <c r="F62" s="716" t="str">
        <f>+Datos!G62</f>
        <v>CHARCANI 1</v>
      </c>
      <c r="G62" s="751" t="str">
        <f>+Datos!H62</f>
        <v xml:space="preserve"> </v>
      </c>
      <c r="H62" s="743">
        <f>+Datos!J62*1000</f>
        <v>1729</v>
      </c>
      <c r="I62" s="729">
        <f>+Datos!K62*1000</f>
        <v>1491</v>
      </c>
      <c r="J62" s="743">
        <f t="shared" si="0"/>
        <v>1729</v>
      </c>
      <c r="K62" s="729">
        <f t="shared" si="1"/>
        <v>1491</v>
      </c>
      <c r="L62" s="743">
        <f t="shared" si="2"/>
        <v>1729</v>
      </c>
      <c r="M62" s="729">
        <f t="shared" si="3"/>
        <v>1491</v>
      </c>
    </row>
    <row r="63" spans="5:13">
      <c r="E63" s="746"/>
      <c r="F63" s="712" t="str">
        <f>+Datos!G63</f>
        <v>CHARCANI 2</v>
      </c>
      <c r="G63" s="750" t="str">
        <f>+Datos!H63</f>
        <v xml:space="preserve"> </v>
      </c>
      <c r="H63" s="744">
        <f>+Datos!J63*1000</f>
        <v>600</v>
      </c>
      <c r="I63" s="734">
        <f>+Datos!K63*1000</f>
        <v>599</v>
      </c>
      <c r="J63" s="744">
        <f t="shared" si="0"/>
        <v>600</v>
      </c>
      <c r="K63" s="734">
        <f t="shared" si="1"/>
        <v>599</v>
      </c>
      <c r="L63" s="744">
        <f t="shared" si="2"/>
        <v>600</v>
      </c>
      <c r="M63" s="734">
        <f t="shared" si="3"/>
        <v>599</v>
      </c>
    </row>
    <row r="64" spans="5:13">
      <c r="E64" s="746"/>
      <c r="F64" s="712" t="str">
        <f>+Datos!G64</f>
        <v>CHARCANI 3</v>
      </c>
      <c r="G64" s="750" t="str">
        <f>+Datos!H64</f>
        <v xml:space="preserve"> </v>
      </c>
      <c r="H64" s="744">
        <f>+Datos!J64*1000</f>
        <v>4580</v>
      </c>
      <c r="I64" s="734">
        <f>+Datos!K64*1000</f>
        <v>4408</v>
      </c>
      <c r="J64" s="744">
        <f t="shared" si="0"/>
        <v>4580</v>
      </c>
      <c r="K64" s="734">
        <f t="shared" si="1"/>
        <v>4408</v>
      </c>
      <c r="L64" s="744">
        <f t="shared" si="2"/>
        <v>4580</v>
      </c>
      <c r="M64" s="734">
        <f t="shared" si="3"/>
        <v>4408</v>
      </c>
    </row>
    <row r="65" spans="5:13">
      <c r="E65" s="746"/>
      <c r="F65" s="712" t="str">
        <f>+Datos!G65</f>
        <v>CHARCANI 4</v>
      </c>
      <c r="G65" s="750" t="str">
        <f>+Datos!H65</f>
        <v xml:space="preserve"> </v>
      </c>
      <c r="H65" s="744">
        <f>+Datos!J65*1000</f>
        <v>15301</v>
      </c>
      <c r="I65" s="734">
        <f>+Datos!K65*1000</f>
        <v>15301</v>
      </c>
      <c r="J65" s="744">
        <f t="shared" si="0"/>
        <v>15301</v>
      </c>
      <c r="K65" s="734">
        <f t="shared" si="1"/>
        <v>15301</v>
      </c>
      <c r="L65" s="744">
        <f t="shared" si="2"/>
        <v>15301</v>
      </c>
      <c r="M65" s="734">
        <f t="shared" si="3"/>
        <v>15301</v>
      </c>
    </row>
    <row r="66" spans="5:13">
      <c r="E66" s="746"/>
      <c r="F66" s="712" t="str">
        <f>+Datos!G66</f>
        <v>CHARCANI 5</v>
      </c>
      <c r="G66" s="750" t="str">
        <f>+Datos!H66</f>
        <v xml:space="preserve"> </v>
      </c>
      <c r="H66" s="744">
        <f>+Datos!J66*1000</f>
        <v>144622</v>
      </c>
      <c r="I66" s="734">
        <f>+Datos!K66*1000</f>
        <v>144622</v>
      </c>
      <c r="J66" s="744">
        <f t="shared" si="0"/>
        <v>144622</v>
      </c>
      <c r="K66" s="734">
        <f t="shared" si="1"/>
        <v>144622</v>
      </c>
      <c r="L66" s="744">
        <f t="shared" si="2"/>
        <v>144622</v>
      </c>
      <c r="M66" s="734">
        <f t="shared" si="3"/>
        <v>144622</v>
      </c>
    </row>
    <row r="67" spans="5:13">
      <c r="E67" s="746"/>
      <c r="F67" s="712" t="str">
        <f>+Datos!G67</f>
        <v>CHARCANI 6</v>
      </c>
      <c r="G67" s="750" t="str">
        <f>+Datos!H67</f>
        <v xml:space="preserve"> </v>
      </c>
      <c r="H67" s="744">
        <f>+Datos!J67*1000</f>
        <v>8947</v>
      </c>
      <c r="I67" s="734">
        <f>+Datos!K67*1000</f>
        <v>8947</v>
      </c>
      <c r="J67" s="744">
        <f t="shared" si="0"/>
        <v>8947</v>
      </c>
      <c r="K67" s="734">
        <f t="shared" si="1"/>
        <v>8947</v>
      </c>
      <c r="L67" s="744">
        <f t="shared" si="2"/>
        <v>8947</v>
      </c>
      <c r="M67" s="734">
        <f t="shared" si="3"/>
        <v>8947</v>
      </c>
    </row>
    <row r="68" spans="5:13">
      <c r="E68" s="746"/>
      <c r="F68" s="712" t="str">
        <f>+Datos!G68</f>
        <v>MOLLENDO</v>
      </c>
      <c r="G68" s="750" t="str">
        <f>+Datos!H68</f>
        <v>MIRLESS 1</v>
      </c>
      <c r="H68" s="744">
        <f>+Datos!J68*1000</f>
        <v>8914</v>
      </c>
      <c r="I68" s="734">
        <f>+Datos!K68*1000</f>
        <v>8882.4304301565589</v>
      </c>
      <c r="J68" s="744">
        <f t="shared" si="0"/>
        <v>8914</v>
      </c>
      <c r="K68" s="734">
        <f t="shared" si="1"/>
        <v>8882.4304301565589</v>
      </c>
      <c r="L68" s="744">
        <f t="shared" si="2"/>
        <v>8914</v>
      </c>
      <c r="M68" s="734">
        <f t="shared" si="3"/>
        <v>8882.4304301565589</v>
      </c>
    </row>
    <row r="69" spans="5:13">
      <c r="E69" s="746"/>
      <c r="F69" s="712" t="str">
        <f>+Datos!G69</f>
        <v>MOLLENDO</v>
      </c>
      <c r="G69" s="750" t="str">
        <f>+Datos!H69</f>
        <v>MIRLESS 2</v>
      </c>
      <c r="H69" s="744">
        <f>+Datos!J69*1000</f>
        <v>10676</v>
      </c>
      <c r="I69" s="734">
        <f>+Datos!K69*1000</f>
        <v>10361.053435172518</v>
      </c>
      <c r="J69" s="744">
        <f t="shared" si="0"/>
        <v>10676</v>
      </c>
      <c r="K69" s="734">
        <f t="shared" si="1"/>
        <v>10361.053435172518</v>
      </c>
      <c r="L69" s="744">
        <f t="shared" si="2"/>
        <v>10676</v>
      </c>
      <c r="M69" s="734">
        <f t="shared" si="3"/>
        <v>10361.053435172518</v>
      </c>
    </row>
    <row r="70" spans="5:13">
      <c r="E70" s="746"/>
      <c r="F70" s="712" t="str">
        <f>+Datos!G70</f>
        <v>MOLLENDO</v>
      </c>
      <c r="G70" s="750" t="str">
        <f>+Datos!H70</f>
        <v>MIRLESS 3</v>
      </c>
      <c r="H70" s="744">
        <f>+Datos!J70*1000</f>
        <v>10219</v>
      </c>
      <c r="I70" s="734">
        <f>+Datos!K70*1000</f>
        <v>9950.6357215884618</v>
      </c>
      <c r="J70" s="744">
        <f t="shared" si="0"/>
        <v>10219</v>
      </c>
      <c r="K70" s="734">
        <f t="shared" si="1"/>
        <v>9950.6357215884618</v>
      </c>
      <c r="L70" s="744">
        <f t="shared" si="2"/>
        <v>10219</v>
      </c>
      <c r="M70" s="734">
        <f t="shared" si="3"/>
        <v>9950.6357215884618</v>
      </c>
    </row>
    <row r="71" spans="5:13">
      <c r="E71" s="746"/>
      <c r="F71" s="712" t="str">
        <f>+Datos!G71</f>
        <v xml:space="preserve">PISCO </v>
      </c>
      <c r="G71" s="750" t="str">
        <f>+Datos!H71</f>
        <v>TG1</v>
      </c>
      <c r="H71" s="744">
        <f>+Datos!J71*1000</f>
        <v>35376</v>
      </c>
      <c r="I71" s="734">
        <f>+Datos!K71*1000</f>
        <v>33822.99317547906</v>
      </c>
      <c r="J71" s="744">
        <f t="shared" si="0"/>
        <v>35376</v>
      </c>
      <c r="K71" s="734">
        <f t="shared" si="1"/>
        <v>33822.99317547906</v>
      </c>
      <c r="L71" s="744">
        <f t="shared" si="2"/>
        <v>35376</v>
      </c>
      <c r="M71" s="734">
        <f t="shared" si="3"/>
        <v>33822.99317547906</v>
      </c>
    </row>
    <row r="72" spans="5:13">
      <c r="E72" s="746"/>
      <c r="F72" s="712" t="str">
        <f>+Datos!G72</f>
        <v xml:space="preserve">PISCO </v>
      </c>
      <c r="G72" s="750" t="str">
        <f>+Datos!H72</f>
        <v>TG2</v>
      </c>
      <c r="H72" s="744">
        <f>+Datos!J72*1000</f>
        <v>35285</v>
      </c>
      <c r="I72" s="734">
        <f>+Datos!K72*1000</f>
        <v>34708.391215880038</v>
      </c>
      <c r="J72" s="744">
        <f t="shared" si="0"/>
        <v>35285</v>
      </c>
      <c r="K72" s="734">
        <f t="shared" si="1"/>
        <v>34708.391215880038</v>
      </c>
      <c r="L72" s="744">
        <f t="shared" si="2"/>
        <v>35285</v>
      </c>
      <c r="M72" s="734">
        <f t="shared" si="3"/>
        <v>34708.391215880038</v>
      </c>
    </row>
    <row r="73" spans="5:13">
      <c r="E73" s="746"/>
      <c r="F73" s="712" t="str">
        <f>+Datos!G73</f>
        <v>CHILINA</v>
      </c>
      <c r="G73" s="750" t="str">
        <f>+Datos!H73</f>
        <v xml:space="preserve">TV2 </v>
      </c>
      <c r="H73" s="744">
        <f>+Datos!J73*1000</f>
        <v>6199</v>
      </c>
      <c r="I73" s="734">
        <f>+Datos!K73*1000</f>
        <v>5848.745664234686</v>
      </c>
      <c r="J73" s="744">
        <f t="shared" si="0"/>
        <v>6199</v>
      </c>
      <c r="K73" s="734">
        <f t="shared" si="1"/>
        <v>5848.745664234686</v>
      </c>
      <c r="L73" s="744">
        <f t="shared" si="2"/>
        <v>6199</v>
      </c>
      <c r="M73" s="734">
        <f t="shared" si="3"/>
        <v>5848.745664234686</v>
      </c>
    </row>
    <row r="74" spans="5:13">
      <c r="E74" s="746"/>
      <c r="F74" s="712" t="str">
        <f>+Datos!G74</f>
        <v>CHILINA</v>
      </c>
      <c r="G74" s="750" t="str">
        <f>+Datos!H74</f>
        <v>TV3</v>
      </c>
      <c r="H74" s="744">
        <f>+Datos!J74*1000</f>
        <v>10205.199999999999</v>
      </c>
      <c r="I74" s="734">
        <f>+Datos!K74*1000</f>
        <v>9685.1798088090509</v>
      </c>
      <c r="J74" s="744">
        <f t="shared" si="0"/>
        <v>10205.199999999999</v>
      </c>
      <c r="K74" s="734">
        <f t="shared" si="1"/>
        <v>9685.1798088090509</v>
      </c>
      <c r="L74" s="744">
        <f t="shared" si="2"/>
        <v>10205.199999999999</v>
      </c>
      <c r="M74" s="734">
        <f t="shared" si="3"/>
        <v>9685.1798088090509</v>
      </c>
    </row>
    <row r="75" spans="5:13">
      <c r="E75" s="746"/>
      <c r="F75" s="712" t="str">
        <f>+Datos!G75</f>
        <v>CHILINA</v>
      </c>
      <c r="G75" s="750" t="str">
        <f>+Datos!H75</f>
        <v xml:space="preserve">C. COMBINADO </v>
      </c>
      <c r="H75" s="744">
        <f>+Datos!J75*1000</f>
        <v>15753.7</v>
      </c>
      <c r="I75" s="734">
        <f>+Datos!K75*1000</f>
        <v>15490.402703605339</v>
      </c>
      <c r="J75" s="744">
        <f t="shared" si="0"/>
        <v>15753.7</v>
      </c>
      <c r="K75" s="734">
        <f t="shared" si="1"/>
        <v>15490.402703605339</v>
      </c>
      <c r="L75" s="744">
        <f t="shared" si="2"/>
        <v>15753.7</v>
      </c>
      <c r="M75" s="734">
        <f t="shared" si="3"/>
        <v>15490.402703605339</v>
      </c>
    </row>
    <row r="76" spans="5:13">
      <c r="E76" s="746"/>
      <c r="F76" s="712" t="str">
        <f>+Datos!G76</f>
        <v>CHILINA</v>
      </c>
      <c r="G76" s="750" t="str">
        <f>+Datos!H76</f>
        <v>SULZER1</v>
      </c>
      <c r="H76" s="744">
        <f>+Datos!J76*1000</f>
        <v>5131</v>
      </c>
      <c r="I76" s="734">
        <f>+Datos!K76*1000</f>
        <v>5000.2624867001059</v>
      </c>
      <c r="J76" s="744">
        <f t="shared" ref="J76:J128" si="4">+H76</f>
        <v>5131</v>
      </c>
      <c r="K76" s="734">
        <f t="shared" ref="K76:K128" si="5">+I76</f>
        <v>5000.2624867001059</v>
      </c>
      <c r="L76" s="744">
        <f t="shared" ref="L76:L128" si="6">+J76</f>
        <v>5131</v>
      </c>
      <c r="M76" s="734">
        <f t="shared" ref="M76:M128" si="7">+K76</f>
        <v>5000.2624867001059</v>
      </c>
    </row>
    <row r="77" spans="5:13">
      <c r="E77" s="749"/>
      <c r="F77" s="708" t="str">
        <f>+Datos!G77</f>
        <v>CHILINA</v>
      </c>
      <c r="G77" s="748" t="str">
        <f>+Datos!H77</f>
        <v xml:space="preserve">SULZER2 </v>
      </c>
      <c r="H77" s="740">
        <f>+Datos!J77*1000</f>
        <v>4980.6000000000004</v>
      </c>
      <c r="I77" s="739">
        <f>+Datos!K77*1000</f>
        <v>4881.3950232967045</v>
      </c>
      <c r="J77" s="740">
        <f t="shared" si="4"/>
        <v>4980.6000000000004</v>
      </c>
      <c r="K77" s="739">
        <f t="shared" si="5"/>
        <v>4881.3950232967045</v>
      </c>
      <c r="L77" s="740">
        <f t="shared" si="6"/>
        <v>4980.6000000000004</v>
      </c>
      <c r="M77" s="739">
        <f t="shared" si="7"/>
        <v>4881.3950232967045</v>
      </c>
    </row>
    <row r="78" spans="5:13">
      <c r="E78" s="746" t="s">
        <v>186</v>
      </c>
      <c r="F78" s="712" t="str">
        <f>+Datos!G78</f>
        <v>MACHUPICCHU</v>
      </c>
      <c r="G78" s="750" t="str">
        <f>+Datos!H78</f>
        <v xml:space="preserve"> </v>
      </c>
      <c r="H78" s="744">
        <f>+Datos!J78*1000</f>
        <v>88800.4</v>
      </c>
      <c r="I78" s="734">
        <f>+Datos!K78*1000</f>
        <v>88800</v>
      </c>
      <c r="J78" s="744">
        <f t="shared" si="4"/>
        <v>88800.4</v>
      </c>
      <c r="K78" s="734">
        <f t="shared" si="5"/>
        <v>88800</v>
      </c>
      <c r="L78" s="744">
        <f t="shared" si="6"/>
        <v>88800.4</v>
      </c>
      <c r="M78" s="734">
        <f t="shared" si="7"/>
        <v>88800</v>
      </c>
    </row>
    <row r="79" spans="5:13">
      <c r="E79" s="746"/>
      <c r="F79" s="712" t="str">
        <f>+Datos!G79</f>
        <v>DOLORESPATA 1</v>
      </c>
      <c r="G79" s="750" t="str">
        <f>+Datos!H79</f>
        <v>ALCO 2</v>
      </c>
      <c r="H79" s="1784"/>
      <c r="I79" s="1785"/>
      <c r="J79" s="744">
        <f>+Datos!J79*1000</f>
        <v>1751</v>
      </c>
      <c r="K79" s="734">
        <f>+Datos!K79*1000</f>
        <v>1698.47</v>
      </c>
      <c r="L79" s="1784"/>
      <c r="M79" s="1785"/>
    </row>
    <row r="80" spans="5:13">
      <c r="E80" s="746"/>
      <c r="F80" s="712" t="str">
        <f>+Datos!G80</f>
        <v>DOLORESPATA 1</v>
      </c>
      <c r="G80" s="750" t="str">
        <f>+Datos!H80</f>
        <v>GM 1</v>
      </c>
      <c r="H80" s="1784"/>
      <c r="I80" s="1785"/>
      <c r="J80" s="744">
        <f>+Datos!J80*1000</f>
        <v>1750</v>
      </c>
      <c r="K80" s="734">
        <f>+Datos!K80*1000</f>
        <v>1697.5</v>
      </c>
      <c r="L80" s="1784"/>
      <c r="M80" s="1785"/>
    </row>
    <row r="81" spans="5:13">
      <c r="E81" s="746"/>
      <c r="F81" s="712" t="str">
        <f>+Datos!G81</f>
        <v>DOLORESPATA 1</v>
      </c>
      <c r="G81" s="750" t="str">
        <f>+Datos!H81</f>
        <v>GM 2</v>
      </c>
      <c r="H81" s="1784"/>
      <c r="I81" s="1785"/>
      <c r="J81" s="744">
        <f>+Datos!J81*1000</f>
        <v>1829</v>
      </c>
      <c r="K81" s="734">
        <f>+Datos!K81*1000</f>
        <v>1774.1299999999999</v>
      </c>
      <c r="L81" s="1784"/>
      <c r="M81" s="1785"/>
    </row>
    <row r="82" spans="5:13">
      <c r="E82" s="746"/>
      <c r="F82" s="712" t="str">
        <f>+Datos!G82</f>
        <v>DOLORESPATA 2</v>
      </c>
      <c r="G82" s="750" t="str">
        <f>+Datos!H82</f>
        <v>SULZER 1</v>
      </c>
      <c r="H82" s="1784"/>
      <c r="I82" s="1785"/>
      <c r="J82" s="744">
        <f>+Datos!J82*1000</f>
        <v>889</v>
      </c>
      <c r="K82" s="734">
        <f>+Datos!K82*1000</f>
        <v>862.33</v>
      </c>
      <c r="L82" s="1784"/>
      <c r="M82" s="1785"/>
    </row>
    <row r="83" spans="5:13">
      <c r="E83" s="746"/>
      <c r="F83" s="712" t="str">
        <f>+Datos!G83</f>
        <v>DOLORESPATA 2</v>
      </c>
      <c r="G83" s="750" t="str">
        <f>+Datos!H83</f>
        <v>SULZER 2</v>
      </c>
      <c r="H83" s="1784"/>
      <c r="I83" s="1785"/>
      <c r="J83" s="744">
        <f>+Datos!J83*1000</f>
        <v>1870</v>
      </c>
      <c r="K83" s="734">
        <f>+Datos!K83*1000</f>
        <v>1813.9</v>
      </c>
      <c r="L83" s="1784"/>
      <c r="M83" s="1785"/>
    </row>
    <row r="84" spans="5:13">
      <c r="E84" s="752" t="s">
        <v>206</v>
      </c>
      <c r="F84" s="754" t="str">
        <f>+Datos!G84</f>
        <v>SAN GABAN II</v>
      </c>
      <c r="G84" s="751" t="str">
        <f>+Datos!H84</f>
        <v xml:space="preserve"> </v>
      </c>
      <c r="H84" s="743">
        <f>+Datos!J84*1000</f>
        <v>113098</v>
      </c>
      <c r="I84" s="729">
        <f>+Datos!K84*1000</f>
        <v>113098</v>
      </c>
      <c r="J84" s="743">
        <f t="shared" si="4"/>
        <v>113098</v>
      </c>
      <c r="K84" s="729">
        <f t="shared" si="5"/>
        <v>113098</v>
      </c>
      <c r="L84" s="743">
        <f t="shared" si="6"/>
        <v>113098</v>
      </c>
      <c r="M84" s="729">
        <f t="shared" si="7"/>
        <v>113098</v>
      </c>
    </row>
    <row r="85" spans="5:13">
      <c r="E85" s="746"/>
      <c r="F85" s="355" t="str">
        <f>+Datos!G85</f>
        <v>BELLAVISTA</v>
      </c>
      <c r="G85" s="750" t="str">
        <f>+Datos!H85</f>
        <v>ALCO</v>
      </c>
      <c r="H85" s="744">
        <f>+Datos!J85*1000</f>
        <v>1740.6</v>
      </c>
      <c r="I85" s="734">
        <f>+Datos!K85*1000</f>
        <v>1678.5757242462807</v>
      </c>
      <c r="J85" s="744">
        <f t="shared" si="4"/>
        <v>1740.6</v>
      </c>
      <c r="K85" s="734">
        <f t="shared" si="5"/>
        <v>1678.5757242462807</v>
      </c>
      <c r="L85" s="744">
        <f t="shared" si="6"/>
        <v>1740.6</v>
      </c>
      <c r="M85" s="734">
        <f t="shared" si="7"/>
        <v>1678.5757242462807</v>
      </c>
    </row>
    <row r="86" spans="5:13">
      <c r="E86" s="746"/>
      <c r="F86" s="355" t="str">
        <f>+Datos!G86</f>
        <v>TAPARACHI</v>
      </c>
      <c r="G86" s="750" t="str">
        <f>+Datos!H86</f>
        <v>SKODA 1</v>
      </c>
      <c r="H86" s="744">
        <f>+Datos!J86*1000</f>
        <v>491.8</v>
      </c>
      <c r="I86" s="734">
        <f>+Datos!K86*1000</f>
        <v>486.20557960325243</v>
      </c>
      <c r="J86" s="744">
        <f t="shared" si="4"/>
        <v>491.8</v>
      </c>
      <c r="K86" s="734">
        <f t="shared" si="5"/>
        <v>486.20557960325243</v>
      </c>
      <c r="L86" s="744">
        <f t="shared" si="6"/>
        <v>491.8</v>
      </c>
      <c r="M86" s="734">
        <f t="shared" si="7"/>
        <v>486.20557960325243</v>
      </c>
    </row>
    <row r="87" spans="5:13">
      <c r="E87" s="746"/>
      <c r="F87" s="355" t="str">
        <f>+Datos!G87</f>
        <v>TAPARACHI</v>
      </c>
      <c r="G87" s="750" t="str">
        <f>+Datos!H87</f>
        <v>MAN 1</v>
      </c>
      <c r="H87" s="744">
        <f>+Datos!J87*1000</f>
        <v>618.9</v>
      </c>
      <c r="I87" s="734">
        <f>+Datos!K87*1000</f>
        <v>601.43730237878924</v>
      </c>
      <c r="J87" s="744">
        <f t="shared" si="4"/>
        <v>618.9</v>
      </c>
      <c r="K87" s="734">
        <f t="shared" si="5"/>
        <v>601.43730237878924</v>
      </c>
      <c r="L87" s="744">
        <f t="shared" si="6"/>
        <v>618.9</v>
      </c>
      <c r="M87" s="734">
        <f t="shared" si="7"/>
        <v>601.43730237878924</v>
      </c>
    </row>
    <row r="88" spans="5:13">
      <c r="E88" s="746"/>
      <c r="F88" s="355" t="str">
        <f>+Datos!G88</f>
        <v>TAPARACHI</v>
      </c>
      <c r="G88" s="750" t="str">
        <f>+Datos!H88</f>
        <v>MAN 3</v>
      </c>
      <c r="H88" s="744">
        <f>+Datos!J88*1000</f>
        <v>1602.2</v>
      </c>
      <c r="I88" s="734">
        <f>+Datos!K88*1000</f>
        <v>1555.4487444747538</v>
      </c>
      <c r="J88" s="744">
        <f t="shared" si="4"/>
        <v>1602.2</v>
      </c>
      <c r="K88" s="734">
        <f t="shared" si="5"/>
        <v>1555.4487444747538</v>
      </c>
      <c r="L88" s="744">
        <f t="shared" si="6"/>
        <v>1602.2</v>
      </c>
      <c r="M88" s="734">
        <f t="shared" si="7"/>
        <v>1555.4487444747538</v>
      </c>
    </row>
    <row r="89" spans="5:13">
      <c r="E89" s="749"/>
      <c r="F89" s="753" t="str">
        <f>+Datos!G89</f>
        <v>TAPARACHI</v>
      </c>
      <c r="G89" s="748" t="str">
        <f>+Datos!H89</f>
        <v>MAN 4</v>
      </c>
      <c r="H89" s="740">
        <f>+Datos!J89*1000</f>
        <v>1602.7</v>
      </c>
      <c r="I89" s="739">
        <f>+Datos!K89*1000</f>
        <v>1514.8073562218735</v>
      </c>
      <c r="J89" s="740">
        <f t="shared" si="4"/>
        <v>1602.7</v>
      </c>
      <c r="K89" s="739">
        <f t="shared" si="5"/>
        <v>1514.8073562218735</v>
      </c>
      <c r="L89" s="740">
        <f t="shared" si="6"/>
        <v>1602.7</v>
      </c>
      <c r="M89" s="739">
        <f t="shared" si="7"/>
        <v>1514.8073562218735</v>
      </c>
    </row>
    <row r="90" spans="5:13">
      <c r="E90" s="746" t="s">
        <v>217</v>
      </c>
      <c r="F90" s="716" t="str">
        <f>+Datos!G90</f>
        <v>ARICOTA 1</v>
      </c>
      <c r="G90" s="751" t="str">
        <f>+Datos!H90</f>
        <v xml:space="preserve"> </v>
      </c>
      <c r="H90" s="743">
        <f>+Datos!J90*1000</f>
        <v>22500</v>
      </c>
      <c r="I90" s="729">
        <f>+Datos!K90*1000</f>
        <v>22500</v>
      </c>
      <c r="J90" s="743">
        <f t="shared" si="4"/>
        <v>22500</v>
      </c>
      <c r="K90" s="729">
        <f t="shared" si="5"/>
        <v>22500</v>
      </c>
      <c r="L90" s="743">
        <f t="shared" si="6"/>
        <v>22500</v>
      </c>
      <c r="M90" s="729">
        <f t="shared" si="7"/>
        <v>22500</v>
      </c>
    </row>
    <row r="91" spans="5:13">
      <c r="E91" s="746"/>
      <c r="F91" s="712" t="str">
        <f>+Datos!G91</f>
        <v>ARICOTA 2</v>
      </c>
      <c r="G91" s="750" t="str">
        <f>+Datos!H91</f>
        <v xml:space="preserve"> </v>
      </c>
      <c r="H91" s="744">
        <f>+Datos!J91*1000</f>
        <v>12400</v>
      </c>
      <c r="I91" s="734">
        <f>+Datos!K91*1000</f>
        <v>12400</v>
      </c>
      <c r="J91" s="744">
        <f t="shared" si="4"/>
        <v>12400</v>
      </c>
      <c r="K91" s="734">
        <f t="shared" si="5"/>
        <v>12400</v>
      </c>
      <c r="L91" s="744">
        <f t="shared" si="6"/>
        <v>12400</v>
      </c>
      <c r="M91" s="734">
        <f t="shared" si="7"/>
        <v>12400</v>
      </c>
    </row>
    <row r="92" spans="5:13">
      <c r="E92" s="746"/>
      <c r="F92" s="712" t="str">
        <f>+Datos!G92</f>
        <v>INDEPENDENCIA</v>
      </c>
      <c r="G92" s="750" t="str">
        <f>+Datos!H92</f>
        <v>WARTSILA1</v>
      </c>
      <c r="H92" s="744">
        <f>+Datos!J92*1000</f>
        <v>5742</v>
      </c>
      <c r="I92" s="734">
        <f>+Datos!K92*1000</f>
        <v>5682.4399324743417</v>
      </c>
      <c r="J92" s="744">
        <f t="shared" si="4"/>
        <v>5742</v>
      </c>
      <c r="K92" s="734">
        <f t="shared" si="5"/>
        <v>5682.4399324743417</v>
      </c>
      <c r="L92" s="744">
        <f t="shared" si="6"/>
        <v>5742</v>
      </c>
      <c r="M92" s="734">
        <f t="shared" si="7"/>
        <v>5682.4399324743417</v>
      </c>
    </row>
    <row r="93" spans="5:13">
      <c r="E93" s="746"/>
      <c r="F93" s="712" t="str">
        <f>+Datos!G93</f>
        <v>INDEPENDENCIA</v>
      </c>
      <c r="G93" s="750" t="str">
        <f>+Datos!H93</f>
        <v>WARTSILA2</v>
      </c>
      <c r="H93" s="744">
        <f>+Datos!J93*1000</f>
        <v>5750</v>
      </c>
      <c r="I93" s="734">
        <f>+Datos!K93*1000</f>
        <v>5613.064021662346</v>
      </c>
      <c r="J93" s="744">
        <f t="shared" si="4"/>
        <v>5750</v>
      </c>
      <c r="K93" s="734">
        <f t="shared" si="5"/>
        <v>5613.064021662346</v>
      </c>
      <c r="L93" s="744">
        <f t="shared" si="6"/>
        <v>5750</v>
      </c>
      <c r="M93" s="734">
        <f t="shared" si="7"/>
        <v>5613.064021662346</v>
      </c>
    </row>
    <row r="94" spans="5:13">
      <c r="E94" s="746"/>
      <c r="F94" s="712" t="str">
        <f>+Datos!G94</f>
        <v>INDEPENDENCIA</v>
      </c>
      <c r="G94" s="750" t="str">
        <f>+Datos!H94</f>
        <v>WARTSILA3</v>
      </c>
      <c r="H94" s="744">
        <f>+Datos!J94*1000</f>
        <v>5741</v>
      </c>
      <c r="I94" s="734">
        <f>+Datos!K94*1000</f>
        <v>5673.7181759087489</v>
      </c>
      <c r="J94" s="744">
        <f t="shared" si="4"/>
        <v>5741</v>
      </c>
      <c r="K94" s="734">
        <f t="shared" si="5"/>
        <v>5673.7181759087489</v>
      </c>
      <c r="L94" s="744">
        <f t="shared" si="6"/>
        <v>5741</v>
      </c>
      <c r="M94" s="734">
        <f t="shared" si="7"/>
        <v>5673.7181759087489</v>
      </c>
    </row>
    <row r="95" spans="5:13">
      <c r="E95" s="746"/>
      <c r="F95" s="712" t="str">
        <f>+Datos!G95</f>
        <v>INDEPENDENCIA</v>
      </c>
      <c r="G95" s="750" t="str">
        <f>+Datos!H95</f>
        <v>WARTSILA4</v>
      </c>
      <c r="H95" s="744">
        <f>+Datos!J95*1000</f>
        <v>5734</v>
      </c>
      <c r="I95" s="734">
        <f>+Datos!K95*1000</f>
        <v>5642.7883916618957</v>
      </c>
      <c r="J95" s="744">
        <f t="shared" si="4"/>
        <v>5734</v>
      </c>
      <c r="K95" s="734">
        <f t="shared" si="5"/>
        <v>5642.7883916618957</v>
      </c>
      <c r="L95" s="744">
        <f t="shared" si="6"/>
        <v>5734</v>
      </c>
      <c r="M95" s="734">
        <f t="shared" si="7"/>
        <v>5642.7883916618957</v>
      </c>
    </row>
    <row r="96" spans="5:13">
      <c r="E96" s="752" t="s">
        <v>309</v>
      </c>
      <c r="F96" s="716" t="str">
        <f>+Datos!G96</f>
        <v>ILO</v>
      </c>
      <c r="G96" s="751" t="str">
        <f>+Datos!H96</f>
        <v>TV2</v>
      </c>
      <c r="H96" s="743">
        <f>+Datos!J96*1000</f>
        <v>0</v>
      </c>
      <c r="I96" s="729">
        <f>+Datos!K96*1000</f>
        <v>0</v>
      </c>
      <c r="J96" s="743">
        <f t="shared" si="4"/>
        <v>0</v>
      </c>
      <c r="K96" s="729">
        <f t="shared" si="5"/>
        <v>0</v>
      </c>
      <c r="L96" s="743">
        <f t="shared" si="6"/>
        <v>0</v>
      </c>
      <c r="M96" s="729">
        <f t="shared" si="7"/>
        <v>0</v>
      </c>
    </row>
    <row r="97" spans="5:13">
      <c r="E97" s="746"/>
      <c r="F97" s="712" t="str">
        <f>+Datos!G97</f>
        <v>ILO</v>
      </c>
      <c r="G97" s="750" t="str">
        <f>+Datos!H97</f>
        <v>TV3</v>
      </c>
      <c r="H97" s="744">
        <f>+Datos!J97*1000</f>
        <v>67128.010000000009</v>
      </c>
      <c r="I97" s="734">
        <f>+Datos!K97*1000</f>
        <v>66528.44924273275</v>
      </c>
      <c r="J97" s="744">
        <f t="shared" si="4"/>
        <v>67128.010000000009</v>
      </c>
      <c r="K97" s="734">
        <f t="shared" si="5"/>
        <v>66528.44924273275</v>
      </c>
      <c r="L97" s="744">
        <f t="shared" si="6"/>
        <v>67128.010000000009</v>
      </c>
      <c r="M97" s="734">
        <f t="shared" si="7"/>
        <v>66528.44924273275</v>
      </c>
    </row>
    <row r="98" spans="5:13">
      <c r="E98" s="746"/>
      <c r="F98" s="712" t="str">
        <f>+Datos!G98</f>
        <v>ILO</v>
      </c>
      <c r="G98" s="750" t="str">
        <f>+Datos!H98</f>
        <v>TV4</v>
      </c>
      <c r="H98" s="744">
        <f>+Datos!J98*1000</f>
        <v>61430.700000000004</v>
      </c>
      <c r="I98" s="734">
        <f>+Datos!K98*1000</f>
        <v>61226.808910928718</v>
      </c>
      <c r="J98" s="744">
        <f t="shared" si="4"/>
        <v>61430.700000000004</v>
      </c>
      <c r="K98" s="734">
        <f t="shared" si="5"/>
        <v>61226.808910928718</v>
      </c>
      <c r="L98" s="744">
        <f t="shared" si="6"/>
        <v>61430.700000000004</v>
      </c>
      <c r="M98" s="734">
        <f t="shared" si="7"/>
        <v>61226.808910928718</v>
      </c>
    </row>
    <row r="99" spans="5:13">
      <c r="E99" s="746"/>
      <c r="F99" s="712" t="str">
        <f>+Datos!G99</f>
        <v>ILO</v>
      </c>
      <c r="G99" s="750" t="str">
        <f>+Datos!H99</f>
        <v>TG-1</v>
      </c>
      <c r="H99" s="744">
        <f>+Datos!J99*1000</f>
        <v>34928.9</v>
      </c>
      <c r="I99" s="734">
        <f>+Datos!K99*1000</f>
        <v>34928.9</v>
      </c>
      <c r="J99" s="744">
        <f t="shared" si="4"/>
        <v>34928.9</v>
      </c>
      <c r="K99" s="734">
        <f t="shared" si="5"/>
        <v>34928.9</v>
      </c>
      <c r="L99" s="744">
        <f t="shared" si="6"/>
        <v>34928.9</v>
      </c>
      <c r="M99" s="734">
        <f t="shared" si="7"/>
        <v>34928.9</v>
      </c>
    </row>
    <row r="100" spans="5:13">
      <c r="E100" s="746"/>
      <c r="F100" s="712" t="str">
        <f>+Datos!G100</f>
        <v>ILO</v>
      </c>
      <c r="G100" s="750" t="str">
        <f>+Datos!H100</f>
        <v>TG-2</v>
      </c>
      <c r="H100" s="744">
        <f>+Datos!J100*1000</f>
        <v>30724.799999999999</v>
      </c>
      <c r="I100" s="734">
        <f>+Datos!K100*1000</f>
        <v>29944.420902872778</v>
      </c>
      <c r="J100" s="744">
        <f t="shared" si="4"/>
        <v>30724.799999999999</v>
      </c>
      <c r="K100" s="734">
        <f t="shared" si="5"/>
        <v>29944.420902872778</v>
      </c>
      <c r="L100" s="744">
        <f t="shared" si="6"/>
        <v>30724.799999999999</v>
      </c>
      <c r="M100" s="734">
        <f t="shared" si="7"/>
        <v>29944.420902872778</v>
      </c>
    </row>
    <row r="101" spans="5:13">
      <c r="E101" s="746"/>
      <c r="F101" s="712" t="str">
        <f>+Datos!G101</f>
        <v>ILO</v>
      </c>
      <c r="G101" s="750" t="str">
        <f>+Datos!H101</f>
        <v>CATKATO</v>
      </c>
      <c r="H101" s="744">
        <f>+Datos!J101*1000</f>
        <v>3279.7000000000003</v>
      </c>
      <c r="I101" s="734">
        <f>+Datos!K101*1000</f>
        <v>3272.7575672594621</v>
      </c>
      <c r="J101" s="744">
        <f t="shared" si="4"/>
        <v>3279.7000000000003</v>
      </c>
      <c r="K101" s="734">
        <f t="shared" si="5"/>
        <v>3272.7575672594621</v>
      </c>
      <c r="L101" s="744">
        <f t="shared" si="6"/>
        <v>3279.7000000000003</v>
      </c>
      <c r="M101" s="734">
        <f t="shared" si="7"/>
        <v>3272.7575672594621</v>
      </c>
    </row>
    <row r="102" spans="5:13">
      <c r="E102" s="746"/>
      <c r="F102" s="712" t="str">
        <f>+Datos!G102</f>
        <v>ILO</v>
      </c>
      <c r="G102" s="750" t="str">
        <f>+Datos!H102</f>
        <v>TVC1</v>
      </c>
      <c r="H102" s="744">
        <f>+Datos!J102*1000</f>
        <v>140639</v>
      </c>
      <c r="I102" s="734">
        <f>+Datos!K102*1000</f>
        <v>140521.57853960528</v>
      </c>
      <c r="J102" s="744">
        <f t="shared" si="4"/>
        <v>140639</v>
      </c>
      <c r="K102" s="734">
        <f t="shared" si="5"/>
        <v>140521.57853960528</v>
      </c>
      <c r="L102" s="744">
        <f t="shared" si="6"/>
        <v>140639</v>
      </c>
      <c r="M102" s="734">
        <f t="shared" si="7"/>
        <v>140521.57853960528</v>
      </c>
    </row>
    <row r="103" spans="5:13">
      <c r="E103" s="746"/>
      <c r="F103" s="712" t="str">
        <f>+Datos!G103</f>
        <v>YUNCAN</v>
      </c>
      <c r="G103" s="750" t="str">
        <f>+Datos!H103</f>
        <v xml:space="preserve"> </v>
      </c>
      <c r="H103" s="744">
        <f>+Datos!J103*1000</f>
        <v>136760</v>
      </c>
      <c r="I103" s="734">
        <f>+Datos!K103*1000</f>
        <v>136760</v>
      </c>
      <c r="J103" s="744">
        <f t="shared" si="4"/>
        <v>136760</v>
      </c>
      <c r="K103" s="734">
        <f t="shared" si="5"/>
        <v>136760</v>
      </c>
      <c r="L103" s="744">
        <f t="shared" si="6"/>
        <v>136760</v>
      </c>
      <c r="M103" s="734">
        <f t="shared" si="7"/>
        <v>136760</v>
      </c>
    </row>
    <row r="104" spans="5:13">
      <c r="E104" s="746"/>
      <c r="F104" s="712" t="str">
        <f>+Datos!G104</f>
        <v>CHILCA</v>
      </c>
      <c r="G104" s="750" t="s">
        <v>679</v>
      </c>
      <c r="H104" s="744">
        <f>+Datos!J104*1000</f>
        <v>171463.8</v>
      </c>
      <c r="I104" s="734">
        <f>+Datos!K104*1000</f>
        <v>171229.23939808478</v>
      </c>
      <c r="J104" s="744">
        <f t="shared" si="4"/>
        <v>171463.8</v>
      </c>
      <c r="K104" s="734">
        <f t="shared" si="5"/>
        <v>171229.23939808478</v>
      </c>
      <c r="L104" s="744">
        <f t="shared" si="6"/>
        <v>171463.8</v>
      </c>
      <c r="M104" s="734">
        <f t="shared" si="7"/>
        <v>171229.23939808478</v>
      </c>
    </row>
    <row r="105" spans="5:13">
      <c r="E105" s="746"/>
      <c r="F105" s="712" t="str">
        <f>+Datos!G105</f>
        <v>CHILCA</v>
      </c>
      <c r="G105" s="750" t="s">
        <v>735</v>
      </c>
      <c r="H105" s="744">
        <f>+Datos!J105*1000</f>
        <v>170277</v>
      </c>
      <c r="I105" s="734">
        <f>+Datos!K105*1000</f>
        <v>169443.60291837665</v>
      </c>
      <c r="J105" s="744">
        <f t="shared" si="4"/>
        <v>170277</v>
      </c>
      <c r="K105" s="734">
        <f t="shared" si="5"/>
        <v>169443.60291837665</v>
      </c>
      <c r="L105" s="744">
        <f t="shared" si="6"/>
        <v>170277</v>
      </c>
      <c r="M105" s="734">
        <f t="shared" si="7"/>
        <v>169443.60291837665</v>
      </c>
    </row>
    <row r="106" spans="5:13">
      <c r="E106" s="749"/>
      <c r="F106" s="712" t="str">
        <f>+Datos!G106</f>
        <v>CHILCA</v>
      </c>
      <c r="G106" s="748" t="s">
        <v>796</v>
      </c>
      <c r="H106" s="740">
        <f>+Datos!J106*1000</f>
        <v>194194.6</v>
      </c>
      <c r="I106" s="739">
        <f>+Datos!K106*1000</f>
        <v>189693.94311673508</v>
      </c>
      <c r="J106" s="740">
        <f t="shared" si="4"/>
        <v>194194.6</v>
      </c>
      <c r="K106" s="739">
        <f t="shared" si="5"/>
        <v>189693.94311673508</v>
      </c>
      <c r="L106" s="740">
        <f t="shared" si="6"/>
        <v>194194.6</v>
      </c>
      <c r="M106" s="739">
        <f t="shared" si="7"/>
        <v>189693.94311673508</v>
      </c>
    </row>
    <row r="107" spans="5:13">
      <c r="E107" s="747" t="s">
        <v>263</v>
      </c>
      <c r="F107" s="704" t="str">
        <f>+Datos!G107</f>
        <v>HUANCHOR</v>
      </c>
      <c r="G107" s="725" t="str">
        <f>+Datos!H107</f>
        <v xml:space="preserve"> </v>
      </c>
      <c r="H107" s="723">
        <f>+Datos!J107*1000</f>
        <v>19632</v>
      </c>
      <c r="I107" s="722">
        <f>+Datos!K107*1000</f>
        <v>19632</v>
      </c>
      <c r="J107" s="723">
        <f t="shared" si="4"/>
        <v>19632</v>
      </c>
      <c r="K107" s="722">
        <f t="shared" si="5"/>
        <v>19632</v>
      </c>
      <c r="L107" s="723">
        <f t="shared" si="6"/>
        <v>19632</v>
      </c>
      <c r="M107" s="722">
        <f t="shared" si="7"/>
        <v>19632</v>
      </c>
    </row>
    <row r="108" spans="5:13">
      <c r="E108" s="746" t="s">
        <v>274</v>
      </c>
      <c r="F108" s="712" t="str">
        <f>+Datos!G108</f>
        <v>KALLPA</v>
      </c>
      <c r="G108" s="736" t="str">
        <f>+Datos!H108</f>
        <v>TG1</v>
      </c>
      <c r="H108" s="735">
        <f>+Datos!J108*1000</f>
        <v>189868</v>
      </c>
      <c r="I108" s="734">
        <f>+Datos!K108*1000</f>
        <v>188613.53145396645</v>
      </c>
      <c r="J108" s="735">
        <f t="shared" si="4"/>
        <v>189868</v>
      </c>
      <c r="K108" s="734">
        <f t="shared" si="5"/>
        <v>188613.53145396645</v>
      </c>
      <c r="L108" s="735">
        <f t="shared" si="6"/>
        <v>189868</v>
      </c>
      <c r="M108" s="734">
        <f t="shared" si="7"/>
        <v>188613.53145396645</v>
      </c>
    </row>
    <row r="109" spans="5:13">
      <c r="E109" s="745"/>
      <c r="F109" s="712" t="str">
        <f>+Datos!G109</f>
        <v>KALLPA</v>
      </c>
      <c r="G109" s="736" t="str">
        <f>+Datos!H109</f>
        <v>TG2</v>
      </c>
      <c r="H109" s="744">
        <f>+Datos!J109*1000</f>
        <v>193515.9</v>
      </c>
      <c r="I109" s="734">
        <f>+Datos!K109*1000</f>
        <v>192986.44473324213</v>
      </c>
      <c r="J109" s="744">
        <f t="shared" si="4"/>
        <v>193515.9</v>
      </c>
      <c r="K109" s="734">
        <f t="shared" si="5"/>
        <v>192986.44473324213</v>
      </c>
      <c r="L109" s="744">
        <f t="shared" si="6"/>
        <v>193515.9</v>
      </c>
      <c r="M109" s="734">
        <f t="shared" si="7"/>
        <v>192986.44473324213</v>
      </c>
    </row>
    <row r="110" spans="5:13">
      <c r="E110" s="745"/>
      <c r="F110" s="712" t="str">
        <f>+Datos!G110</f>
        <v>KALLPA</v>
      </c>
      <c r="G110" s="736" t="str">
        <f>+Datos!H110</f>
        <v>TG3</v>
      </c>
      <c r="H110" s="744">
        <f>+Datos!J110*1000</f>
        <v>197844</v>
      </c>
      <c r="I110" s="734">
        <f>+Datos!K110*1000</f>
        <v>195701.36662106702</v>
      </c>
      <c r="J110" s="744">
        <f t="shared" si="4"/>
        <v>197844</v>
      </c>
      <c r="K110" s="734">
        <f t="shared" si="5"/>
        <v>195701.36662106702</v>
      </c>
      <c r="L110" s="744">
        <f t="shared" si="6"/>
        <v>197844</v>
      </c>
      <c r="M110" s="734">
        <f t="shared" si="7"/>
        <v>195701.36662106702</v>
      </c>
    </row>
    <row r="111" spans="5:13">
      <c r="E111" s="728" t="s">
        <v>879</v>
      </c>
      <c r="F111" s="716" t="str">
        <f>+Datos!G111</f>
        <v>SANTA CRUZ I</v>
      </c>
      <c r="G111" s="732" t="str">
        <f>+Datos!H111</f>
        <v xml:space="preserve"> </v>
      </c>
      <c r="H111" s="743">
        <f>+Datos!J111*1000</f>
        <v>6958.8</v>
      </c>
      <c r="I111" s="729">
        <f>+Datos!K111*1000</f>
        <v>2236</v>
      </c>
      <c r="J111" s="743">
        <f t="shared" si="4"/>
        <v>6958.8</v>
      </c>
      <c r="K111" s="729">
        <f t="shared" si="5"/>
        <v>2236</v>
      </c>
      <c r="L111" s="743">
        <f t="shared" si="6"/>
        <v>6958.8</v>
      </c>
      <c r="M111" s="729">
        <f t="shared" si="7"/>
        <v>2236</v>
      </c>
    </row>
    <row r="112" spans="5:13">
      <c r="E112" s="742"/>
      <c r="F112" s="708" t="str">
        <f>+Datos!G112</f>
        <v>SANTA CRUZ II</v>
      </c>
      <c r="G112" s="741"/>
      <c r="H112" s="740">
        <f>+Datos!J112*1000</f>
        <v>7424.5999999999995</v>
      </c>
      <c r="I112" s="739">
        <f>+Datos!K112*1000</f>
        <v>2595</v>
      </c>
      <c r="J112" s="740">
        <f t="shared" si="4"/>
        <v>7424.5999999999995</v>
      </c>
      <c r="K112" s="739">
        <f t="shared" si="5"/>
        <v>2595</v>
      </c>
      <c r="L112" s="740">
        <f t="shared" si="6"/>
        <v>7424.5999999999995</v>
      </c>
      <c r="M112" s="739">
        <f t="shared" si="7"/>
        <v>2595</v>
      </c>
    </row>
    <row r="113" spans="5:13">
      <c r="E113" s="738" t="s">
        <v>807</v>
      </c>
      <c r="F113" s="704" t="str">
        <f>+Datos!G113</f>
        <v>OQUENDO</v>
      </c>
      <c r="G113" s="725" t="str">
        <f>+Datos!H113</f>
        <v>TG1</v>
      </c>
      <c r="H113" s="731">
        <f>+Datos!J113*1000</f>
        <v>30310</v>
      </c>
      <c r="I113" s="722">
        <f>+Datos!K113*1000</f>
        <v>26221.82341890458</v>
      </c>
      <c r="J113" s="731">
        <f t="shared" si="4"/>
        <v>30310</v>
      </c>
      <c r="K113" s="722">
        <f t="shared" si="5"/>
        <v>26221.82341890458</v>
      </c>
      <c r="L113" s="731">
        <f t="shared" si="6"/>
        <v>30310</v>
      </c>
      <c r="M113" s="722">
        <f t="shared" si="7"/>
        <v>26221.82341890458</v>
      </c>
    </row>
    <row r="114" spans="5:13">
      <c r="E114" s="733" t="s">
        <v>306</v>
      </c>
      <c r="F114" s="712" t="str">
        <f>+Datos!G25</f>
        <v>YANANGO</v>
      </c>
      <c r="G114" s="736"/>
      <c r="H114" s="735">
        <f>+Datos!J25*1000</f>
        <v>42607</v>
      </c>
      <c r="I114" s="734">
        <f>+Datos!K25*1000</f>
        <v>14438</v>
      </c>
      <c r="J114" s="735">
        <f t="shared" si="4"/>
        <v>42607</v>
      </c>
      <c r="K114" s="734">
        <f t="shared" si="5"/>
        <v>14438</v>
      </c>
      <c r="L114" s="735">
        <f t="shared" si="6"/>
        <v>42607</v>
      </c>
      <c r="M114" s="734">
        <f t="shared" si="7"/>
        <v>14438</v>
      </c>
    </row>
    <row r="115" spans="5:13">
      <c r="E115" s="737"/>
      <c r="F115" s="712" t="str">
        <f>+Datos!G26</f>
        <v>CHIMAY</v>
      </c>
      <c r="G115" s="736"/>
      <c r="H115" s="735">
        <f>+Datos!J26*1000</f>
        <v>150900</v>
      </c>
      <c r="I115" s="734">
        <f>+Datos!K26*1000</f>
        <v>150900</v>
      </c>
      <c r="J115" s="735">
        <f t="shared" si="4"/>
        <v>150900</v>
      </c>
      <c r="K115" s="734">
        <f t="shared" si="5"/>
        <v>150900</v>
      </c>
      <c r="L115" s="735">
        <f t="shared" si="6"/>
        <v>150900</v>
      </c>
      <c r="M115" s="734">
        <f t="shared" si="7"/>
        <v>150900</v>
      </c>
    </row>
    <row r="116" spans="5:13">
      <c r="E116" s="733" t="s">
        <v>367</v>
      </c>
      <c r="F116" s="716" t="str">
        <f>+Datos!G114</f>
        <v>LA JOYA</v>
      </c>
      <c r="G116" s="732" t="str">
        <f>+Datos!H114</f>
        <v xml:space="preserve"> </v>
      </c>
      <c r="H116" s="730">
        <f>+Datos!J114*1000</f>
        <v>9997</v>
      </c>
      <c r="I116" s="729">
        <f>+Datos!K114*1000</f>
        <v>4310</v>
      </c>
      <c r="J116" s="730">
        <f t="shared" si="4"/>
        <v>9997</v>
      </c>
      <c r="K116" s="729">
        <f t="shared" si="5"/>
        <v>4310</v>
      </c>
      <c r="L116" s="730">
        <f t="shared" si="6"/>
        <v>9997</v>
      </c>
      <c r="M116" s="729">
        <f t="shared" si="7"/>
        <v>4310</v>
      </c>
    </row>
    <row r="117" spans="5:13">
      <c r="E117" s="733" t="s">
        <v>345</v>
      </c>
      <c r="F117" s="716" t="str">
        <f>+Datos!G115</f>
        <v>PLATANAL</v>
      </c>
      <c r="G117" s="732"/>
      <c r="H117" s="730">
        <f>+Datos!J115*1000</f>
        <v>217383.41</v>
      </c>
      <c r="I117" s="729">
        <f>+Datos!K115*1000</f>
        <v>217383</v>
      </c>
      <c r="J117" s="730">
        <f t="shared" si="4"/>
        <v>217383.41</v>
      </c>
      <c r="K117" s="729">
        <f t="shared" si="5"/>
        <v>217383</v>
      </c>
      <c r="L117" s="730">
        <f t="shared" si="6"/>
        <v>217383.41</v>
      </c>
      <c r="M117" s="729">
        <f t="shared" si="7"/>
        <v>217383</v>
      </c>
    </row>
    <row r="118" spans="5:13" ht="22.5">
      <c r="E118" s="727" t="s">
        <v>368</v>
      </c>
      <c r="F118" s="704" t="str">
        <f>+Datos!G116</f>
        <v>PARAMONGA</v>
      </c>
      <c r="G118" s="725" t="str">
        <f>+Datos!H116</f>
        <v>TV1</v>
      </c>
      <c r="H118" s="731">
        <f>+Datos!J116*1000</f>
        <v>20000</v>
      </c>
      <c r="I118" s="722">
        <f>+Datos!K116*1000</f>
        <v>11188.795836923393</v>
      </c>
      <c r="J118" s="731">
        <f t="shared" si="4"/>
        <v>20000</v>
      </c>
      <c r="K118" s="722">
        <f t="shared" si="5"/>
        <v>11188.795836923393</v>
      </c>
      <c r="L118" s="731">
        <f t="shared" si="6"/>
        <v>20000</v>
      </c>
      <c r="M118" s="722">
        <f t="shared" si="7"/>
        <v>11188.795836923393</v>
      </c>
    </row>
    <row r="119" spans="5:13">
      <c r="E119" s="727" t="s">
        <v>369</v>
      </c>
      <c r="F119" s="704" t="str">
        <f>+Datos!G117</f>
        <v>RONCADOR</v>
      </c>
      <c r="G119" s="725"/>
      <c r="H119" s="730">
        <f>+Datos!J117*1000</f>
        <v>3480</v>
      </c>
      <c r="I119" s="729">
        <f>+Datos!K117*1000</f>
        <v>1615</v>
      </c>
      <c r="J119" s="730">
        <f t="shared" si="4"/>
        <v>3480</v>
      </c>
      <c r="K119" s="729">
        <f t="shared" si="5"/>
        <v>1615</v>
      </c>
      <c r="L119" s="730">
        <f t="shared" si="6"/>
        <v>3480</v>
      </c>
      <c r="M119" s="729">
        <f t="shared" si="7"/>
        <v>1615</v>
      </c>
    </row>
    <row r="120" spans="5:13">
      <c r="E120" s="727" t="s">
        <v>370</v>
      </c>
      <c r="F120" s="726" t="str">
        <f>+Datos!G118</f>
        <v>POECHOS II</v>
      </c>
      <c r="G120" s="725"/>
      <c r="H120" s="723">
        <f>+Datos!J118*1000</f>
        <v>10003.259999999998</v>
      </c>
      <c r="I120" s="722">
        <f>+Datos!K118*1000</f>
        <v>5339</v>
      </c>
      <c r="J120" s="723">
        <f t="shared" si="4"/>
        <v>10003.259999999998</v>
      </c>
      <c r="K120" s="722">
        <f t="shared" si="5"/>
        <v>5339</v>
      </c>
      <c r="L120" s="723">
        <f t="shared" si="6"/>
        <v>10003.259999999998</v>
      </c>
      <c r="M120" s="722">
        <f t="shared" si="7"/>
        <v>5339</v>
      </c>
    </row>
    <row r="121" spans="5:13">
      <c r="E121" s="727" t="s">
        <v>371</v>
      </c>
      <c r="F121" s="726" t="str">
        <f>+Datos!G119</f>
        <v>PURMACANA</v>
      </c>
      <c r="G121" s="725"/>
      <c r="H121" s="723">
        <f>+Datos!J119*1000</f>
        <v>1790</v>
      </c>
      <c r="I121" s="722">
        <f>+Datos!K119*1000</f>
        <v>358</v>
      </c>
      <c r="J121" s="723">
        <f t="shared" si="4"/>
        <v>1790</v>
      </c>
      <c r="K121" s="722">
        <f t="shared" si="5"/>
        <v>358</v>
      </c>
      <c r="L121" s="723">
        <f t="shared" si="6"/>
        <v>1790</v>
      </c>
      <c r="M121" s="722">
        <f t="shared" si="7"/>
        <v>358</v>
      </c>
    </row>
    <row r="122" spans="5:13">
      <c r="E122" s="733" t="s">
        <v>879</v>
      </c>
      <c r="F122" s="754" t="str">
        <f>+Datos!G120</f>
        <v>HUASAHUASI I</v>
      </c>
      <c r="G122" s="732"/>
      <c r="H122" s="730">
        <f>+Datos!J120*1000</f>
        <v>10000</v>
      </c>
      <c r="I122" s="729">
        <f>+Datos!K120*1000</f>
        <v>2592</v>
      </c>
      <c r="J122" s="730">
        <f t="shared" si="4"/>
        <v>10000</v>
      </c>
      <c r="K122" s="729">
        <f t="shared" si="5"/>
        <v>2592</v>
      </c>
      <c r="L122" s="730">
        <f t="shared" si="6"/>
        <v>10000</v>
      </c>
      <c r="M122" s="729">
        <f t="shared" si="7"/>
        <v>2592</v>
      </c>
    </row>
    <row r="123" spans="5:13">
      <c r="E123" s="1443" t="s">
        <v>879</v>
      </c>
      <c r="F123" s="753" t="str">
        <f>+Datos!G121</f>
        <v>HUASAHUASI II</v>
      </c>
      <c r="G123" s="741"/>
      <c r="H123" s="1538">
        <f>+Datos!J121*1000</f>
        <v>10000</v>
      </c>
      <c r="I123" s="1539">
        <f>+Datos!K121*1000</f>
        <v>2619</v>
      </c>
      <c r="J123" s="1538">
        <f t="shared" si="4"/>
        <v>10000</v>
      </c>
      <c r="K123" s="1539">
        <f t="shared" si="5"/>
        <v>2619</v>
      </c>
      <c r="L123" s="1538">
        <f t="shared" si="6"/>
        <v>10000</v>
      </c>
      <c r="M123" s="1539">
        <f t="shared" si="7"/>
        <v>2619</v>
      </c>
    </row>
    <row r="124" spans="5:13" ht="12.75" customHeight="1">
      <c r="E124" s="727" t="s">
        <v>354</v>
      </c>
      <c r="F124" s="726" t="str">
        <f>+Datos!G122</f>
        <v>PÍAS</v>
      </c>
      <c r="G124" s="725"/>
      <c r="H124" s="1540">
        <f>+Datos!J122*1000</f>
        <v>12600</v>
      </c>
      <c r="I124" s="1541">
        <f>+Datos!K122*1000</f>
        <v>12600</v>
      </c>
      <c r="J124" s="1540">
        <f t="shared" si="4"/>
        <v>12600</v>
      </c>
      <c r="K124" s="1541">
        <f t="shared" si="5"/>
        <v>12600</v>
      </c>
      <c r="L124" s="1540">
        <f t="shared" si="6"/>
        <v>12600</v>
      </c>
      <c r="M124" s="1541">
        <f t="shared" si="7"/>
        <v>12600</v>
      </c>
    </row>
    <row r="125" spans="5:13" ht="14.25" customHeight="1">
      <c r="E125" s="733" t="s">
        <v>372</v>
      </c>
      <c r="F125" s="754" t="str">
        <f>+Datos!G123</f>
        <v>HUAYCOLORO</v>
      </c>
      <c r="G125" s="732" t="str">
        <f>+Datos!H123</f>
        <v>G1</v>
      </c>
      <c r="H125" s="1624">
        <f>+Datos!J123*1000</f>
        <v>1678</v>
      </c>
      <c r="I125" s="1625">
        <f>+Datos!K123*1000</f>
        <v>1638.280446876425</v>
      </c>
      <c r="J125" s="1624">
        <f t="shared" si="4"/>
        <v>1678</v>
      </c>
      <c r="K125" s="1625">
        <f t="shared" si="5"/>
        <v>1638.280446876425</v>
      </c>
      <c r="L125" s="1624">
        <f t="shared" si="6"/>
        <v>1678</v>
      </c>
      <c r="M125" s="1625">
        <f t="shared" si="7"/>
        <v>1638.280446876425</v>
      </c>
    </row>
    <row r="126" spans="5:13" ht="14.25" customHeight="1">
      <c r="E126" s="902"/>
      <c r="F126" s="355" t="str">
        <f>+Datos!G124</f>
        <v>HUAYCOLORO</v>
      </c>
      <c r="G126" s="736" t="str">
        <f>+Datos!H124</f>
        <v>G2</v>
      </c>
      <c r="H126" s="1626">
        <f>+Datos!J124*1000</f>
        <v>1692</v>
      </c>
      <c r="I126" s="1623">
        <f>+Datos!K124*1000</f>
        <v>1643.5070588235294</v>
      </c>
      <c r="J126" s="1626">
        <f t="shared" si="4"/>
        <v>1692</v>
      </c>
      <c r="K126" s="1623">
        <f t="shared" si="5"/>
        <v>1643.5070588235294</v>
      </c>
      <c r="L126" s="1626">
        <f t="shared" si="6"/>
        <v>1692</v>
      </c>
      <c r="M126" s="1623">
        <f t="shared" si="7"/>
        <v>1643.5070588235294</v>
      </c>
    </row>
    <row r="127" spans="5:13" ht="14.25" customHeight="1">
      <c r="E127" s="1443"/>
      <c r="F127" s="753" t="str">
        <f>+Datos!G125</f>
        <v>HUAYCOLORO</v>
      </c>
      <c r="G127" s="741" t="str">
        <f>+Datos!H125</f>
        <v>G3</v>
      </c>
      <c r="H127" s="1621">
        <f>+Datos!J125*1000</f>
        <v>1676</v>
      </c>
      <c r="I127" s="1622">
        <f>+Datos!K125*1000</f>
        <v>1628.7235020519834</v>
      </c>
      <c r="J127" s="1621">
        <f t="shared" si="4"/>
        <v>1676</v>
      </c>
      <c r="K127" s="1622">
        <f t="shared" si="5"/>
        <v>1628.7235020519834</v>
      </c>
      <c r="L127" s="1621">
        <f t="shared" si="6"/>
        <v>1676</v>
      </c>
      <c r="M127" s="1622">
        <f t="shared" si="7"/>
        <v>1628.7235020519834</v>
      </c>
    </row>
    <row r="128" spans="5:13" ht="13.5" thickBot="1">
      <c r="E128" s="900" t="s">
        <v>1614</v>
      </c>
      <c r="F128" s="720" t="str">
        <f>+Datos!G126</f>
        <v>NUEVO IMPERIAL</v>
      </c>
      <c r="G128" s="1446" t="str">
        <f>+Datos!H126</f>
        <v xml:space="preserve"> </v>
      </c>
      <c r="H128" s="1630">
        <f>+Datos!J126*1000</f>
        <v>3970</v>
      </c>
      <c r="I128" s="1631">
        <f>+Datos!K126*1000</f>
        <v>2640</v>
      </c>
      <c r="J128" s="1630">
        <f t="shared" si="4"/>
        <v>3970</v>
      </c>
      <c r="K128" s="1631">
        <f t="shared" si="5"/>
        <v>2640</v>
      </c>
      <c r="L128" s="1630">
        <f t="shared" si="6"/>
        <v>3970</v>
      </c>
      <c r="M128" s="1631">
        <f t="shared" si="7"/>
        <v>2640</v>
      </c>
    </row>
    <row r="129" spans="5:13" ht="13.5" thickBot="1">
      <c r="E129" s="721"/>
      <c r="F129" s="720" t="s">
        <v>373</v>
      </c>
      <c r="G129" s="719"/>
      <c r="H129" s="718">
        <f t="shared" ref="H129:M129" si="8">SUM(H13:H128)</f>
        <v>6508386.2799999993</v>
      </c>
      <c r="I129" s="717">
        <f t="shared" si="8"/>
        <v>6363050.9285201607</v>
      </c>
      <c r="J129" s="718">
        <f t="shared" si="8"/>
        <v>6516475.2799999993</v>
      </c>
      <c r="K129" s="717">
        <f t="shared" si="8"/>
        <v>6370897.2585201608</v>
      </c>
      <c r="L129" s="718">
        <f t="shared" si="8"/>
        <v>6508386.2799999993</v>
      </c>
      <c r="M129" s="717">
        <f t="shared" si="8"/>
        <v>6363050.9285201607</v>
      </c>
    </row>
    <row r="130" spans="5:13">
      <c r="H130" s="699"/>
      <c r="K130" s="1627"/>
    </row>
    <row r="131" spans="5:13">
      <c r="E131" s="716" t="s">
        <v>878</v>
      </c>
      <c r="F131" s="715"/>
      <c r="G131" s="713"/>
      <c r="H131" s="714">
        <v>0.27</v>
      </c>
      <c r="I131" s="713"/>
      <c r="J131" s="714">
        <v>0.27</v>
      </c>
      <c r="K131" s="713"/>
      <c r="L131" s="714">
        <v>0.27</v>
      </c>
      <c r="M131" s="713"/>
    </row>
    <row r="132" spans="5:13">
      <c r="E132" s="712" t="s">
        <v>877</v>
      </c>
      <c r="F132" s="711"/>
      <c r="G132" s="709"/>
      <c r="H132" s="710">
        <f>+RELACION!C67</f>
        <v>5030592</v>
      </c>
      <c r="I132" s="709"/>
      <c r="J132" s="710">
        <f>+H132</f>
        <v>5030592</v>
      </c>
      <c r="K132" s="709"/>
      <c r="L132" s="710">
        <f>+J132</f>
        <v>5030592</v>
      </c>
      <c r="M132" s="709"/>
    </row>
    <row r="133" spans="5:13">
      <c r="E133" s="712" t="s">
        <v>876</v>
      </c>
      <c r="F133" s="711"/>
      <c r="G133" s="709"/>
      <c r="H133" s="710">
        <f>+H132*H131</f>
        <v>1358259.84</v>
      </c>
      <c r="I133" s="709"/>
      <c r="J133" s="710">
        <f>+J132*J131</f>
        <v>1358259.84</v>
      </c>
      <c r="K133" s="709"/>
      <c r="L133" s="710">
        <f>+L132*L131</f>
        <v>1358259.84</v>
      </c>
      <c r="M133" s="709"/>
    </row>
    <row r="134" spans="5:13">
      <c r="E134" s="712" t="s">
        <v>875</v>
      </c>
      <c r="F134" s="711"/>
      <c r="G134" s="709"/>
      <c r="H134" s="710">
        <f>+H132+H133</f>
        <v>6388851.8399999999</v>
      </c>
      <c r="I134" s="709"/>
      <c r="J134" s="710">
        <f>+J132+J133</f>
        <v>6388851.8399999999</v>
      </c>
      <c r="K134" s="709"/>
      <c r="L134" s="710">
        <f>+L132+L133</f>
        <v>6388851.8399999999</v>
      </c>
      <c r="M134" s="709"/>
    </row>
    <row r="135" spans="5:13">
      <c r="E135" s="708" t="s">
        <v>874</v>
      </c>
      <c r="F135" s="707"/>
      <c r="G135" s="705"/>
      <c r="H135" s="706">
        <f>+H129</f>
        <v>6508386.2799999993</v>
      </c>
      <c r="I135" s="705"/>
      <c r="J135" s="706">
        <f>+J129</f>
        <v>6516475.2799999993</v>
      </c>
      <c r="K135" s="705"/>
      <c r="L135" s="706">
        <f>+L129</f>
        <v>6508386.2799999993</v>
      </c>
      <c r="M135" s="705"/>
    </row>
    <row r="136" spans="5:13">
      <c r="E136" s="704" t="s">
        <v>1597</v>
      </c>
      <c r="F136" s="703"/>
      <c r="G136" s="703"/>
      <c r="H136" s="1338" t="s">
        <v>1667</v>
      </c>
      <c r="I136" s="702"/>
      <c r="J136" s="1338" t="s">
        <v>1667</v>
      </c>
      <c r="K136" s="702"/>
      <c r="L136" s="1338" t="s">
        <v>1667</v>
      </c>
      <c r="M136" s="702"/>
    </row>
    <row r="137" spans="5:13">
      <c r="H137" s="699"/>
    </row>
    <row r="138" spans="5:13">
      <c r="E138" s="701" t="s">
        <v>1623</v>
      </c>
      <c r="H138" s="700"/>
      <c r="I138" s="700"/>
    </row>
    <row r="139" spans="5:13">
      <c r="H139" s="699"/>
      <c r="J139" s="699"/>
      <c r="L139" s="699"/>
    </row>
    <row r="140" spans="5:13">
      <c r="E140" s="1995" t="s">
        <v>1720</v>
      </c>
      <c r="F140" s="715"/>
      <c r="G140" s="715"/>
      <c r="H140" s="715"/>
      <c r="I140" s="713"/>
      <c r="J140" s="1627"/>
      <c r="L140" s="1627"/>
    </row>
    <row r="141" spans="5:13">
      <c r="E141" s="712" t="s">
        <v>1722</v>
      </c>
      <c r="F141" s="1996"/>
      <c r="G141" s="711"/>
      <c r="H141" s="1992">
        <v>29330.28</v>
      </c>
      <c r="I141" s="1997"/>
    </row>
    <row r="142" spans="5:13">
      <c r="E142" s="712"/>
      <c r="F142" s="1990"/>
      <c r="G142" s="355"/>
      <c r="H142" s="1998"/>
      <c r="I142" s="1999"/>
    </row>
    <row r="143" spans="5:13">
      <c r="E143" s="712" t="s">
        <v>1723</v>
      </c>
      <c r="F143" s="1991"/>
      <c r="G143" s="711"/>
      <c r="H143" s="1994">
        <f>+I28-H141</f>
        <v>22249.418909964181</v>
      </c>
      <c r="I143" s="2000">
        <f>+H143/(H143+H144)</f>
        <v>0.43135999977049172</v>
      </c>
    </row>
    <row r="144" spans="5:13">
      <c r="E144" s="712" t="s">
        <v>1724</v>
      </c>
      <c r="F144" s="698"/>
      <c r="G144" s="711"/>
      <c r="H144" s="1993">
        <f>+H141</f>
        <v>29330.28</v>
      </c>
      <c r="I144" s="2000">
        <f>+H144/(H143+H144)</f>
        <v>0.56864000022950822</v>
      </c>
    </row>
    <row r="145" spans="5:9">
      <c r="E145" s="2001" t="s">
        <v>1725</v>
      </c>
      <c r="F145" s="707"/>
      <c r="G145" s="707"/>
      <c r="H145" s="2002">
        <f>+H143+H144</f>
        <v>51579.69890996418</v>
      </c>
      <c r="I145" s="2003">
        <f>+I143+I144</f>
        <v>1</v>
      </c>
    </row>
    <row r="146" spans="5:9">
      <c r="E146" s="335"/>
      <c r="F146" s="697"/>
      <c r="G146" s="696"/>
    </row>
    <row r="147" spans="5:9">
      <c r="E147" s="335"/>
      <c r="F147" s="695"/>
      <c r="G147" s="335"/>
    </row>
    <row r="148" spans="5:9">
      <c r="F148" s="694"/>
      <c r="G148" s="335"/>
    </row>
    <row r="149" spans="5:9">
      <c r="E149" s="693"/>
      <c r="F149" s="335"/>
      <c r="G149" s="335"/>
    </row>
    <row r="150" spans="5:9">
      <c r="E150" s="693"/>
      <c r="F150" s="335"/>
    </row>
    <row r="151" spans="5:9">
      <c r="E151" s="692"/>
      <c r="F151" s="335"/>
      <c r="H151" s="335"/>
      <c r="I151" s="335"/>
    </row>
    <row r="152" spans="5:9">
      <c r="E152" s="692"/>
      <c r="F152" s="335"/>
      <c r="G152" s="335"/>
      <c r="H152" s="691"/>
      <c r="I152" s="691"/>
    </row>
    <row r="153" spans="5:9">
      <c r="E153" s="692"/>
      <c r="F153" s="335"/>
      <c r="G153" s="335"/>
      <c r="H153" s="691"/>
      <c r="I153" s="691"/>
    </row>
    <row r="154" spans="5:9">
      <c r="E154" s="692"/>
      <c r="F154" s="335"/>
      <c r="G154" s="335"/>
      <c r="H154" s="691"/>
      <c r="I154" s="691"/>
    </row>
    <row r="155" spans="5:9">
      <c r="E155" s="692"/>
      <c r="F155" s="335"/>
      <c r="G155" s="335"/>
      <c r="H155" s="691"/>
      <c r="I155" s="691"/>
    </row>
    <row r="156" spans="5:9">
      <c r="E156" s="692"/>
      <c r="F156" s="335"/>
      <c r="G156" s="335"/>
      <c r="H156" s="691"/>
      <c r="I156" s="691"/>
    </row>
    <row r="157" spans="5:9">
      <c r="H157" s="691"/>
      <c r="I157" s="691"/>
    </row>
    <row r="158" spans="5:9">
      <c r="H158" s="691"/>
      <c r="I158" s="691"/>
    </row>
    <row r="159" spans="5:9">
      <c r="H159" s="691"/>
      <c r="I159" s="691"/>
    </row>
    <row r="160" spans="5:9">
      <c r="H160" s="335"/>
      <c r="I160" s="335"/>
    </row>
    <row r="161" spans="8:9">
      <c r="H161" s="335"/>
      <c r="I161" s="335"/>
    </row>
  </sheetData>
  <mergeCells count="7">
    <mergeCell ref="L8:M8"/>
    <mergeCell ref="L9:M9"/>
    <mergeCell ref="E2:I2"/>
    <mergeCell ref="E3:I3"/>
    <mergeCell ref="E7:I7"/>
    <mergeCell ref="H8:I8"/>
    <mergeCell ref="J8:K8"/>
  </mergeCells>
  <pageMargins left="0.59055118110236227" right="0.19685039370078741" top="0.27559055118110237" bottom="0.23622047244094491" header="0.51181102362204722" footer="0.31496062992125984"/>
  <pageSetup paperSize="9" scale="4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topLeftCell="D2" zoomScale="73" zoomScaleNormal="73" zoomScaleSheetLayoutView="73" workbookViewId="0">
      <selection activeCell="G35" sqref="G35"/>
    </sheetView>
  </sheetViews>
  <sheetFormatPr defaultColWidth="11.42578125" defaultRowHeight="12.75"/>
  <cols>
    <col min="1" max="1" width="7" style="690" customWidth="1"/>
    <col min="2" max="2" width="7.85546875" style="690" customWidth="1"/>
    <col min="3" max="3" width="12.28515625" style="690" customWidth="1"/>
    <col min="4" max="4" width="21.85546875" style="690" bestFit="1" customWidth="1"/>
    <col min="5" max="5" width="17.5703125" style="690" customWidth="1"/>
    <col min="6" max="6" width="16.7109375" style="690" customWidth="1"/>
    <col min="7" max="7" width="18.7109375" style="690" customWidth="1"/>
    <col min="8" max="8" width="8.140625" style="690" customWidth="1"/>
    <col min="9" max="9" width="9.28515625" style="690" bestFit="1" customWidth="1"/>
    <col min="10" max="10" width="13.28515625" style="690" customWidth="1"/>
    <col min="11" max="11" width="6.7109375" style="690" customWidth="1"/>
    <col min="12" max="12" width="8.7109375" style="690" customWidth="1"/>
    <col min="13" max="13" width="11" style="690" customWidth="1"/>
    <col min="14" max="14" width="9" style="690" customWidth="1"/>
    <col min="15" max="15" width="11.140625" style="690" customWidth="1"/>
    <col min="16" max="16" width="3.7109375" style="690" customWidth="1"/>
    <col min="17" max="17" width="15.7109375" style="690" customWidth="1"/>
    <col min="18" max="18" width="15.5703125" style="690" customWidth="1"/>
    <col min="19" max="19" width="8.140625" style="690" customWidth="1"/>
    <col min="20" max="20" width="12.7109375" style="690" customWidth="1"/>
    <col min="21" max="21" width="13.28515625" style="690" customWidth="1"/>
    <col min="22" max="22" width="12" style="690" customWidth="1"/>
    <col min="23" max="23" width="9.42578125" style="690" customWidth="1"/>
    <col min="24" max="24" width="11.85546875" style="690" customWidth="1"/>
    <col min="25" max="25" width="10.7109375" style="1363" customWidth="1"/>
    <col min="26" max="26" width="11.140625" style="1363" customWidth="1"/>
    <col min="27" max="27" width="7.5703125" style="1638" customWidth="1"/>
    <col min="28" max="28" width="13.85546875" style="690" bestFit="1" customWidth="1"/>
    <col min="29" max="29" width="12.85546875" style="690" bestFit="1" customWidth="1"/>
    <col min="30" max="16384" width="11.42578125" style="690"/>
  </cols>
  <sheetData>
    <row r="1" spans="1:35">
      <c r="A1" s="355"/>
      <c r="B1" s="355"/>
      <c r="C1" s="355"/>
      <c r="D1" s="777"/>
    </row>
    <row r="2" spans="1:35" ht="15">
      <c r="A2" s="355"/>
      <c r="B2" s="355"/>
      <c r="C2" s="355"/>
      <c r="D2" s="777"/>
      <c r="F2" s="2305"/>
      <c r="G2" s="2305"/>
      <c r="H2" s="2305"/>
      <c r="I2" s="2305"/>
      <c r="J2" s="2305"/>
      <c r="K2" s="2305"/>
      <c r="L2" s="2305"/>
      <c r="M2" s="2305"/>
      <c r="N2" s="2305"/>
      <c r="O2" s="2305"/>
      <c r="P2" s="2305"/>
      <c r="Q2" s="2305"/>
      <c r="R2" s="2305"/>
      <c r="S2" s="2305"/>
      <c r="T2" s="2305"/>
      <c r="U2" s="2305"/>
      <c r="V2" s="2305"/>
      <c r="W2" s="2305"/>
      <c r="X2" s="2305"/>
      <c r="Y2" s="2305"/>
      <c r="Z2" s="2305"/>
    </row>
    <row r="3" spans="1:35" ht="15">
      <c r="A3" s="2306" t="s">
        <v>907</v>
      </c>
      <c r="B3" s="2307"/>
      <c r="C3" s="2307"/>
      <c r="D3" s="2308"/>
      <c r="F3" s="2309"/>
      <c r="G3" s="2309"/>
      <c r="H3" s="2309"/>
      <c r="I3" s="2309"/>
      <c r="J3" s="2309"/>
      <c r="K3" s="2309"/>
      <c r="L3" s="2309"/>
      <c r="M3" s="2309"/>
      <c r="N3" s="2309"/>
      <c r="O3" s="2309"/>
      <c r="P3" s="2309"/>
      <c r="Q3" s="2309"/>
      <c r="R3" s="2309"/>
      <c r="S3" s="2309"/>
      <c r="T3" s="2309"/>
      <c r="U3" s="2309"/>
      <c r="V3" s="2309"/>
      <c r="W3" s="2309"/>
      <c r="X3" s="2309"/>
      <c r="Y3" s="2309"/>
      <c r="Z3" s="2309"/>
    </row>
    <row r="4" spans="1:35" ht="15">
      <c r="A4" s="843"/>
      <c r="B4" s="842"/>
      <c r="C4" s="842"/>
      <c r="D4" s="841"/>
      <c r="F4" s="1440"/>
      <c r="G4" s="1440"/>
      <c r="H4" s="1440"/>
      <c r="I4" s="1440"/>
      <c r="J4" s="1440"/>
      <c r="K4" s="1440"/>
      <c r="L4" s="1440"/>
      <c r="M4" s="1440"/>
      <c r="N4" s="1440"/>
      <c r="O4" s="1440"/>
      <c r="P4" s="1440"/>
      <c r="Q4" s="1440"/>
      <c r="R4" s="1440"/>
      <c r="S4" s="1440"/>
      <c r="T4" s="1440"/>
      <c r="U4" s="1440"/>
      <c r="V4" s="1440"/>
      <c r="W4" s="1440"/>
      <c r="Y4" s="1440"/>
      <c r="Z4" s="840" t="str">
        <f>+RELACION!C65</f>
        <v>COES/D/DO/STR-INF-087-2012 Revision 2</v>
      </c>
    </row>
    <row r="5" spans="1:35" ht="15">
      <c r="A5" s="843"/>
      <c r="B5" s="842"/>
      <c r="C5" s="842"/>
      <c r="D5" s="841"/>
      <c r="F5" s="1332" t="s">
        <v>1660</v>
      </c>
      <c r="G5" s="1440"/>
      <c r="H5" s="1440"/>
      <c r="I5" s="1440"/>
      <c r="J5" s="1440"/>
      <c r="K5" s="1440"/>
      <c r="L5" s="1440"/>
      <c r="M5" s="1440"/>
      <c r="N5" s="1440"/>
      <c r="O5" s="1440"/>
      <c r="P5" s="1440"/>
      <c r="Q5" s="1440"/>
      <c r="R5" s="1440"/>
      <c r="S5" s="1440"/>
      <c r="T5" s="1440"/>
      <c r="U5" s="1440"/>
      <c r="V5" s="1440"/>
      <c r="W5" s="1440"/>
      <c r="X5" s="1440"/>
      <c r="Y5" s="1440"/>
      <c r="Z5" s="1364"/>
    </row>
    <row r="6" spans="1:35">
      <c r="A6" s="2310" t="s">
        <v>906</v>
      </c>
      <c r="B6" s="2311"/>
      <c r="C6" s="2311"/>
      <c r="D6" s="2312"/>
      <c r="F6" s="335"/>
      <c r="G6" s="335"/>
      <c r="H6" s="335"/>
      <c r="I6" s="335"/>
      <c r="J6" s="335"/>
      <c r="K6" s="335"/>
      <c r="L6" s="335"/>
      <c r="M6" s="335"/>
      <c r="N6" s="1439"/>
      <c r="O6" s="1439"/>
      <c r="P6" s="692" t="s">
        <v>1717</v>
      </c>
      <c r="Q6" s="1439"/>
      <c r="R6" s="1439"/>
      <c r="S6" s="839"/>
      <c r="T6" s="839"/>
      <c r="U6" s="839"/>
      <c r="V6" s="839"/>
      <c r="W6" s="839"/>
      <c r="X6" s="839"/>
      <c r="Y6" s="839"/>
      <c r="Z6" s="838"/>
    </row>
    <row r="7" spans="1:35">
      <c r="A7" s="712"/>
      <c r="B7" s="693" t="s">
        <v>905</v>
      </c>
      <c r="C7" s="693" t="s">
        <v>904</v>
      </c>
      <c r="D7" s="832" t="s">
        <v>903</v>
      </c>
      <c r="F7" s="836"/>
      <c r="G7" s="835"/>
      <c r="H7" s="837" t="s">
        <v>902</v>
      </c>
      <c r="I7" s="836" t="s">
        <v>5</v>
      </c>
      <c r="J7" s="835" t="s">
        <v>901</v>
      </c>
      <c r="K7" s="834" t="s">
        <v>900</v>
      </c>
      <c r="L7" s="836" t="s">
        <v>5</v>
      </c>
      <c r="M7" s="835" t="s">
        <v>899</v>
      </c>
      <c r="N7" s="834" t="s">
        <v>5</v>
      </c>
      <c r="O7" s="834" t="s">
        <v>898</v>
      </c>
      <c r="P7" s="1361"/>
      <c r="Q7" s="836"/>
      <c r="R7" s="835"/>
      <c r="S7" s="837" t="s">
        <v>902</v>
      </c>
      <c r="T7" s="836" t="s">
        <v>5</v>
      </c>
      <c r="U7" s="835" t="s">
        <v>901</v>
      </c>
      <c r="V7" s="834" t="s">
        <v>900</v>
      </c>
      <c r="W7" s="836" t="s">
        <v>5</v>
      </c>
      <c r="X7" s="835" t="s">
        <v>899</v>
      </c>
      <c r="Y7" s="834" t="s">
        <v>5</v>
      </c>
      <c r="Z7" s="834" t="s">
        <v>898</v>
      </c>
    </row>
    <row r="8" spans="1:35">
      <c r="A8" s="829" t="s">
        <v>551</v>
      </c>
      <c r="B8" s="830" t="s">
        <v>897</v>
      </c>
      <c r="C8" s="830" t="s">
        <v>552</v>
      </c>
      <c r="D8" s="828" t="s">
        <v>553</v>
      </c>
      <c r="F8" s="766" t="s">
        <v>552</v>
      </c>
      <c r="G8" s="832" t="s">
        <v>553</v>
      </c>
      <c r="H8" s="692" t="s">
        <v>558</v>
      </c>
      <c r="I8" s="766" t="s">
        <v>896</v>
      </c>
      <c r="J8" s="832" t="s">
        <v>895</v>
      </c>
      <c r="K8" s="833" t="s">
        <v>894</v>
      </c>
      <c r="L8" s="766" t="s">
        <v>557</v>
      </c>
      <c r="M8" s="832" t="s">
        <v>893</v>
      </c>
      <c r="N8" s="833" t="s">
        <v>892</v>
      </c>
      <c r="O8" s="833" t="s">
        <v>891</v>
      </c>
      <c r="P8" s="1361"/>
      <c r="Q8" s="766" t="s">
        <v>552</v>
      </c>
      <c r="R8" s="832" t="s">
        <v>553</v>
      </c>
      <c r="S8" s="693" t="s">
        <v>558</v>
      </c>
      <c r="T8" s="766" t="s">
        <v>896</v>
      </c>
      <c r="U8" s="832" t="s">
        <v>895</v>
      </c>
      <c r="V8" s="833" t="s">
        <v>894</v>
      </c>
      <c r="W8" s="766" t="s">
        <v>557</v>
      </c>
      <c r="X8" s="832" t="s">
        <v>893</v>
      </c>
      <c r="Y8" s="833" t="s">
        <v>892</v>
      </c>
      <c r="Z8" s="833" t="s">
        <v>891</v>
      </c>
    </row>
    <row r="9" spans="1:35">
      <c r="A9" s="712"/>
      <c r="B9" s="355"/>
      <c r="C9" s="355"/>
      <c r="D9" s="777"/>
      <c r="F9" s="712"/>
      <c r="G9" s="777"/>
      <c r="H9" s="693" t="s">
        <v>889</v>
      </c>
      <c r="I9" s="766" t="s">
        <v>11</v>
      </c>
      <c r="J9" s="832" t="s">
        <v>11</v>
      </c>
      <c r="K9" s="827" t="s">
        <v>890</v>
      </c>
      <c r="L9" s="829" t="s">
        <v>11</v>
      </c>
      <c r="M9" s="828" t="s">
        <v>11</v>
      </c>
      <c r="N9" s="827" t="s">
        <v>11</v>
      </c>
      <c r="O9" s="827" t="s">
        <v>889</v>
      </c>
      <c r="P9" s="1361"/>
      <c r="Q9" s="708"/>
      <c r="R9" s="831"/>
      <c r="S9" s="830" t="s">
        <v>889</v>
      </c>
      <c r="T9" s="829" t="s">
        <v>11</v>
      </c>
      <c r="U9" s="828" t="s">
        <v>11</v>
      </c>
      <c r="V9" s="827" t="s">
        <v>890</v>
      </c>
      <c r="W9" s="829" t="s">
        <v>11</v>
      </c>
      <c r="X9" s="828" t="s">
        <v>11</v>
      </c>
      <c r="Y9" s="827" t="s">
        <v>11</v>
      </c>
      <c r="Z9" s="827" t="s">
        <v>889</v>
      </c>
    </row>
    <row r="10" spans="1:35">
      <c r="A10" s="383">
        <v>26</v>
      </c>
      <c r="B10" s="383">
        <v>0</v>
      </c>
      <c r="C10" s="383" t="s">
        <v>650</v>
      </c>
      <c r="D10" s="778" t="s">
        <v>569</v>
      </c>
      <c r="E10" s="1786"/>
      <c r="F10" s="716" t="str">
        <f>+VLOOKUP($A10,Datos!$F$11:$N$135,2,FALSE)</f>
        <v>CAÑA BRAVA</v>
      </c>
      <c r="G10" s="826" t="str">
        <f>+VLOOKUP($A10,Datos!$F$11:$N$135,3,FALSE)</f>
        <v xml:space="preserve"> </v>
      </c>
      <c r="H10" s="825">
        <f>+VLOOKUP($A10,Datos!$F$11:$N$135,7,FALSE)</f>
        <v>0</v>
      </c>
      <c r="I10" s="824">
        <f>+VLOOKUP($A10,Datos!$F$11:$N$135,5,FALSE)*1000</f>
        <v>5711</v>
      </c>
      <c r="J10" s="823">
        <f>+I10</f>
        <v>5711</v>
      </c>
      <c r="K10" s="803">
        <v>1</v>
      </c>
      <c r="L10" s="790">
        <f>+VLOOKUP($A10,Datos!F$11:K$135,6,FALSE)*1000</f>
        <v>5711</v>
      </c>
      <c r="M10" s="1367">
        <f t="shared" ref="M10:M73" si="0">+L10*K10</f>
        <v>5711</v>
      </c>
      <c r="N10" s="802">
        <f t="shared" ref="N10:N73" si="1">+L10/X$83</f>
        <v>4600.0672575575372</v>
      </c>
      <c r="O10" s="822">
        <f>+IF(VLOOKUP($A10,Datos!$F$11:$N$135,9,FALSE)="CR",Datos!$R$5,H10)</f>
        <v>0</v>
      </c>
      <c r="P10" s="1644" t="str">
        <f>+IF(VLOOKUP($A10,Datos!$F$11:$N$135,9,FALSE)="CR","(*)","")</f>
        <v/>
      </c>
      <c r="Q10" s="712" t="str">
        <f>+VLOOKUP($A78,Datos!$F$11:$N$135,2,FALSE)</f>
        <v>SANTA ROSA</v>
      </c>
      <c r="R10" s="696" t="str">
        <f>+VLOOKUP($A78,Datos!$F$11:$N$135,3,FALSE)</f>
        <v>UTI-5</v>
      </c>
      <c r="S10" s="806">
        <f>+VLOOKUP($A78,Datos!$F$11:$N$135,7,FALSE)</f>
        <v>9.4405222852402548E-2</v>
      </c>
      <c r="T10" s="805">
        <f>+VLOOKUP($A78,Datos!$F$11:$N$135,5,FALSE)*1000</f>
        <v>53062</v>
      </c>
      <c r="U10" s="804">
        <f>+J77+T10</f>
        <v>5474279.4700000007</v>
      </c>
      <c r="V10" s="803">
        <f>+IF(U10&lt;=$X$81,1,IF(($X$81-J77)/T10&gt;0,($X$81-J77)/T10,0))</f>
        <v>1</v>
      </c>
      <c r="W10" s="790">
        <f>+VLOOKUP($A78,Datos!F$11:K$135,6,FALSE)*1000</f>
        <v>52598.357818358796</v>
      </c>
      <c r="X10" s="1366">
        <f t="shared" ref="X10:X49" si="2">+W10*V10</f>
        <v>52598.357818358796</v>
      </c>
      <c r="Y10" s="802">
        <f t="shared" ref="Y10:Y49" si="3">+W10/X$83</f>
        <v>42366.657958593554</v>
      </c>
      <c r="Z10" s="801">
        <f>+IF(VLOOKUP($A78,Datos!$F$11:$N$135,9,FALSE)="CR",Datos!$R$5,S10)</f>
        <v>9.4405222852402548E-2</v>
      </c>
      <c r="AA10" s="1644" t="str">
        <f>+IF(VLOOKUP($A78,Datos!$F$11:$N$135,9,FALSE)="CR","(*)","")</f>
        <v/>
      </c>
      <c r="AB10" s="774"/>
      <c r="AC10" s="772"/>
      <c r="AD10" s="772"/>
      <c r="AG10" s="1637"/>
      <c r="AI10" s="1787"/>
    </row>
    <row r="11" spans="1:35">
      <c r="A11" s="383">
        <v>25</v>
      </c>
      <c r="B11" s="383">
        <v>0</v>
      </c>
      <c r="C11" s="383" t="s">
        <v>647</v>
      </c>
      <c r="D11" s="778" t="s">
        <v>569</v>
      </c>
      <c r="E11" s="1786"/>
      <c r="F11" s="712" t="str">
        <f>+VLOOKUP($A11,Datos!$F$11:$N$135,2,FALSE)</f>
        <v>CARHUAQUERO IV</v>
      </c>
      <c r="G11" s="696" t="str">
        <f>+VLOOKUP($A11,Datos!$F$11:$N$135,3,FALSE)</f>
        <v xml:space="preserve"> </v>
      </c>
      <c r="H11" s="806">
        <f>+VLOOKUP($A11,Datos!$F$11:$N$135,7,FALSE)</f>
        <v>0</v>
      </c>
      <c r="I11" s="805">
        <f>+VLOOKUP($A11,Datos!$F$11:$N$135,5,FALSE)*1000</f>
        <v>9980</v>
      </c>
      <c r="J11" s="804">
        <f t="shared" ref="J11:J74" si="4">+J10+I11</f>
        <v>15691</v>
      </c>
      <c r="K11" s="803">
        <f t="shared" ref="K11:K74" si="5">+IF(J11&lt;=$X$81,1,IF(($X$81-J10)/I11&gt;0,($X$81-J10)/I11,0))</f>
        <v>1</v>
      </c>
      <c r="L11" s="790">
        <f>+VLOOKUP($A11,Datos!F$11:K$135,6,FALSE)*1000</f>
        <v>0</v>
      </c>
      <c r="M11" s="1366">
        <f t="shared" si="0"/>
        <v>0</v>
      </c>
      <c r="N11" s="802">
        <f t="shared" si="1"/>
        <v>0</v>
      </c>
      <c r="O11" s="801">
        <f>+IF(VLOOKUP($A11,Datos!$F$11:$N$135,9,FALSE)="CR",Datos!$R$5,H11)</f>
        <v>0</v>
      </c>
      <c r="P11" s="1644" t="str">
        <f>+IF(VLOOKUP($A11,Datos!$F$11:$N$135,9,FALSE)="CR","(*)","")</f>
        <v/>
      </c>
      <c r="Q11" s="712" t="str">
        <f>+VLOOKUP($A79,Datos!$F$11:$N$135,2,FALSE)</f>
        <v>SANTA ROSA</v>
      </c>
      <c r="R11" s="696" t="str">
        <f>+VLOOKUP($A79,Datos!$F$11:$N$135,3,FALSE)</f>
        <v>UTI-6</v>
      </c>
      <c r="S11" s="806">
        <f>+VLOOKUP($A79,Datos!$F$11:$N$135,7,FALSE)</f>
        <v>0.1009301693871769</v>
      </c>
      <c r="T11" s="805">
        <f>+VLOOKUP($A79,Datos!$F$11:$N$135,5,FALSE)*1000</f>
        <v>52004.9</v>
      </c>
      <c r="U11" s="804">
        <f t="shared" ref="U11:U49" si="6">+U10+T11</f>
        <v>5526284.370000001</v>
      </c>
      <c r="V11" s="803">
        <f t="shared" ref="V11:V49" si="7">+IF(U11&lt;=$X$81,1,IF(($X$81-U10)/T11&gt;0,($X$81-U10)/T11,0))</f>
        <v>1</v>
      </c>
      <c r="W11" s="790">
        <f>+VLOOKUP($A79,Datos!F$11:K$135,6,FALSE)*1000</f>
        <v>51579.69890996418</v>
      </c>
      <c r="X11" s="1366">
        <f t="shared" si="2"/>
        <v>51579.69890996418</v>
      </c>
      <c r="Y11" s="802">
        <f t="shared" si="3"/>
        <v>41546.153757731117</v>
      </c>
      <c r="Z11" s="801">
        <f>+IF(VLOOKUP($A79,Datos!$F$11:$N$135,9,FALSE)="CR",Datos!$R$5,S11)</f>
        <v>0.1009301693871769</v>
      </c>
      <c r="AA11" s="1644" t="str">
        <f>+IF(VLOOKUP($A79,Datos!$F$11:$N$135,9,FALSE)="CR","(*)","")</f>
        <v/>
      </c>
      <c r="AB11" s="774"/>
      <c r="AC11" s="772"/>
      <c r="AD11" s="772"/>
      <c r="AG11" s="1637"/>
      <c r="AI11" s="1787"/>
    </row>
    <row r="12" spans="1:35">
      <c r="A12" s="383">
        <v>110</v>
      </c>
      <c r="B12" s="383">
        <v>0</v>
      </c>
      <c r="C12" s="383" t="s">
        <v>822</v>
      </c>
      <c r="D12" s="778" t="s">
        <v>569</v>
      </c>
      <c r="E12" s="1786"/>
      <c r="F12" s="712" t="str">
        <f>+VLOOKUP($A12,Datos!$F$11:$N$135,2,FALSE)</f>
        <v>HUASAHUASI I</v>
      </c>
      <c r="G12" s="696" t="str">
        <f>+VLOOKUP($A12,Datos!$F$11:$N$135,3,FALSE)</f>
        <v xml:space="preserve"> </v>
      </c>
      <c r="H12" s="806">
        <f>+VLOOKUP($A12,Datos!$F$11:$N$135,7,FALSE)</f>
        <v>0</v>
      </c>
      <c r="I12" s="805">
        <f>+VLOOKUP($A12,Datos!$F$11:$N$135,5,FALSE)*1000</f>
        <v>10000</v>
      </c>
      <c r="J12" s="804">
        <f t="shared" si="4"/>
        <v>25691</v>
      </c>
      <c r="K12" s="803">
        <f t="shared" si="5"/>
        <v>1</v>
      </c>
      <c r="L12" s="790">
        <f>+VLOOKUP($A12,Datos!F$11:K$135,6,FALSE)*1000</f>
        <v>2592</v>
      </c>
      <c r="M12" s="1366">
        <f t="shared" si="0"/>
        <v>2592</v>
      </c>
      <c r="N12" s="802">
        <f t="shared" si="1"/>
        <v>2087.7909878461105</v>
      </c>
      <c r="O12" s="801">
        <f>+IF(VLOOKUP($A12,Datos!$F$11:$N$135,9,FALSE)="CR",Datos!$R$5,H12)</f>
        <v>0</v>
      </c>
      <c r="P12" s="1644" t="str">
        <f>+IF(VLOOKUP($A12,Datos!$F$11:$N$135,9,FALSE)="CR","(*)","")</f>
        <v/>
      </c>
      <c r="Q12" s="712" t="str">
        <f>+VLOOKUP($A80,Datos!$F$11:$N$135,2,FALSE)</f>
        <v>AGUAYTIA</v>
      </c>
      <c r="R12" s="696" t="str">
        <f>+VLOOKUP($A80,Datos!$F$11:$N$135,3,FALSE)</f>
        <v>TG-1</v>
      </c>
      <c r="S12" s="806">
        <f>+VLOOKUP($A80,Datos!$F$11:$N$135,7,FALSE)</f>
        <v>0.11129239305710321</v>
      </c>
      <c r="T12" s="805">
        <f>+VLOOKUP($A80,Datos!$F$11:$N$135,5,FALSE)*1000</f>
        <v>88441.3</v>
      </c>
      <c r="U12" s="804">
        <f t="shared" si="6"/>
        <v>5614725.6700000009</v>
      </c>
      <c r="V12" s="803">
        <f t="shared" si="7"/>
        <v>1</v>
      </c>
      <c r="W12" s="790">
        <f>+VLOOKUP($A80,Datos!F$11:K$135,6,FALSE)*1000</f>
        <v>88246.779188195127</v>
      </c>
      <c r="X12" s="1366">
        <f t="shared" si="2"/>
        <v>88246.779188195127</v>
      </c>
      <c r="Y12" s="802">
        <f t="shared" si="3"/>
        <v>71080.567243657206</v>
      </c>
      <c r="Z12" s="801">
        <f>+IF(VLOOKUP($A80,Datos!$F$11:$N$135,9,FALSE)="CR",Datos!$R$5,S12)</f>
        <v>0.11129239305710321</v>
      </c>
      <c r="AA12" s="1644" t="str">
        <f>+IF(VLOOKUP($A80,Datos!$F$11:$N$135,9,FALSE)="CR","(*)","")</f>
        <v/>
      </c>
      <c r="AB12" s="774"/>
      <c r="AC12" s="772"/>
      <c r="AD12" s="772"/>
      <c r="AG12" s="1637"/>
      <c r="AI12" s="1787"/>
    </row>
    <row r="13" spans="1:35">
      <c r="A13" s="383">
        <v>111</v>
      </c>
      <c r="B13" s="383">
        <v>0</v>
      </c>
      <c r="C13" s="383" t="s">
        <v>1611</v>
      </c>
      <c r="D13" s="778" t="s">
        <v>569</v>
      </c>
      <c r="E13" s="1786"/>
      <c r="F13" s="712" t="str">
        <f>+VLOOKUP($A13,Datos!$F$11:$N$135,2,FALSE)</f>
        <v>HUASAHUASI II</v>
      </c>
      <c r="G13" s="696" t="str">
        <f>+VLOOKUP($A13,Datos!$F$11:$N$135,3,FALSE)</f>
        <v xml:space="preserve"> </v>
      </c>
      <c r="H13" s="806">
        <f>+VLOOKUP($A13,Datos!$F$11:$N$135,7,FALSE)</f>
        <v>0</v>
      </c>
      <c r="I13" s="805">
        <f>+VLOOKUP($A13,Datos!$F$11:$N$135,5,FALSE)*1000</f>
        <v>10000</v>
      </c>
      <c r="J13" s="804">
        <f t="shared" si="4"/>
        <v>35691</v>
      </c>
      <c r="K13" s="803">
        <f t="shared" si="5"/>
        <v>1</v>
      </c>
      <c r="L13" s="790">
        <f>+VLOOKUP($A13,Datos!F$11:K$135,6,FALSE)*1000</f>
        <v>2619</v>
      </c>
      <c r="M13" s="1366">
        <f t="shared" si="0"/>
        <v>2619</v>
      </c>
      <c r="N13" s="802">
        <f t="shared" si="1"/>
        <v>2109.5388106361743</v>
      </c>
      <c r="O13" s="801">
        <f>+IF(VLOOKUP($A13,Datos!$F$11:$N$135,9,FALSE)="CR",Datos!$R$5,H13)</f>
        <v>0</v>
      </c>
      <c r="P13" s="1644" t="str">
        <f>+IF(VLOOKUP($A13,Datos!$F$11:$N$135,9,FALSE)="CR","(*)","")</f>
        <v/>
      </c>
      <c r="Q13" s="712" t="str">
        <f>+VLOOKUP($A81,Datos!$F$11:$N$135,2,FALSE)</f>
        <v>AGUAYTIA</v>
      </c>
      <c r="R13" s="696" t="str">
        <f>+VLOOKUP($A81,Datos!$F$11:$N$135,3,FALSE)</f>
        <v>TG-2</v>
      </c>
      <c r="S13" s="806">
        <f>+VLOOKUP($A81,Datos!$F$11:$N$135,7,FALSE)</f>
        <v>0.11217367664811359</v>
      </c>
      <c r="T13" s="805">
        <f>+VLOOKUP($A81,Datos!$F$11:$N$135,5,FALSE)*1000</f>
        <v>86964.4</v>
      </c>
      <c r="U13" s="804">
        <f t="shared" si="6"/>
        <v>5701690.0700000012</v>
      </c>
      <c r="V13" s="803">
        <f t="shared" si="7"/>
        <v>1</v>
      </c>
      <c r="W13" s="790">
        <f>+VLOOKUP($A81,Datos!F$11:K$135,6,FALSE)*1000</f>
        <v>86928.28951107274</v>
      </c>
      <c r="X13" s="1366">
        <f t="shared" si="2"/>
        <v>86928.28951107274</v>
      </c>
      <c r="Y13" s="802">
        <f t="shared" si="3"/>
        <v>70018.556878894771</v>
      </c>
      <c r="Z13" s="801">
        <f>+IF(VLOOKUP($A81,Datos!$F$11:$N$135,9,FALSE)="CR",Datos!$R$5,S13)</f>
        <v>0.11217367664811359</v>
      </c>
      <c r="AA13" s="1644" t="str">
        <f>+IF(VLOOKUP($A81,Datos!$F$11:$N$135,9,FALSE)="CR","(*)","")</f>
        <v/>
      </c>
      <c r="AB13" s="774"/>
      <c r="AC13" s="772"/>
      <c r="AD13" s="772"/>
      <c r="AG13" s="1637"/>
      <c r="AI13" s="1787"/>
    </row>
    <row r="14" spans="1:35">
      <c r="A14" s="383">
        <v>113</v>
      </c>
      <c r="B14" s="383">
        <v>0</v>
      </c>
      <c r="C14" s="383" t="s">
        <v>826</v>
      </c>
      <c r="D14" s="778" t="s">
        <v>1655</v>
      </c>
      <c r="E14" s="1786"/>
      <c r="F14" s="712" t="str">
        <f>+VLOOKUP($A14,Datos!$F$11:$N$135,2,FALSE)</f>
        <v>HUAYCOLORO</v>
      </c>
      <c r="G14" s="696" t="str">
        <f>+VLOOKUP($A14,Datos!$F$11:$N$135,3,FALSE)</f>
        <v>G1</v>
      </c>
      <c r="H14" s="806">
        <f>+VLOOKUP($A14,Datos!$F$11:$N$135,7,FALSE)</f>
        <v>0</v>
      </c>
      <c r="I14" s="805">
        <f>+VLOOKUP($A14,Datos!$F$11:$N$135,5,FALSE)*1000</f>
        <v>1678</v>
      </c>
      <c r="J14" s="804">
        <f t="shared" si="4"/>
        <v>37369</v>
      </c>
      <c r="K14" s="803">
        <f t="shared" si="5"/>
        <v>1</v>
      </c>
      <c r="L14" s="790">
        <f>+VLOOKUP($A14,Datos!F$11:K$135,6,FALSE)*1000</f>
        <v>1638.280446876425</v>
      </c>
      <c r="M14" s="1366">
        <f t="shared" si="0"/>
        <v>1638.280446876425</v>
      </c>
      <c r="N14" s="802">
        <f t="shared" si="1"/>
        <v>1319.5938088553621</v>
      </c>
      <c r="O14" s="801">
        <f>+IF(VLOOKUP($A14,Datos!$F$11:$N$135,9,FALSE)="CR",Datos!$R$5,H14)</f>
        <v>0</v>
      </c>
      <c r="P14" s="1644" t="str">
        <f>+IF(VLOOKUP($A14,Datos!$F$11:$N$135,9,FALSE)="CR","(*)","")</f>
        <v/>
      </c>
      <c r="Q14" s="712" t="str">
        <f>+VLOOKUP($A82,Datos!$F$11:$N$135,2,FALSE)</f>
        <v>ILO</v>
      </c>
      <c r="R14" s="696" t="str">
        <f>+VLOOKUP($A82,Datos!$F$11:$N$135,3,FALSE)</f>
        <v>TVC1</v>
      </c>
      <c r="S14" s="806">
        <f>+VLOOKUP($A82,Datos!$F$11:$N$135,7,FALSE)</f>
        <v>0.12608443912488315</v>
      </c>
      <c r="T14" s="805">
        <f>+VLOOKUP($A82,Datos!$F$11:$N$135,5,FALSE)*1000</f>
        <v>140639</v>
      </c>
      <c r="U14" s="804">
        <f t="shared" si="6"/>
        <v>5842329.0700000012</v>
      </c>
      <c r="V14" s="803">
        <f t="shared" si="7"/>
        <v>1</v>
      </c>
      <c r="W14" s="790">
        <f>+VLOOKUP($A82,Datos!F$11:K$135,6,FALSE)*1000</f>
        <v>140521.57853960528</v>
      </c>
      <c r="X14" s="1366">
        <f t="shared" si="2"/>
        <v>140521.57853960528</v>
      </c>
      <c r="Y14" s="802">
        <f t="shared" si="3"/>
        <v>113186.60697256841</v>
      </c>
      <c r="Z14" s="801">
        <f>+IF(VLOOKUP($A82,Datos!$F$11:$N$135,9,FALSE)="CR",Datos!$R$5,S14)</f>
        <v>0.12608443912488315</v>
      </c>
      <c r="AA14" s="1644" t="str">
        <f>+IF(VLOOKUP($A82,Datos!$F$11:$N$135,9,FALSE)="CR","(*)","")</f>
        <v/>
      </c>
      <c r="AB14" s="774"/>
      <c r="AC14" s="772"/>
      <c r="AD14" s="772"/>
      <c r="AG14" s="1637"/>
      <c r="AI14" s="1787"/>
    </row>
    <row r="15" spans="1:35">
      <c r="A15" s="383">
        <v>114</v>
      </c>
      <c r="B15" s="383">
        <v>0</v>
      </c>
      <c r="C15" s="383" t="s">
        <v>826</v>
      </c>
      <c r="D15" s="778" t="s">
        <v>1656</v>
      </c>
      <c r="E15" s="1786"/>
      <c r="F15" s="712" t="str">
        <f>+VLOOKUP($A15,Datos!$F$11:$N$135,2,FALSE)</f>
        <v>HUAYCOLORO</v>
      </c>
      <c r="G15" s="696" t="str">
        <f>+VLOOKUP($A15,Datos!$F$11:$N$135,3,FALSE)</f>
        <v>G2</v>
      </c>
      <c r="H15" s="806">
        <f>+VLOOKUP($A15,Datos!$F$11:$N$135,7,FALSE)</f>
        <v>0</v>
      </c>
      <c r="I15" s="805">
        <f>+VLOOKUP($A15,Datos!$F$11:$N$135,5,FALSE)*1000</f>
        <v>1692</v>
      </c>
      <c r="J15" s="804">
        <f t="shared" si="4"/>
        <v>39061</v>
      </c>
      <c r="K15" s="803">
        <f t="shared" si="5"/>
        <v>1</v>
      </c>
      <c r="L15" s="790">
        <f>+VLOOKUP($A15,Datos!F$11:K$135,6,FALSE)*1000</f>
        <v>1643.5070588235294</v>
      </c>
      <c r="M15" s="1366">
        <f t="shared" si="0"/>
        <v>1643.5070588235294</v>
      </c>
      <c r="N15" s="802">
        <f t="shared" si="1"/>
        <v>1323.8037136856606</v>
      </c>
      <c r="O15" s="801">
        <f>+IF(VLOOKUP($A15,Datos!$F$11:$N$135,9,FALSE)="CR",Datos!$R$5,H15)</f>
        <v>0</v>
      </c>
      <c r="P15" s="1644" t="str">
        <f>+IF(VLOOKUP($A15,Datos!$F$11:$N$135,9,FALSE)="CR","(*)","")</f>
        <v/>
      </c>
      <c r="Q15" s="712" t="str">
        <f>+VLOOKUP($A83,Datos!$F$11:$N$135,2,FALSE)</f>
        <v>MALACAS</v>
      </c>
      <c r="R15" s="696" t="str">
        <f>+VLOOKUP($A83,Datos!$F$11:$N$135,3,FALSE)</f>
        <v>TG-4</v>
      </c>
      <c r="S15" s="806">
        <f>+VLOOKUP($A83,Datos!$F$11:$N$135,7,FALSE)</f>
        <v>0.28587612729181483</v>
      </c>
      <c r="T15" s="805">
        <f>+VLOOKUP($A83,Datos!$F$11:$N$135,5,FALSE)*1000</f>
        <v>102739</v>
      </c>
      <c r="U15" s="804">
        <f t="shared" si="6"/>
        <v>5945068.0700000012</v>
      </c>
      <c r="V15" s="803">
        <f t="shared" si="7"/>
        <v>1</v>
      </c>
      <c r="W15" s="790">
        <f>+VLOOKUP($A83,Datos!F$11:K$135,6,FALSE)*1000</f>
        <v>102537.9413854689</v>
      </c>
      <c r="X15" s="1366">
        <f t="shared" si="2"/>
        <v>102537.9413854689</v>
      </c>
      <c r="Y15" s="802">
        <f t="shared" si="3"/>
        <v>82591.739944781904</v>
      </c>
      <c r="Z15" s="801">
        <f>+IF(VLOOKUP($A83,Datos!$F$11:$N$135,9,FALSE)="CR",Datos!$R$5,S15)</f>
        <v>0.28587612729181483</v>
      </c>
      <c r="AA15" s="1644" t="str">
        <f>+IF(VLOOKUP($A83,Datos!$F$11:$N$135,9,FALSE)="CR","(*)","")</f>
        <v/>
      </c>
      <c r="AB15" s="774"/>
      <c r="AC15" s="772"/>
      <c r="AD15" s="772"/>
      <c r="AG15" s="1637"/>
      <c r="AI15" s="1787"/>
    </row>
    <row r="16" spans="1:35">
      <c r="A16" s="383">
        <v>115</v>
      </c>
      <c r="B16" s="383">
        <v>0</v>
      </c>
      <c r="C16" s="383" t="s">
        <v>826</v>
      </c>
      <c r="D16" s="778" t="s">
        <v>1657</v>
      </c>
      <c r="E16" s="1786"/>
      <c r="F16" s="712" t="str">
        <f>+VLOOKUP($A16,Datos!$F$11:$N$135,2,FALSE)</f>
        <v>HUAYCOLORO</v>
      </c>
      <c r="G16" s="696" t="str">
        <f>+VLOOKUP($A16,Datos!$F$11:$N$135,3,FALSE)</f>
        <v>G3</v>
      </c>
      <c r="H16" s="806">
        <f>+VLOOKUP($A16,Datos!$F$11:$N$135,7,FALSE)</f>
        <v>0</v>
      </c>
      <c r="I16" s="805">
        <f>+VLOOKUP($A16,Datos!$F$11:$N$135,5,FALSE)*1000</f>
        <v>1676</v>
      </c>
      <c r="J16" s="804">
        <f t="shared" si="4"/>
        <v>40737</v>
      </c>
      <c r="K16" s="803">
        <f t="shared" si="5"/>
        <v>1</v>
      </c>
      <c r="L16" s="790">
        <f>+VLOOKUP($A16,Datos!F$11:K$135,6,FALSE)*1000</f>
        <v>1628.7235020519834</v>
      </c>
      <c r="M16" s="1366">
        <f t="shared" si="0"/>
        <v>1628.7235020519834</v>
      </c>
      <c r="N16" s="802">
        <f t="shared" si="1"/>
        <v>1311.8959295051261</v>
      </c>
      <c r="O16" s="801">
        <f>+IF(VLOOKUP($A16,Datos!$F$11:$N$135,9,FALSE)="CR",Datos!$R$5,H16)</f>
        <v>0</v>
      </c>
      <c r="P16" s="1644" t="str">
        <f>+IF(VLOOKUP($A16,Datos!$F$11:$N$135,9,FALSE)="CR","(*)","")</f>
        <v/>
      </c>
      <c r="Q16" s="712" t="str">
        <f>+VLOOKUP($A84,Datos!$F$11:$N$135,2,FALSE)</f>
        <v>MOLLENDO</v>
      </c>
      <c r="R16" s="696" t="str">
        <f>+VLOOKUP($A84,Datos!$F$11:$N$135,3,FALSE)</f>
        <v>MIRLESS 1</v>
      </c>
      <c r="S16" s="806">
        <f>+VLOOKUP($A84,Datos!$F$11:$N$135,7,FALSE)</f>
        <v>0.40782224923625621</v>
      </c>
      <c r="T16" s="805">
        <f>+VLOOKUP($A84,Datos!$F$11:$N$135,5,FALSE)*1000</f>
        <v>8914</v>
      </c>
      <c r="U16" s="804">
        <f t="shared" si="6"/>
        <v>5953982.0700000012</v>
      </c>
      <c r="V16" s="803">
        <f t="shared" si="7"/>
        <v>1</v>
      </c>
      <c r="W16" s="790">
        <f>+VLOOKUP($A84,Datos!F$11:K$135,6,FALSE)*1000</f>
        <v>8882.4304301565589</v>
      </c>
      <c r="X16" s="1366">
        <f t="shared" si="2"/>
        <v>8882.4304301565589</v>
      </c>
      <c r="Y16" s="802">
        <f t="shared" si="3"/>
        <v>7154.5749237079144</v>
      </c>
      <c r="Z16" s="801">
        <f>+IF(VLOOKUP($A84,Datos!$F$11:$N$135,9,FALSE)="CR",Datos!$R$5,S16)</f>
        <v>1.973916</v>
      </c>
      <c r="AA16" s="1644" t="str">
        <f>+IF(VLOOKUP($A84,Datos!$F$11:$N$135,9,FALSE)="CR","(*)","")</f>
        <v>(*)</v>
      </c>
      <c r="AB16" s="774"/>
      <c r="AC16" s="772"/>
      <c r="AD16" s="772"/>
      <c r="AG16" s="1637"/>
      <c r="AI16" s="1787"/>
    </row>
    <row r="17" spans="1:35">
      <c r="A17" s="383">
        <v>104</v>
      </c>
      <c r="B17" s="383">
        <v>0</v>
      </c>
      <c r="C17" s="383" t="s">
        <v>810</v>
      </c>
      <c r="D17" s="778" t="s">
        <v>569</v>
      </c>
      <c r="E17" s="1786"/>
      <c r="F17" s="712" t="str">
        <f>+VLOOKUP($A17,Datos!$F$11:$N$135,2,FALSE)</f>
        <v>LA JOYA</v>
      </c>
      <c r="G17" s="696" t="str">
        <f>+VLOOKUP($A17,Datos!$F$11:$N$135,3,FALSE)</f>
        <v xml:space="preserve"> </v>
      </c>
      <c r="H17" s="806">
        <f>+VLOOKUP($A17,Datos!$F$11:$N$135,7,FALSE)</f>
        <v>0</v>
      </c>
      <c r="I17" s="805">
        <f>+VLOOKUP($A17,Datos!$F$11:$N$135,5,FALSE)*1000</f>
        <v>9997</v>
      </c>
      <c r="J17" s="804">
        <f t="shared" si="4"/>
        <v>50734</v>
      </c>
      <c r="K17" s="803">
        <f t="shared" si="5"/>
        <v>1</v>
      </c>
      <c r="L17" s="790">
        <f>+VLOOKUP($A17,Datos!F$11:K$135,6,FALSE)*1000</f>
        <v>4310</v>
      </c>
      <c r="M17" s="1366">
        <f t="shared" si="0"/>
        <v>4310</v>
      </c>
      <c r="N17" s="802">
        <f t="shared" si="1"/>
        <v>3471.5968972286792</v>
      </c>
      <c r="O17" s="801">
        <f>+IF(VLOOKUP($A17,Datos!$F$11:$N$135,9,FALSE)="CR",Datos!$R$5,H17)</f>
        <v>0</v>
      </c>
      <c r="P17" s="1644" t="str">
        <f>+IF(VLOOKUP($A17,Datos!$F$11:$N$135,9,FALSE)="CR","(*)","")</f>
        <v/>
      </c>
      <c r="Q17" s="712" t="str">
        <f>+VLOOKUP($A85,Datos!$F$11:$N$135,2,FALSE)</f>
        <v>MOLLENDO</v>
      </c>
      <c r="R17" s="696" t="str">
        <f>+VLOOKUP($A85,Datos!$F$11:$N$135,3,FALSE)</f>
        <v>MIRLESS 2</v>
      </c>
      <c r="S17" s="806">
        <f>+VLOOKUP($A85,Datos!$F$11:$N$135,7,FALSE)</f>
        <v>0.40782224923625621</v>
      </c>
      <c r="T17" s="805">
        <f>+VLOOKUP($A85,Datos!$F$11:$N$135,5,FALSE)*1000</f>
        <v>10676</v>
      </c>
      <c r="U17" s="804">
        <f t="shared" si="6"/>
        <v>5964658.0700000012</v>
      </c>
      <c r="V17" s="803">
        <f t="shared" si="7"/>
        <v>1</v>
      </c>
      <c r="W17" s="790">
        <f>+VLOOKUP($A85,Datos!F$11:K$135,6,FALSE)*1000</f>
        <v>10361.053435172518</v>
      </c>
      <c r="X17" s="1366">
        <f t="shared" si="2"/>
        <v>10361.053435172518</v>
      </c>
      <c r="Y17" s="802">
        <f t="shared" si="3"/>
        <v>8345.5686676485984</v>
      </c>
      <c r="Z17" s="801">
        <f>+IF(VLOOKUP($A85,Datos!$F$11:$N$135,9,FALSE)="CR",Datos!$R$5,S17)</f>
        <v>1.973916</v>
      </c>
      <c r="AA17" s="1644" t="str">
        <f>+IF(VLOOKUP($A85,Datos!$F$11:$N$135,9,FALSE)="CR","(*)","")</f>
        <v>(*)</v>
      </c>
      <c r="AB17" s="774"/>
      <c r="AC17" s="772"/>
      <c r="AD17" s="772"/>
      <c r="AG17" s="1637"/>
      <c r="AI17" s="1787"/>
    </row>
    <row r="18" spans="1:35">
      <c r="A18" s="383">
        <v>116</v>
      </c>
      <c r="B18" s="383">
        <v>0</v>
      </c>
      <c r="C18" s="383" t="s">
        <v>1612</v>
      </c>
      <c r="D18" s="778" t="s">
        <v>569</v>
      </c>
      <c r="E18" s="1786"/>
      <c r="F18" s="712" t="str">
        <f>+VLOOKUP($A18,Datos!$F$11:$N$135,2,FALSE)</f>
        <v>NUEVO IMPERIAL</v>
      </c>
      <c r="G18" s="696" t="str">
        <f>+VLOOKUP($A18,Datos!$F$11:$N$135,3,FALSE)</f>
        <v xml:space="preserve"> </v>
      </c>
      <c r="H18" s="806">
        <f>+VLOOKUP($A18,Datos!$F$11:$N$135,7,FALSE)</f>
        <v>0</v>
      </c>
      <c r="I18" s="805">
        <f>+VLOOKUP($A18,Datos!$F$11:$N$135,5,FALSE)*1000</f>
        <v>3970</v>
      </c>
      <c r="J18" s="804">
        <f t="shared" si="4"/>
        <v>54704</v>
      </c>
      <c r="K18" s="803">
        <f t="shared" si="5"/>
        <v>1</v>
      </c>
      <c r="L18" s="790">
        <f>+VLOOKUP($A18,Datos!F$11:K$135,6,FALSE)*1000</f>
        <v>2640</v>
      </c>
      <c r="M18" s="1366">
        <f t="shared" si="0"/>
        <v>2640</v>
      </c>
      <c r="N18" s="802">
        <f t="shared" si="1"/>
        <v>2126.4537839173349</v>
      </c>
      <c r="O18" s="801">
        <f>+IF(VLOOKUP($A18,Datos!$F$11:$N$135,9,FALSE)="CR",Datos!$R$5,H18)</f>
        <v>0</v>
      </c>
      <c r="P18" s="1644" t="str">
        <f>+IF(VLOOKUP($A18,Datos!$F$11:$N$135,9,FALSE)="CR","(*)","")</f>
        <v/>
      </c>
      <c r="Q18" s="712" t="str">
        <f>+VLOOKUP($A86,Datos!$F$11:$N$135,2,FALSE)</f>
        <v>MOLLENDO</v>
      </c>
      <c r="R18" s="696" t="str">
        <f>+VLOOKUP($A86,Datos!$F$11:$N$135,3,FALSE)</f>
        <v>MIRLESS 3</v>
      </c>
      <c r="S18" s="806">
        <f>+VLOOKUP($A86,Datos!$F$11:$N$135,7,FALSE)</f>
        <v>0.40782224923625621</v>
      </c>
      <c r="T18" s="805">
        <f>+VLOOKUP($A86,Datos!$F$11:$N$135,5,FALSE)*1000</f>
        <v>10219</v>
      </c>
      <c r="U18" s="804">
        <f t="shared" si="6"/>
        <v>5974877.0700000012</v>
      </c>
      <c r="V18" s="803">
        <f t="shared" si="7"/>
        <v>1</v>
      </c>
      <c r="W18" s="790">
        <f>+VLOOKUP($A86,Datos!F$11:K$135,6,FALSE)*1000</f>
        <v>9950.6357215884618</v>
      </c>
      <c r="X18" s="1366">
        <f t="shared" si="2"/>
        <v>9950.6357215884618</v>
      </c>
      <c r="Y18" s="802">
        <f t="shared" si="3"/>
        <v>8014.9874933919637</v>
      </c>
      <c r="Z18" s="801">
        <f>+IF(VLOOKUP($A86,Datos!$F$11:$N$135,9,FALSE)="CR",Datos!$R$5,S18)</f>
        <v>1.973916</v>
      </c>
      <c r="AA18" s="1644" t="str">
        <f>+IF(VLOOKUP($A86,Datos!$F$11:$N$135,9,FALSE)="CR","(*)","")</f>
        <v>(*)</v>
      </c>
      <c r="AB18" s="774"/>
      <c r="AC18" s="772"/>
      <c r="AD18" s="772"/>
      <c r="AG18" s="1637"/>
      <c r="AI18" s="1787"/>
    </row>
    <row r="19" spans="1:35">
      <c r="A19" s="383">
        <v>103</v>
      </c>
      <c r="B19" s="383">
        <v>0</v>
      </c>
      <c r="C19" s="383" t="s">
        <v>808</v>
      </c>
      <c r="D19" s="778" t="s">
        <v>679</v>
      </c>
      <c r="E19" s="1786"/>
      <c r="F19" s="712" t="str">
        <f>+VLOOKUP($A19,Datos!$F$11:$N$135,2,FALSE)</f>
        <v>OQUENDO</v>
      </c>
      <c r="G19" s="696" t="str">
        <f>+VLOOKUP($A19,Datos!$F$11:$N$135,3,FALSE)</f>
        <v>TG1</v>
      </c>
      <c r="H19" s="806">
        <f>+VLOOKUP($A19,Datos!$F$11:$N$135,7,FALSE)</f>
        <v>0</v>
      </c>
      <c r="I19" s="805">
        <f>+VLOOKUP($A19,Datos!$F$11:$N$135,5,FALSE)*1000</f>
        <v>30310</v>
      </c>
      <c r="J19" s="804">
        <f t="shared" si="4"/>
        <v>85014</v>
      </c>
      <c r="K19" s="803">
        <f t="shared" si="5"/>
        <v>1</v>
      </c>
      <c r="L19" s="790">
        <f>+VLOOKUP($A19,Datos!F$11:K$135,6,FALSE)*1000</f>
        <v>26221.82341890458</v>
      </c>
      <c r="M19" s="1366">
        <f t="shared" si="0"/>
        <v>26221.82341890458</v>
      </c>
      <c r="N19" s="802">
        <f t="shared" si="1"/>
        <v>21121.021072099178</v>
      </c>
      <c r="O19" s="801">
        <f>+IF(VLOOKUP($A19,Datos!$F$11:$N$135,9,FALSE)="CR",Datos!$R$5,H19)</f>
        <v>0</v>
      </c>
      <c r="P19" s="1644" t="str">
        <f>+IF(VLOOKUP($A19,Datos!$F$11:$N$135,9,FALSE)="CR","(*)","")</f>
        <v/>
      </c>
      <c r="Q19" s="712" t="str">
        <f>+VLOOKUP($A87,Datos!$F$11:$N$135,2,FALSE)</f>
        <v>TUMBES</v>
      </c>
      <c r="R19" s="696" t="str">
        <f>+VLOOKUP($A87,Datos!$F$11:$N$135,3,FALSE)</f>
        <v>MAK1</v>
      </c>
      <c r="S19" s="806">
        <f>+VLOOKUP($A87,Datos!$F$11:$N$135,7,FALSE)</f>
        <v>0.41659214808544054</v>
      </c>
      <c r="T19" s="805">
        <f>+VLOOKUP($A87,Datos!$F$11:$N$135,5,FALSE)*1000</f>
        <v>8035.5000000000009</v>
      </c>
      <c r="U19" s="804">
        <f t="shared" si="6"/>
        <v>5982912.5700000012</v>
      </c>
      <c r="V19" s="803">
        <f t="shared" si="7"/>
        <v>1</v>
      </c>
      <c r="W19" s="790">
        <f>+VLOOKUP($A87,Datos!F$11:K$135,6,FALSE)*1000</f>
        <v>7292.1254628020315</v>
      </c>
      <c r="X19" s="1366">
        <f t="shared" si="2"/>
        <v>7292.1254628020315</v>
      </c>
      <c r="Y19" s="802">
        <f t="shared" si="3"/>
        <v>5873.6241602936843</v>
      </c>
      <c r="Z19" s="801">
        <f>+IF(VLOOKUP($A87,Datos!$F$11:$N$135,9,FALSE)="CR",Datos!$R$5,S19)</f>
        <v>1.973916</v>
      </c>
      <c r="AA19" s="1644" t="str">
        <f>+IF(VLOOKUP($A87,Datos!$F$11:$N$135,9,FALSE)="CR","(*)","")</f>
        <v>(*)</v>
      </c>
      <c r="AB19" s="774"/>
      <c r="AD19" s="772"/>
      <c r="AG19" s="1637"/>
      <c r="AI19" s="1787"/>
    </row>
    <row r="20" spans="1:35">
      <c r="A20" s="383">
        <v>106</v>
      </c>
      <c r="B20" s="383">
        <v>0</v>
      </c>
      <c r="C20" s="383" t="s">
        <v>446</v>
      </c>
      <c r="D20" s="778" t="s">
        <v>814</v>
      </c>
      <c r="E20" s="1786"/>
      <c r="F20" s="712" t="str">
        <f>+VLOOKUP($A20,Datos!$F$11:$N$135,2,FALSE)</f>
        <v>PARAMONGA</v>
      </c>
      <c r="G20" s="696" t="str">
        <f>+VLOOKUP($A20,Datos!$F$11:$N$135,3,FALSE)</f>
        <v>TV1</v>
      </c>
      <c r="H20" s="806">
        <f>+VLOOKUP($A20,Datos!$F$11:$N$135,7,FALSE)</f>
        <v>0</v>
      </c>
      <c r="I20" s="805">
        <f>+VLOOKUP($A20,Datos!$F$11:$N$135,5,FALSE)*1000</f>
        <v>20000</v>
      </c>
      <c r="J20" s="804">
        <f t="shared" si="4"/>
        <v>105014</v>
      </c>
      <c r="K20" s="803">
        <f t="shared" si="5"/>
        <v>1</v>
      </c>
      <c r="L20" s="790">
        <f>+VLOOKUP($A20,Datos!F$11:K$135,6,FALSE)*1000</f>
        <v>11188.795836923393</v>
      </c>
      <c r="M20" s="1366">
        <f t="shared" si="0"/>
        <v>11188.795836923393</v>
      </c>
      <c r="N20" s="802">
        <f t="shared" si="1"/>
        <v>9012.294410948587</v>
      </c>
      <c r="O20" s="801">
        <f>+IF(VLOOKUP($A20,Datos!$F$11:$N$135,9,FALSE)="CR",Datos!$R$5,H20)</f>
        <v>0</v>
      </c>
      <c r="P20" s="1644" t="str">
        <f>+IF(VLOOKUP($A20,Datos!$F$11:$N$135,9,FALSE)="CR","(*)","")</f>
        <v/>
      </c>
      <c r="Q20" s="712" t="str">
        <f>+VLOOKUP($A88,Datos!$F$11:$N$135,2,FALSE)</f>
        <v>TUMBES</v>
      </c>
      <c r="R20" s="696" t="str">
        <f>+VLOOKUP($A88,Datos!$F$11:$N$135,3,FALSE)</f>
        <v>MAK2</v>
      </c>
      <c r="S20" s="806">
        <f>+VLOOKUP($A88,Datos!$F$11:$N$135,7,FALSE)</f>
        <v>0.41659214808544054</v>
      </c>
      <c r="T20" s="805">
        <f>+VLOOKUP($A88,Datos!$F$11:$N$135,5,FALSE)*1000</f>
        <v>8311.5</v>
      </c>
      <c r="U20" s="804">
        <f t="shared" si="6"/>
        <v>5991224.0700000012</v>
      </c>
      <c r="V20" s="803">
        <f t="shared" si="7"/>
        <v>1</v>
      </c>
      <c r="W20" s="790">
        <f>+VLOOKUP($A88,Datos!F$11:K$135,6,FALSE)*1000</f>
        <v>8064.5650148624118</v>
      </c>
      <c r="X20" s="1366">
        <f t="shared" si="2"/>
        <v>8064.5650148624118</v>
      </c>
      <c r="Y20" s="802">
        <f t="shared" si="3"/>
        <v>6495.8048452657322</v>
      </c>
      <c r="Z20" s="801">
        <f>+IF(VLOOKUP($A88,Datos!$F$11:$N$135,9,FALSE)="CR",Datos!$R$5,S20)</f>
        <v>1.973916</v>
      </c>
      <c r="AA20" s="1644" t="str">
        <f>+IF(VLOOKUP($A88,Datos!$F$11:$N$135,9,FALSE)="CR","(*)","")</f>
        <v>(*)</v>
      </c>
      <c r="AB20" s="774"/>
      <c r="AC20" s="772"/>
      <c r="AD20" s="772"/>
      <c r="AG20" s="1637"/>
      <c r="AI20" s="1787"/>
    </row>
    <row r="21" spans="1:35">
      <c r="A21" s="383">
        <v>108</v>
      </c>
      <c r="B21" s="383">
        <v>0</v>
      </c>
      <c r="C21" s="383" t="s">
        <v>818</v>
      </c>
      <c r="D21" s="778" t="s">
        <v>569</v>
      </c>
      <c r="E21" s="1786"/>
      <c r="F21" s="712" t="str">
        <f>+VLOOKUP($A21,Datos!$F$11:$N$135,2,FALSE)</f>
        <v>POECHOS II</v>
      </c>
      <c r="G21" s="696" t="str">
        <f>+VLOOKUP($A21,Datos!$F$11:$N$135,3,FALSE)</f>
        <v xml:space="preserve"> </v>
      </c>
      <c r="H21" s="806">
        <f>+VLOOKUP($A21,Datos!$F$11:$N$135,7,FALSE)</f>
        <v>0</v>
      </c>
      <c r="I21" s="805">
        <f>+VLOOKUP($A21,Datos!$F$11:$N$135,5,FALSE)*1000</f>
        <v>10003.259999999998</v>
      </c>
      <c r="J21" s="804">
        <f t="shared" si="4"/>
        <v>115017.26</v>
      </c>
      <c r="K21" s="803">
        <f t="shared" si="5"/>
        <v>1</v>
      </c>
      <c r="L21" s="790">
        <f>+VLOOKUP($A21,Datos!F$11:K$135,6,FALSE)*1000</f>
        <v>5339</v>
      </c>
      <c r="M21" s="1366">
        <f t="shared" si="0"/>
        <v>5339</v>
      </c>
      <c r="N21" s="802">
        <f t="shared" si="1"/>
        <v>4300.430588005549</v>
      </c>
      <c r="O21" s="801">
        <f>+IF(VLOOKUP($A21,Datos!$F$11:$N$135,9,FALSE)="CR",Datos!$R$5,H21)</f>
        <v>0</v>
      </c>
      <c r="P21" s="1644" t="str">
        <f>+IF(VLOOKUP($A21,Datos!$F$11:$N$135,9,FALSE)="CR","(*)","")</f>
        <v/>
      </c>
      <c r="Q21" s="712" t="str">
        <f>+VLOOKUP($A89,Datos!$F$11:$N$135,2,FALSE)</f>
        <v>CHILINA</v>
      </c>
      <c r="R21" s="696" t="str">
        <f>+VLOOKUP($A89,Datos!$F$11:$N$135,3,FALSE)</f>
        <v>SULZER1</v>
      </c>
      <c r="S21" s="806">
        <f>+VLOOKUP($A89,Datos!$F$11:$N$135,7,FALSE)</f>
        <v>0.47259232169659932</v>
      </c>
      <c r="T21" s="805">
        <f>+VLOOKUP($A89,Datos!$F$11:$N$135,5,FALSE)*1000</f>
        <v>5131</v>
      </c>
      <c r="U21" s="804">
        <f t="shared" si="6"/>
        <v>5996355.0700000012</v>
      </c>
      <c r="V21" s="803">
        <f t="shared" si="7"/>
        <v>1</v>
      </c>
      <c r="W21" s="790">
        <f>+VLOOKUP($A89,Datos!F$11:K$135,6,FALSE)*1000</f>
        <v>5000.2624867001059</v>
      </c>
      <c r="X21" s="1366">
        <f t="shared" si="2"/>
        <v>5000.2624867001059</v>
      </c>
      <c r="Y21" s="802">
        <f t="shared" si="3"/>
        <v>4027.5860172058115</v>
      </c>
      <c r="Z21" s="801">
        <f>+IF(VLOOKUP($A89,Datos!$F$11:$N$135,9,FALSE)="CR",Datos!$R$5,S21)</f>
        <v>1.973916</v>
      </c>
      <c r="AA21" s="1644" t="str">
        <f>+IF(VLOOKUP($A89,Datos!$F$11:$N$135,9,FALSE)="CR","(*)","")</f>
        <v>(*)</v>
      </c>
      <c r="AB21" s="774"/>
      <c r="AC21" s="772"/>
      <c r="AD21" s="772"/>
      <c r="AG21" s="1637"/>
      <c r="AI21" s="1787"/>
    </row>
    <row r="22" spans="1:35">
      <c r="A22" s="383">
        <v>109</v>
      </c>
      <c r="B22" s="383">
        <v>0</v>
      </c>
      <c r="C22" s="383" t="s">
        <v>821</v>
      </c>
      <c r="D22" s="778" t="s">
        <v>569</v>
      </c>
      <c r="E22" s="1786"/>
      <c r="F22" s="712" t="str">
        <f>+VLOOKUP($A22,Datos!$F$11:$N$135,2,FALSE)</f>
        <v>PURMACANA</v>
      </c>
      <c r="G22" s="696" t="str">
        <f>+VLOOKUP($A22,Datos!$F$11:$N$135,3,FALSE)</f>
        <v xml:space="preserve"> </v>
      </c>
      <c r="H22" s="806">
        <f>+VLOOKUP($A22,Datos!$F$11:$N$135,7,FALSE)</f>
        <v>0</v>
      </c>
      <c r="I22" s="805">
        <f>+VLOOKUP($A22,Datos!$F$11:$N$135,5,FALSE)*1000</f>
        <v>1790</v>
      </c>
      <c r="J22" s="804">
        <f t="shared" si="4"/>
        <v>116807.26</v>
      </c>
      <c r="K22" s="803">
        <f t="shared" si="5"/>
        <v>1</v>
      </c>
      <c r="L22" s="790">
        <f>+VLOOKUP($A22,Datos!F$11:K$135,6,FALSE)*1000</f>
        <v>358</v>
      </c>
      <c r="M22" s="1366">
        <f t="shared" si="0"/>
        <v>358</v>
      </c>
      <c r="N22" s="802">
        <f t="shared" si="1"/>
        <v>288.360020697881</v>
      </c>
      <c r="O22" s="801">
        <f>+IF(VLOOKUP($A22,Datos!$F$11:$N$135,9,FALSE)="CR",Datos!$R$5,H22)</f>
        <v>0</v>
      </c>
      <c r="P22" s="1644" t="str">
        <f>+IF(VLOOKUP($A22,Datos!$F$11:$N$135,9,FALSE)="CR","(*)","")</f>
        <v/>
      </c>
      <c r="Q22" s="712" t="str">
        <f>+VLOOKUP($A90,Datos!$F$11:$N$135,2,FALSE)</f>
        <v>CHILINA</v>
      </c>
      <c r="R22" s="696" t="str">
        <f>+VLOOKUP($A90,Datos!$F$11:$N$135,3,FALSE)</f>
        <v xml:space="preserve">SULZER2 </v>
      </c>
      <c r="S22" s="806">
        <f>+VLOOKUP($A90,Datos!$F$11:$N$135,7,FALSE)</f>
        <v>0.47259232169659932</v>
      </c>
      <c r="T22" s="805">
        <f>+VLOOKUP($A90,Datos!$F$11:$N$135,5,FALSE)*1000</f>
        <v>4980.6000000000004</v>
      </c>
      <c r="U22" s="804">
        <f t="shared" si="6"/>
        <v>6001335.6700000009</v>
      </c>
      <c r="V22" s="803">
        <f t="shared" si="7"/>
        <v>1</v>
      </c>
      <c r="W22" s="790">
        <f>+VLOOKUP($A90,Datos!F$11:K$135,6,FALSE)*1000</f>
        <v>4881.3950232967045</v>
      </c>
      <c r="X22" s="1366">
        <f t="shared" si="2"/>
        <v>4881.3950232967045</v>
      </c>
      <c r="Y22" s="802">
        <f t="shared" si="3"/>
        <v>3931.8412568501985</v>
      </c>
      <c r="Z22" s="801">
        <f>+IF(VLOOKUP($A90,Datos!$F$11:$N$135,9,FALSE)="CR",Datos!$R$5,S22)</f>
        <v>1.973916</v>
      </c>
      <c r="AA22" s="1644" t="str">
        <f>+IF(VLOOKUP($A90,Datos!$F$11:$N$135,9,FALSE)="CR","(*)","")</f>
        <v>(*)</v>
      </c>
      <c r="AB22" s="774"/>
      <c r="AC22" s="772"/>
      <c r="AD22" s="772"/>
      <c r="AG22" s="1637"/>
      <c r="AI22" s="1787"/>
    </row>
    <row r="23" spans="1:35">
      <c r="A23" s="383">
        <v>107</v>
      </c>
      <c r="B23" s="383">
        <v>0</v>
      </c>
      <c r="C23" s="383" t="s">
        <v>816</v>
      </c>
      <c r="D23" s="778" t="s">
        <v>569</v>
      </c>
      <c r="E23" s="1786"/>
      <c r="F23" s="712" t="str">
        <f>+VLOOKUP($A23,Datos!$F$11:$N$135,2,FALSE)</f>
        <v>RONCADOR</v>
      </c>
      <c r="G23" s="696" t="str">
        <f>+VLOOKUP($A23,Datos!$F$11:$N$135,3,FALSE)</f>
        <v xml:space="preserve"> </v>
      </c>
      <c r="H23" s="806">
        <f>+VLOOKUP($A23,Datos!$F$11:$N$135,7,FALSE)</f>
        <v>0</v>
      </c>
      <c r="I23" s="805">
        <f>+VLOOKUP($A23,Datos!$F$11:$N$135,5,FALSE)*1000</f>
        <v>3480</v>
      </c>
      <c r="J23" s="804">
        <f t="shared" si="4"/>
        <v>120287.26</v>
      </c>
      <c r="K23" s="803">
        <f t="shared" si="5"/>
        <v>1</v>
      </c>
      <c r="L23" s="790">
        <f>+VLOOKUP($A23,Datos!F$11:K$135,6,FALSE)*1000</f>
        <v>1615</v>
      </c>
      <c r="M23" s="1366">
        <f t="shared" si="0"/>
        <v>1615</v>
      </c>
      <c r="N23" s="802">
        <f t="shared" si="1"/>
        <v>1300.8419928130666</v>
      </c>
      <c r="O23" s="801">
        <f>+IF(VLOOKUP($A23,Datos!$F$11:$N$135,9,FALSE)="CR",Datos!$R$5,H23)</f>
        <v>0</v>
      </c>
      <c r="P23" s="1644" t="str">
        <f>+IF(VLOOKUP($A23,Datos!$F$11:$N$135,9,FALSE)="CR","(*)","")</f>
        <v/>
      </c>
      <c r="Q23" s="712" t="str">
        <f>+VLOOKUP($A91,Datos!$F$11:$N$135,2,FALSE)</f>
        <v>ILO</v>
      </c>
      <c r="R23" s="696" t="str">
        <f>+VLOOKUP($A91,Datos!$F$11:$N$135,3,FALSE)</f>
        <v>TV3</v>
      </c>
      <c r="S23" s="806">
        <f>+VLOOKUP($A91,Datos!$F$11:$N$135,7,FALSE)</f>
        <v>0.53833659858057747</v>
      </c>
      <c r="T23" s="805">
        <f>+VLOOKUP($A91,Datos!$F$11:$N$135,5,FALSE)*1000</f>
        <v>67128.010000000009</v>
      </c>
      <c r="U23" s="804">
        <f t="shared" si="6"/>
        <v>6068463.6800000006</v>
      </c>
      <c r="V23" s="803">
        <f t="shared" si="7"/>
        <v>1</v>
      </c>
      <c r="W23" s="790">
        <f>+VLOOKUP($A91,Datos!F$11:K$135,6,FALSE)*1000</f>
        <v>66528.44924273275</v>
      </c>
      <c r="X23" s="1366">
        <f t="shared" si="2"/>
        <v>66528.44924273275</v>
      </c>
      <c r="Y23" s="802">
        <f t="shared" si="3"/>
        <v>53586.997208470224</v>
      </c>
      <c r="Z23" s="801">
        <f>+IF(VLOOKUP($A91,Datos!$F$11:$N$135,9,FALSE)="CR",Datos!$R$5,S23)</f>
        <v>0.53833659858057747</v>
      </c>
      <c r="AA23" s="1644" t="str">
        <f>+IF(VLOOKUP($A91,Datos!$F$11:$N$135,9,FALSE)="CR","(*)","")</f>
        <v/>
      </c>
      <c r="AB23" s="774"/>
      <c r="AC23" s="772"/>
      <c r="AD23" s="772"/>
      <c r="AG23" s="1637"/>
      <c r="AI23" s="1787"/>
    </row>
    <row r="24" spans="1:35">
      <c r="A24" s="383">
        <v>101</v>
      </c>
      <c r="B24" s="383">
        <v>0</v>
      </c>
      <c r="C24" s="383" t="s">
        <v>804</v>
      </c>
      <c r="D24" s="778" t="s">
        <v>569</v>
      </c>
      <c r="E24" s="1786"/>
      <c r="F24" s="712" t="str">
        <f>+VLOOKUP($A24,Datos!$F$11:$N$135,2,FALSE)</f>
        <v>SANTA CRUZ I</v>
      </c>
      <c r="G24" s="696" t="str">
        <f>+VLOOKUP($A24,Datos!$F$11:$N$135,3,FALSE)</f>
        <v xml:space="preserve"> </v>
      </c>
      <c r="H24" s="806">
        <f>+VLOOKUP($A24,Datos!$F$11:$N$135,7,FALSE)</f>
        <v>0</v>
      </c>
      <c r="I24" s="805">
        <f>+VLOOKUP($A24,Datos!$F$11:$N$135,5,FALSE)*1000</f>
        <v>6958.8</v>
      </c>
      <c r="J24" s="804">
        <f t="shared" si="4"/>
        <v>127246.06</v>
      </c>
      <c r="K24" s="803">
        <f t="shared" si="5"/>
        <v>1</v>
      </c>
      <c r="L24" s="790">
        <f>+VLOOKUP($A24,Datos!F$11:K$135,6,FALSE)*1000</f>
        <v>2236</v>
      </c>
      <c r="M24" s="1366">
        <f t="shared" si="0"/>
        <v>2236</v>
      </c>
      <c r="N24" s="802">
        <f t="shared" si="1"/>
        <v>1801.0419169845304</v>
      </c>
      <c r="O24" s="801">
        <f>+IF(VLOOKUP($A24,Datos!$F$11:$N$135,9,FALSE)="CR",Datos!$R$5,H24)</f>
        <v>0</v>
      </c>
      <c r="P24" s="1644" t="str">
        <f>+IF(VLOOKUP($A24,Datos!$F$11:$N$135,9,FALSE)="CR","(*)","")</f>
        <v/>
      </c>
      <c r="Q24" s="712" t="str">
        <f>+VLOOKUP($A92,Datos!$F$11:$N$135,2,FALSE)</f>
        <v>SAN NICOLAS</v>
      </c>
      <c r="R24" s="696" t="str">
        <f>+VLOOKUP($A92,Datos!$F$11:$N$135,3,FALSE)</f>
        <v>TV-3</v>
      </c>
      <c r="S24" s="806">
        <f>+VLOOKUP($A92,Datos!$F$11:$N$135,7,FALSE)</f>
        <v>0.55655811096988095</v>
      </c>
      <c r="T24" s="805">
        <f>+VLOOKUP($A92,Datos!$F$11:$N$135,5,FALSE)*1000</f>
        <v>25924</v>
      </c>
      <c r="U24" s="804">
        <f t="shared" si="6"/>
        <v>6094387.6800000006</v>
      </c>
      <c r="V24" s="803">
        <f t="shared" si="7"/>
        <v>1</v>
      </c>
      <c r="W24" s="790">
        <f>+VLOOKUP($A92,Datos!F$11:K$135,6,FALSE)*1000</f>
        <v>25580.328033337461</v>
      </c>
      <c r="X24" s="1366">
        <f t="shared" si="2"/>
        <v>25580.328033337461</v>
      </c>
      <c r="Y24" s="802">
        <f t="shared" si="3"/>
        <v>20604.312628915573</v>
      </c>
      <c r="Z24" s="801">
        <f>+IF(VLOOKUP($A92,Datos!$F$11:$N$135,9,FALSE)="CR",Datos!$R$5,S24)</f>
        <v>0.55655811096988095</v>
      </c>
      <c r="AA24" s="1644" t="str">
        <f>+IF(VLOOKUP($A92,Datos!$F$11:$N$135,9,FALSE)="CR","(*)","")</f>
        <v/>
      </c>
      <c r="AB24" s="774"/>
      <c r="AC24" s="772"/>
      <c r="AD24" s="772"/>
      <c r="AG24" s="1637"/>
      <c r="AI24" s="1787"/>
    </row>
    <row r="25" spans="1:35">
      <c r="A25" s="383">
        <v>102</v>
      </c>
      <c r="B25" s="383">
        <v>0</v>
      </c>
      <c r="C25" s="383" t="s">
        <v>806</v>
      </c>
      <c r="D25" s="778" t="s">
        <v>569</v>
      </c>
      <c r="E25" s="1786"/>
      <c r="F25" s="712" t="str">
        <f>+VLOOKUP($A25,Datos!$F$11:$N$135,2,FALSE)</f>
        <v>SANTA CRUZ II</v>
      </c>
      <c r="G25" s="696" t="str">
        <f>+VLOOKUP($A25,Datos!$F$11:$N$135,3,FALSE)</f>
        <v xml:space="preserve"> </v>
      </c>
      <c r="H25" s="806">
        <f>+VLOOKUP($A25,Datos!$F$11:$N$135,7,FALSE)</f>
        <v>0</v>
      </c>
      <c r="I25" s="805">
        <f>+VLOOKUP($A25,Datos!$F$11:$N$135,5,FALSE)*1000</f>
        <v>7424.5999999999995</v>
      </c>
      <c r="J25" s="804">
        <f t="shared" si="4"/>
        <v>134670.66</v>
      </c>
      <c r="K25" s="803">
        <f t="shared" si="5"/>
        <v>1</v>
      </c>
      <c r="L25" s="790">
        <f>+VLOOKUP($A25,Datos!F$11:K$135,6,FALSE)*1000</f>
        <v>2595</v>
      </c>
      <c r="M25" s="1366">
        <f t="shared" si="0"/>
        <v>2595</v>
      </c>
      <c r="N25" s="802">
        <f t="shared" si="1"/>
        <v>2090.2074126005618</v>
      </c>
      <c r="O25" s="801">
        <f>+IF(VLOOKUP($A25,Datos!$F$11:$N$135,9,FALSE)="CR",Datos!$R$5,H25)</f>
        <v>0</v>
      </c>
      <c r="P25" s="1644" t="str">
        <f>+IF(VLOOKUP($A25,Datos!$F$11:$N$135,9,FALSE)="CR","(*)","")</f>
        <v/>
      </c>
      <c r="Q25" s="712" t="str">
        <f>+VLOOKUP($A93,Datos!$F$11:$N$135,2,FALSE)</f>
        <v>MALACAS</v>
      </c>
      <c r="R25" s="696" t="str">
        <f>+VLOOKUP($A93,Datos!$F$11:$N$135,3,FALSE)</f>
        <v>TG-1</v>
      </c>
      <c r="S25" s="806">
        <f>+VLOOKUP($A93,Datos!$F$11:$N$135,7,FALSE)</f>
        <v>0.55894940731200793</v>
      </c>
      <c r="T25" s="805">
        <f>+VLOOKUP($A93,Datos!$F$11:$N$135,5,FALSE)*1000</f>
        <v>13135</v>
      </c>
      <c r="U25" s="804">
        <f t="shared" si="6"/>
        <v>6107522.6800000006</v>
      </c>
      <c r="V25" s="803">
        <f t="shared" si="7"/>
        <v>1</v>
      </c>
      <c r="W25" s="790">
        <f>+VLOOKUP($A93,Datos!F$11:K$135,6,FALSE)*1000</f>
        <v>12956.518645976148</v>
      </c>
      <c r="X25" s="1366">
        <f t="shared" si="2"/>
        <v>12956.518645976148</v>
      </c>
      <c r="Y25" s="802">
        <f t="shared" si="3"/>
        <v>10436.150795883137</v>
      </c>
      <c r="Z25" s="801">
        <f>+IF(VLOOKUP($A93,Datos!$F$11:$N$135,9,FALSE)="CR",Datos!$R$5,S25)</f>
        <v>1.973916</v>
      </c>
      <c r="AA25" s="1644" t="str">
        <f>+IF(VLOOKUP($A93,Datos!$F$11:$N$135,9,FALSE)="CR","(*)","")</f>
        <v>(*)</v>
      </c>
      <c r="AB25" s="774"/>
      <c r="AC25" s="772"/>
      <c r="AD25" s="772"/>
      <c r="AG25" s="1637"/>
      <c r="AI25" s="1787"/>
    </row>
    <row r="26" spans="1:35">
      <c r="A26" s="383">
        <v>96</v>
      </c>
      <c r="B26" s="383">
        <v>9.0318563999999997E-3</v>
      </c>
      <c r="C26" s="383" t="s">
        <v>793</v>
      </c>
      <c r="D26" s="778" t="s">
        <v>796</v>
      </c>
      <c r="E26" s="1786"/>
      <c r="F26" s="712" t="str">
        <f>+VLOOKUP($A26,Datos!$F$11:$N$135,2,FALSE)</f>
        <v>CHILCA</v>
      </c>
      <c r="G26" s="696" t="str">
        <f>+VLOOKUP($A26,Datos!$F$11:$N$135,3,FALSE)</f>
        <v>TG3</v>
      </c>
      <c r="H26" s="806">
        <f>+VLOOKUP($A26,Datos!$F$11:$N$135,7,FALSE)</f>
        <v>9.0318563999999997E-3</v>
      </c>
      <c r="I26" s="805">
        <f>+VLOOKUP($A26,Datos!$F$11:$N$135,5,FALSE)*1000</f>
        <v>194194.6</v>
      </c>
      <c r="J26" s="804">
        <f t="shared" si="4"/>
        <v>328865.26</v>
      </c>
      <c r="K26" s="803">
        <f t="shared" si="5"/>
        <v>1</v>
      </c>
      <c r="L26" s="790">
        <f>+VLOOKUP($A26,Datos!F$11:K$135,6,FALSE)*1000</f>
        <v>189693.94311673508</v>
      </c>
      <c r="M26" s="1366">
        <f t="shared" si="0"/>
        <v>189693.94311673508</v>
      </c>
      <c r="N26" s="802">
        <f t="shared" si="1"/>
        <v>152793.71330559885</v>
      </c>
      <c r="O26" s="801">
        <f>+IF(VLOOKUP($A26,Datos!$F$11:$N$135,9,FALSE)="CR",Datos!$R$5,H26)</f>
        <v>9.0318563999999997E-3</v>
      </c>
      <c r="P26" s="1644" t="str">
        <f>+IF(VLOOKUP($A26,Datos!$F$11:$N$135,9,FALSE)="CR","(*)","")</f>
        <v/>
      </c>
      <c r="Q26" s="712" t="str">
        <f>+VLOOKUP($A94,Datos!$F$11:$N$135,2,FALSE)</f>
        <v>ILO</v>
      </c>
      <c r="R26" s="696" t="str">
        <f>+VLOOKUP($A94,Datos!$F$11:$N$135,3,FALSE)</f>
        <v>TV4</v>
      </c>
      <c r="S26" s="806">
        <f>+VLOOKUP($A94,Datos!$F$11:$N$135,7,FALSE)</f>
        <v>0.56794926219506203</v>
      </c>
      <c r="T26" s="805">
        <f>+VLOOKUP($A94,Datos!$F$11:$N$135,5,FALSE)*1000</f>
        <v>61430.700000000004</v>
      </c>
      <c r="U26" s="804">
        <f t="shared" si="6"/>
        <v>6168953.3800000008</v>
      </c>
      <c r="V26" s="803">
        <f t="shared" si="7"/>
        <v>1</v>
      </c>
      <c r="W26" s="790">
        <f>+VLOOKUP($A94,Datos!F$11:K$135,6,FALSE)*1000</f>
        <v>61226.808910928718</v>
      </c>
      <c r="X26" s="1366">
        <f t="shared" si="2"/>
        <v>61226.808910928718</v>
      </c>
      <c r="Y26" s="802">
        <f t="shared" si="3"/>
        <v>49316.658896146953</v>
      </c>
      <c r="Z26" s="801">
        <f>+IF(VLOOKUP($A94,Datos!$F$11:$N$135,9,FALSE)="CR",Datos!$R$5,S26)</f>
        <v>0.56794926219506203</v>
      </c>
      <c r="AA26" s="1644" t="str">
        <f>+IF(VLOOKUP($A94,Datos!$F$11:$N$135,9,FALSE)="CR","(*)","")</f>
        <v/>
      </c>
      <c r="AB26" s="774"/>
      <c r="AC26" s="772"/>
      <c r="AD26" s="772"/>
      <c r="AG26" s="1637"/>
      <c r="AI26" s="1787"/>
    </row>
    <row r="27" spans="1:35">
      <c r="A27" s="383">
        <v>94</v>
      </c>
      <c r="B27" s="383">
        <v>1.1673622799999998E-2</v>
      </c>
      <c r="C27" s="383" t="s">
        <v>793</v>
      </c>
      <c r="D27" s="778" t="s">
        <v>679</v>
      </c>
      <c r="E27" s="1786"/>
      <c r="F27" s="712" t="str">
        <f>+VLOOKUP($A27,Datos!$F$11:$N$135,2,FALSE)</f>
        <v>CHILCA</v>
      </c>
      <c r="G27" s="696" t="str">
        <f>+VLOOKUP($A27,Datos!$F$11:$N$135,3,FALSE)</f>
        <v>TG1</v>
      </c>
      <c r="H27" s="806">
        <f>+VLOOKUP($A27,Datos!$F$11:$N$135,7,FALSE)</f>
        <v>1.1673622799999998E-2</v>
      </c>
      <c r="I27" s="805">
        <f>+VLOOKUP($A27,Datos!$F$11:$N$135,5,FALSE)*1000</f>
        <v>171463.8</v>
      </c>
      <c r="J27" s="804">
        <f t="shared" si="4"/>
        <v>500329.06</v>
      </c>
      <c r="K27" s="803">
        <f t="shared" si="5"/>
        <v>1</v>
      </c>
      <c r="L27" s="790">
        <f>+VLOOKUP($A27,Datos!F$11:K$135,6,FALSE)*1000</f>
        <v>171229.23939808478</v>
      </c>
      <c r="M27" s="1366">
        <f t="shared" si="0"/>
        <v>171229.23939808478</v>
      </c>
      <c r="N27" s="802">
        <f t="shared" si="1"/>
        <v>137920.85758914566</v>
      </c>
      <c r="O27" s="801">
        <f>+IF(VLOOKUP($A27,Datos!$F$11:$N$135,9,FALSE)="CR",Datos!$R$5,H27)</f>
        <v>1.1673622799999998E-2</v>
      </c>
      <c r="P27" s="1644" t="str">
        <f>+IF(VLOOKUP($A27,Datos!$F$11:$N$135,9,FALSE)="CR","(*)","")</f>
        <v/>
      </c>
      <c r="Q27" s="712" t="str">
        <f>+VLOOKUP($A95,Datos!$F$11:$N$135,2,FALSE)</f>
        <v>ILO</v>
      </c>
      <c r="R27" s="696" t="str">
        <f>+VLOOKUP($A95,Datos!$F$11:$N$135,3,FALSE)</f>
        <v>TV2</v>
      </c>
      <c r="S27" s="806">
        <f>+VLOOKUP($A95,Datos!$F$11:$N$135,7,FALSE)</f>
        <v>0.57148153507463717</v>
      </c>
      <c r="T27" s="805">
        <f>+VLOOKUP($A95,Datos!$F$11:$N$135,5,FALSE)*1000</f>
        <v>0</v>
      </c>
      <c r="U27" s="804">
        <f t="shared" si="6"/>
        <v>6168953.3800000008</v>
      </c>
      <c r="V27" s="803">
        <f t="shared" si="7"/>
        <v>1</v>
      </c>
      <c r="W27" s="790">
        <f>+VLOOKUP($A95,Datos!F$11:K$135,6,FALSE)*1000</f>
        <v>0</v>
      </c>
      <c r="X27" s="1366">
        <f t="shared" si="2"/>
        <v>0</v>
      </c>
      <c r="Y27" s="802">
        <f t="shared" si="3"/>
        <v>0</v>
      </c>
      <c r="Z27" s="801">
        <f>+IF(VLOOKUP($A95,Datos!$F$11:$N$135,9,FALSE)="CR",Datos!$R$5,S27)</f>
        <v>0.57148153507463717</v>
      </c>
      <c r="AA27" s="1644" t="str">
        <f>+IF(VLOOKUP($A95,Datos!$F$11:$N$135,9,FALSE)="CR","(*)","")</f>
        <v/>
      </c>
      <c r="AB27" s="774"/>
      <c r="AC27" s="772"/>
      <c r="AD27" s="772"/>
      <c r="AG27" s="1637"/>
      <c r="AI27" s="1787"/>
    </row>
    <row r="28" spans="1:35">
      <c r="A28" s="383">
        <v>95</v>
      </c>
      <c r="B28" s="383">
        <v>1.18736604E-2</v>
      </c>
      <c r="C28" s="383" t="s">
        <v>793</v>
      </c>
      <c r="D28" s="778" t="s">
        <v>735</v>
      </c>
      <c r="E28" s="1786"/>
      <c r="F28" s="712" t="str">
        <f>+VLOOKUP($A28,Datos!$F$11:$N$135,2,FALSE)</f>
        <v>CHILCA</v>
      </c>
      <c r="G28" s="696" t="str">
        <f>+VLOOKUP($A28,Datos!$F$11:$N$135,3,FALSE)</f>
        <v>TG2</v>
      </c>
      <c r="H28" s="806">
        <f>+VLOOKUP($A28,Datos!$F$11:$N$135,7,FALSE)</f>
        <v>1.18736604E-2</v>
      </c>
      <c r="I28" s="805">
        <f>+VLOOKUP($A28,Datos!$F$11:$N$135,5,FALSE)*1000</f>
        <v>170277</v>
      </c>
      <c r="J28" s="804">
        <f t="shared" si="4"/>
        <v>670606.06000000006</v>
      </c>
      <c r="K28" s="803">
        <f t="shared" si="5"/>
        <v>1</v>
      </c>
      <c r="L28" s="790">
        <f>+VLOOKUP($A28,Datos!F$11:K$135,6,FALSE)*1000</f>
        <v>169443.60291837665</v>
      </c>
      <c r="M28" s="1366">
        <f t="shared" si="0"/>
        <v>169443.60291837665</v>
      </c>
      <c r="N28" s="802">
        <f t="shared" si="1"/>
        <v>136482.57219180619</v>
      </c>
      <c r="O28" s="801">
        <f>+IF(VLOOKUP($A28,Datos!$F$11:$N$135,9,FALSE)="CR",Datos!$R$5,H28)</f>
        <v>1.18736604E-2</v>
      </c>
      <c r="P28" s="1644" t="str">
        <f>+IF(VLOOKUP($A28,Datos!$F$11:$N$135,9,FALSE)="CR","(*)","")</f>
        <v/>
      </c>
      <c r="Q28" s="712" t="str">
        <f>+VLOOKUP($A96,Datos!$F$11:$N$135,2,FALSE)</f>
        <v>SAN NICOLAS</v>
      </c>
      <c r="R28" s="696" t="str">
        <f>+VLOOKUP($A96,Datos!$F$11:$N$135,3,FALSE)</f>
        <v>TV-2</v>
      </c>
      <c r="S28" s="806">
        <f>+VLOOKUP($A96,Datos!$F$11:$N$135,7,FALSE)</f>
        <v>0.57225445762511962</v>
      </c>
      <c r="T28" s="805">
        <f>+VLOOKUP($A96,Datos!$F$11:$N$135,5,FALSE)*1000</f>
        <v>17082</v>
      </c>
      <c r="U28" s="804">
        <f t="shared" si="6"/>
        <v>6186035.3800000008</v>
      </c>
      <c r="V28" s="803">
        <f t="shared" si="7"/>
        <v>1</v>
      </c>
      <c r="W28" s="790">
        <f>+VLOOKUP($A96,Datos!F$11:K$135,6,FALSE)*1000</f>
        <v>16848.864630114342</v>
      </c>
      <c r="X28" s="1366">
        <f t="shared" si="2"/>
        <v>16848.864630114342</v>
      </c>
      <c r="Y28" s="802">
        <f t="shared" si="3"/>
        <v>13571.337858870298</v>
      </c>
      <c r="Z28" s="801">
        <f>+IF(VLOOKUP($A96,Datos!$F$11:$N$135,9,FALSE)="CR",Datos!$R$5,S28)</f>
        <v>1.973916</v>
      </c>
      <c r="AA28" s="1644" t="str">
        <f>+IF(VLOOKUP($A96,Datos!$F$11:$N$135,9,FALSE)="CR","(*)","")</f>
        <v>(*)</v>
      </c>
      <c r="AB28" s="774"/>
      <c r="AC28" s="772"/>
      <c r="AD28" s="772"/>
      <c r="AG28" s="1637"/>
      <c r="AI28" s="1787"/>
    </row>
    <row r="29" spans="1:35">
      <c r="A29" s="383">
        <v>61</v>
      </c>
      <c r="B29" s="383">
        <v>1.6691598874186395E-2</v>
      </c>
      <c r="C29" s="383" t="s">
        <v>733</v>
      </c>
      <c r="D29" s="778" t="s">
        <v>679</v>
      </c>
      <c r="E29" s="1786"/>
      <c r="F29" s="712" t="str">
        <f>+VLOOKUP($A29,Datos!$F$11:$N$135,2,FALSE)</f>
        <v xml:space="preserve">PISCO </v>
      </c>
      <c r="G29" s="696" t="str">
        <f>+VLOOKUP($A29,Datos!$F$11:$N$135,3,FALSE)</f>
        <v>TG1</v>
      </c>
      <c r="H29" s="806">
        <f>+VLOOKUP($A29,Datos!$F$11:$N$135,7,FALSE)</f>
        <v>1.6691598874186395E-2</v>
      </c>
      <c r="I29" s="805">
        <f>+VLOOKUP($A29,Datos!$F$11:$N$135,5,FALSE)*1000</f>
        <v>35376</v>
      </c>
      <c r="J29" s="804">
        <f t="shared" si="4"/>
        <v>705982.06</v>
      </c>
      <c r="K29" s="803">
        <f t="shared" si="5"/>
        <v>1</v>
      </c>
      <c r="L29" s="790">
        <f>+VLOOKUP($A29,Datos!F$11:K$135,6,FALSE)*1000</f>
        <v>33822.99317547906</v>
      </c>
      <c r="M29" s="1366">
        <f t="shared" si="0"/>
        <v>33822.99317547906</v>
      </c>
      <c r="N29" s="802">
        <f t="shared" si="1"/>
        <v>27243.572659624104</v>
      </c>
      <c r="O29" s="801">
        <f>+IF(VLOOKUP($A29,Datos!$F$11:$N$135,9,FALSE)="CR",Datos!$R$5,H29)</f>
        <v>1.6691598874186395E-2</v>
      </c>
      <c r="P29" s="1644" t="str">
        <f>+IF(VLOOKUP($A29,Datos!$F$11:$N$135,9,FALSE)="CR","(*)","")</f>
        <v/>
      </c>
      <c r="Q29" s="712" t="str">
        <f>+VLOOKUP($A97,Datos!$F$11:$N$135,2,FALSE)</f>
        <v>SAN NICOLAS</v>
      </c>
      <c r="R29" s="696" t="str">
        <f>+VLOOKUP($A97,Datos!$F$11:$N$135,3,FALSE)</f>
        <v>TV-1</v>
      </c>
      <c r="S29" s="806">
        <f>+VLOOKUP($A97,Datos!$F$11:$N$135,7,FALSE)</f>
        <v>0.5819108538496548</v>
      </c>
      <c r="T29" s="805">
        <f>+VLOOKUP($A97,Datos!$F$11:$N$135,5,FALSE)*1000</f>
        <v>18708</v>
      </c>
      <c r="U29" s="804">
        <f t="shared" si="6"/>
        <v>6204743.3800000008</v>
      </c>
      <c r="V29" s="803">
        <f t="shared" si="7"/>
        <v>1</v>
      </c>
      <c r="W29" s="790">
        <f>+VLOOKUP($A97,Datos!F$11:K$135,6,FALSE)*1000</f>
        <v>18549.185384589822</v>
      </c>
      <c r="X29" s="1366">
        <f t="shared" si="2"/>
        <v>18549.185384589822</v>
      </c>
      <c r="Y29" s="802">
        <f t="shared" si="3"/>
        <v>14940.90357941104</v>
      </c>
      <c r="Z29" s="801">
        <f>+IF(VLOOKUP($A97,Datos!$F$11:$N$135,9,FALSE)="CR",Datos!$R$5,S29)</f>
        <v>0.5819108538496548</v>
      </c>
      <c r="AA29" s="1644" t="str">
        <f>+IF(VLOOKUP($A97,Datos!$F$11:$N$135,9,FALSE)="CR","(*)","")</f>
        <v/>
      </c>
      <c r="AB29" s="774"/>
      <c r="AC29" s="772"/>
      <c r="AD29" s="772"/>
      <c r="AG29" s="1637"/>
      <c r="AI29" s="1787"/>
    </row>
    <row r="30" spans="1:35">
      <c r="A30" s="383">
        <v>62</v>
      </c>
      <c r="B30" s="383">
        <v>1.6726703315928758E-2</v>
      </c>
      <c r="C30" s="383" t="s">
        <v>733</v>
      </c>
      <c r="D30" s="778" t="s">
        <v>735</v>
      </c>
      <c r="E30" s="1786"/>
      <c r="F30" s="712" t="str">
        <f>+VLOOKUP($A30,Datos!$F$11:$N$135,2,FALSE)</f>
        <v xml:space="preserve">PISCO </v>
      </c>
      <c r="G30" s="696" t="str">
        <f>+VLOOKUP($A30,Datos!$F$11:$N$135,3,FALSE)</f>
        <v>TG2</v>
      </c>
      <c r="H30" s="806">
        <f>+VLOOKUP($A30,Datos!$F$11:$N$135,7,FALSE)</f>
        <v>1.6726703315928758E-2</v>
      </c>
      <c r="I30" s="805">
        <f>+VLOOKUP($A30,Datos!$F$11:$N$135,5,FALSE)*1000</f>
        <v>35285</v>
      </c>
      <c r="J30" s="804">
        <f t="shared" si="4"/>
        <v>741267.06</v>
      </c>
      <c r="K30" s="803">
        <f t="shared" si="5"/>
        <v>1</v>
      </c>
      <c r="L30" s="790">
        <f>+VLOOKUP($A30,Datos!F$11:K$135,6,FALSE)*1000</f>
        <v>34708.391215880038</v>
      </c>
      <c r="M30" s="1366">
        <f t="shared" si="0"/>
        <v>34708.391215880038</v>
      </c>
      <c r="N30" s="802">
        <f t="shared" si="1"/>
        <v>27956.738573746701</v>
      </c>
      <c r="O30" s="801">
        <f>+IF(VLOOKUP($A30,Datos!$F$11:$N$135,9,FALSE)="CR",Datos!$R$5,H30)</f>
        <v>1.6726703315928758E-2</v>
      </c>
      <c r="P30" s="1644" t="str">
        <f>+IF(VLOOKUP($A30,Datos!$F$11:$N$135,9,FALSE)="CR","(*)","")</f>
        <v/>
      </c>
      <c r="Q30" s="712" t="str">
        <f>+VLOOKUP($A98,Datos!$F$11:$N$135,2,FALSE)</f>
        <v>CHICLAYO OESTE</v>
      </c>
      <c r="R30" s="696" t="str">
        <f>+VLOOKUP($A98,Datos!$F$11:$N$135,3,FALSE)</f>
        <v>GMT-2</v>
      </c>
      <c r="S30" s="806">
        <f>+VLOOKUP($A98,Datos!$F$11:$N$135,7,FALSE)</f>
        <v>0.5951701352182367</v>
      </c>
      <c r="T30" s="805">
        <f>+VLOOKUP($A98,Datos!$F$11:$N$135,5,FALSE)*1000</f>
        <v>3168.5</v>
      </c>
      <c r="U30" s="804">
        <f t="shared" si="6"/>
        <v>6207911.8800000008</v>
      </c>
      <c r="V30" s="803">
        <f t="shared" si="7"/>
        <v>1</v>
      </c>
      <c r="W30" s="790">
        <f>+VLOOKUP($A98,Datos!F$11:K$135,6,FALSE)*1000</f>
        <v>2786.3701942564585</v>
      </c>
      <c r="X30" s="1366">
        <f t="shared" si="2"/>
        <v>2786.3701942564585</v>
      </c>
      <c r="Y30" s="802">
        <f t="shared" si="3"/>
        <v>2244.3513041557294</v>
      </c>
      <c r="Z30" s="801">
        <f>+IF(VLOOKUP($A98,Datos!$F$11:$N$135,9,FALSE)="CR",Datos!$R$5,S30)</f>
        <v>1.973916</v>
      </c>
      <c r="AA30" s="1644" t="str">
        <f>+IF(VLOOKUP($A98,Datos!$F$11:$N$135,9,FALSE)="CR","(*)","")</f>
        <v>(*)</v>
      </c>
      <c r="AB30" s="774"/>
      <c r="AC30" s="772"/>
      <c r="AD30" s="772"/>
      <c r="AG30" s="1637"/>
      <c r="AI30" s="1787"/>
    </row>
    <row r="31" spans="1:35">
      <c r="A31" s="383">
        <v>82</v>
      </c>
      <c r="B31" s="383">
        <v>2.8137016868797167E-2</v>
      </c>
      <c r="C31" s="383" t="s">
        <v>773</v>
      </c>
      <c r="D31" s="778" t="s">
        <v>774</v>
      </c>
      <c r="E31" s="1786"/>
      <c r="F31" s="712" t="str">
        <f>+VLOOKUP($A31,Datos!$F$11:$N$135,2,FALSE)</f>
        <v>INDEPENDENCIA</v>
      </c>
      <c r="G31" s="696" t="str">
        <f>+VLOOKUP($A31,Datos!$F$11:$N$135,3,FALSE)</f>
        <v>WARTSILA1</v>
      </c>
      <c r="H31" s="806">
        <f>+VLOOKUP($A31,Datos!$F$11:$N$135,7,FALSE)</f>
        <v>2.8137016868797167E-2</v>
      </c>
      <c r="I31" s="805">
        <f>+VLOOKUP($A31,Datos!$F$11:$N$135,5,FALSE)*1000</f>
        <v>5742</v>
      </c>
      <c r="J31" s="804">
        <f t="shared" si="4"/>
        <v>747009.06</v>
      </c>
      <c r="K31" s="803">
        <f t="shared" si="5"/>
        <v>1</v>
      </c>
      <c r="L31" s="790">
        <f>+VLOOKUP($A31,Datos!F$11:K$135,6,FALSE)*1000</f>
        <v>5682.4399324743417</v>
      </c>
      <c r="M31" s="1366">
        <f t="shared" si="0"/>
        <v>5682.4399324743417</v>
      </c>
      <c r="N31" s="802">
        <f t="shared" si="1"/>
        <v>4577.0628395049353</v>
      </c>
      <c r="O31" s="801">
        <f>+IF(VLOOKUP($A31,Datos!$F$11:$N$135,9,FALSE)="CR",Datos!$R$5,H31)</f>
        <v>2.8137016868797167E-2</v>
      </c>
      <c r="P31" s="1644" t="str">
        <f>+IF(VLOOKUP($A31,Datos!$F$11:$N$135,9,FALSE)="CR","(*)","")</f>
        <v/>
      </c>
      <c r="Q31" s="712" t="str">
        <f>+VLOOKUP($A99,Datos!$F$11:$N$135,2,FALSE)</f>
        <v>CHICLAYO OESTE</v>
      </c>
      <c r="R31" s="696" t="str">
        <f>+VLOOKUP($A99,Datos!$F$11:$N$135,3,FALSE)</f>
        <v>SULZER-1</v>
      </c>
      <c r="S31" s="806">
        <f>+VLOOKUP($A99,Datos!$F$11:$N$135,7,FALSE)</f>
        <v>0.5951701352182367</v>
      </c>
      <c r="T31" s="805">
        <f>+VLOOKUP($A99,Datos!$F$11:$N$135,5,FALSE)*1000</f>
        <v>3689.1</v>
      </c>
      <c r="U31" s="804">
        <f t="shared" si="6"/>
        <v>6211600.9800000004</v>
      </c>
      <c r="V31" s="803">
        <f t="shared" si="7"/>
        <v>1</v>
      </c>
      <c r="W31" s="790">
        <f>+VLOOKUP($A99,Datos!F$11:K$135,6,FALSE)*1000</f>
        <v>3197.1694400814058</v>
      </c>
      <c r="X31" s="1366">
        <f t="shared" si="2"/>
        <v>3197.1694400814058</v>
      </c>
      <c r="Y31" s="802">
        <f t="shared" si="3"/>
        <v>2575.2397930628681</v>
      </c>
      <c r="Z31" s="801">
        <f>+IF(VLOOKUP($A99,Datos!$F$11:$N$135,9,FALSE)="CR",Datos!$R$5,S31)</f>
        <v>0.5951701352182367</v>
      </c>
      <c r="AA31" s="1644" t="str">
        <f>+IF(VLOOKUP($A99,Datos!$F$11:$N$135,9,FALSE)="CR","(*)","")</f>
        <v/>
      </c>
      <c r="AB31" s="774"/>
      <c r="AC31" s="772"/>
      <c r="AD31" s="772"/>
      <c r="AG31" s="1637"/>
      <c r="AI31" s="1787"/>
    </row>
    <row r="32" spans="1:35">
      <c r="A32" s="383">
        <v>83</v>
      </c>
      <c r="B32" s="383">
        <v>2.8137016868797167E-2</v>
      </c>
      <c r="C32" s="383" t="s">
        <v>773</v>
      </c>
      <c r="D32" s="778" t="s">
        <v>776</v>
      </c>
      <c r="E32" s="1786"/>
      <c r="F32" s="712" t="str">
        <f>+VLOOKUP($A32,Datos!$F$11:$N$135,2,FALSE)</f>
        <v>INDEPENDENCIA</v>
      </c>
      <c r="G32" s="696" t="str">
        <f>+VLOOKUP($A32,Datos!$F$11:$N$135,3,FALSE)</f>
        <v>WARTSILA2</v>
      </c>
      <c r="H32" s="806">
        <f>+VLOOKUP($A32,Datos!$F$11:$N$135,7,FALSE)</f>
        <v>2.8137016868797167E-2</v>
      </c>
      <c r="I32" s="805">
        <f>+VLOOKUP($A32,Datos!$F$11:$N$135,5,FALSE)*1000</f>
        <v>5750</v>
      </c>
      <c r="J32" s="804">
        <f t="shared" si="4"/>
        <v>752759.06</v>
      </c>
      <c r="K32" s="803">
        <f t="shared" si="5"/>
        <v>1</v>
      </c>
      <c r="L32" s="790">
        <f>+VLOOKUP($A32,Datos!F$11:K$135,6,FALSE)*1000</f>
        <v>5613.064021662346</v>
      </c>
      <c r="M32" s="1366">
        <f t="shared" si="0"/>
        <v>5613.064021662346</v>
      </c>
      <c r="N32" s="802">
        <f t="shared" si="1"/>
        <v>4521.1822834220256</v>
      </c>
      <c r="O32" s="801">
        <f>+IF(VLOOKUP($A32,Datos!$F$11:$N$135,9,FALSE)="CR",Datos!$R$5,H32)</f>
        <v>2.8137016868797167E-2</v>
      </c>
      <c r="P32" s="1644" t="str">
        <f>+IF(VLOOKUP($A32,Datos!$F$11:$N$135,9,FALSE)="CR","(*)","")</f>
        <v/>
      </c>
      <c r="Q32" s="712" t="str">
        <f>+VLOOKUP($A100,Datos!$F$11:$N$135,2,FALSE)</f>
        <v>CHICLAYO OESTE</v>
      </c>
      <c r="R32" s="696" t="str">
        <f>+VLOOKUP($A100,Datos!$F$11:$N$135,3,FALSE)</f>
        <v>SULZER-2</v>
      </c>
      <c r="S32" s="806">
        <f>+VLOOKUP($A100,Datos!$F$11:$N$135,7,FALSE)</f>
        <v>0.5951701352182367</v>
      </c>
      <c r="T32" s="805">
        <f>+VLOOKUP($A100,Datos!$F$11:$N$135,5,FALSE)*1000</f>
        <v>3342</v>
      </c>
      <c r="U32" s="804">
        <f t="shared" si="6"/>
        <v>6214942.9800000004</v>
      </c>
      <c r="V32" s="803">
        <f t="shared" si="7"/>
        <v>1</v>
      </c>
      <c r="W32" s="790">
        <f>+VLOOKUP($A100,Datos!F$11:K$135,6,FALSE)*1000</f>
        <v>3122.6274489834882</v>
      </c>
      <c r="X32" s="1366">
        <f t="shared" si="2"/>
        <v>3122.6274489834882</v>
      </c>
      <c r="Y32" s="802">
        <f t="shared" si="3"/>
        <v>2515.1980888844973</v>
      </c>
      <c r="Z32" s="801">
        <f>+IF(VLOOKUP($A100,Datos!$F$11:$N$135,9,FALSE)="CR",Datos!$R$5,S32)</f>
        <v>1.973916</v>
      </c>
      <c r="AA32" s="1644" t="str">
        <f>+IF(VLOOKUP($A100,Datos!$F$11:$N$135,9,FALSE)="CR","(*)","")</f>
        <v>(*)</v>
      </c>
      <c r="AB32" s="774"/>
      <c r="AC32" s="772"/>
      <c r="AD32" s="772"/>
      <c r="AG32" s="1637"/>
      <c r="AI32" s="1787"/>
    </row>
    <row r="33" spans="1:35">
      <c r="A33" s="383">
        <v>84</v>
      </c>
      <c r="B33" s="383">
        <v>2.8137016868797167E-2</v>
      </c>
      <c r="C33" s="383" t="s">
        <v>773</v>
      </c>
      <c r="D33" s="778" t="s">
        <v>777</v>
      </c>
      <c r="E33" s="1786"/>
      <c r="F33" s="712" t="str">
        <f>+VLOOKUP($A33,Datos!$F$11:$N$135,2,FALSE)</f>
        <v>INDEPENDENCIA</v>
      </c>
      <c r="G33" s="696" t="str">
        <f>+VLOOKUP($A33,Datos!$F$11:$N$135,3,FALSE)</f>
        <v>WARTSILA3</v>
      </c>
      <c r="H33" s="806">
        <f>+VLOOKUP($A33,Datos!$F$11:$N$135,7,FALSE)</f>
        <v>2.8137016868797167E-2</v>
      </c>
      <c r="I33" s="805">
        <f>+VLOOKUP($A33,Datos!$F$11:$N$135,5,FALSE)*1000</f>
        <v>5741</v>
      </c>
      <c r="J33" s="804">
        <f t="shared" si="4"/>
        <v>758500.06</v>
      </c>
      <c r="K33" s="803">
        <f t="shared" si="5"/>
        <v>1</v>
      </c>
      <c r="L33" s="790">
        <f>+VLOOKUP($A33,Datos!F$11:K$135,6,FALSE)*1000</f>
        <v>5673.7181759087489</v>
      </c>
      <c r="M33" s="1366">
        <f t="shared" si="0"/>
        <v>5673.7181759087489</v>
      </c>
      <c r="N33" s="802">
        <f t="shared" si="1"/>
        <v>4570.0376833491355</v>
      </c>
      <c r="O33" s="801">
        <f>+IF(VLOOKUP($A33,Datos!$F$11:$N$135,9,FALSE)="CR",Datos!$R$5,H33)</f>
        <v>2.8137016868797167E-2</v>
      </c>
      <c r="P33" s="1644" t="str">
        <f>+IF(VLOOKUP($A33,Datos!$F$11:$N$135,9,FALSE)="CR","(*)","")</f>
        <v/>
      </c>
      <c r="Q33" s="712" t="str">
        <f>+VLOOKUP($A101,Datos!$F$11:$N$135,2,FALSE)</f>
        <v>PIURA</v>
      </c>
      <c r="R33" s="696" t="str">
        <f>+VLOOKUP($A101,Datos!$F$11:$N$135,3,FALSE)</f>
        <v>MIRLEES-1</v>
      </c>
      <c r="S33" s="806">
        <f>+VLOOKUP($A101,Datos!$F$11:$N$135,7,FALSE)</f>
        <v>0.62487815702332261</v>
      </c>
      <c r="T33" s="805">
        <f>+VLOOKUP($A101,Datos!$F$11:$N$135,5,FALSE)*1000</f>
        <v>684.5</v>
      </c>
      <c r="U33" s="804">
        <f t="shared" si="6"/>
        <v>6215627.4800000004</v>
      </c>
      <c r="V33" s="803">
        <f t="shared" si="7"/>
        <v>1</v>
      </c>
      <c r="W33" s="790">
        <f>+VLOOKUP($A101,Datos!F$11:K$135,6,FALSE)*1000</f>
        <v>574.57813763649551</v>
      </c>
      <c r="X33" s="1366">
        <f t="shared" si="2"/>
        <v>574.57813763649551</v>
      </c>
      <c r="Y33" s="802">
        <f t="shared" si="3"/>
        <v>462.80827838382618</v>
      </c>
      <c r="Z33" s="801">
        <f>+IF(VLOOKUP($A101,Datos!$F$11:$N$135,9,FALSE)="CR",Datos!$R$5,S33)</f>
        <v>1.973916</v>
      </c>
      <c r="AA33" s="1644" t="str">
        <f>+IF(VLOOKUP($A101,Datos!$F$11:$N$135,9,FALSE)="CR","(*)","")</f>
        <v>(*)</v>
      </c>
      <c r="AB33" s="774"/>
      <c r="AC33" s="772"/>
      <c r="AD33" s="772"/>
      <c r="AG33" s="1637"/>
      <c r="AI33" s="1787"/>
    </row>
    <row r="34" spans="1:35">
      <c r="A34" s="383">
        <v>85</v>
      </c>
      <c r="B34" s="383">
        <v>2.8137016868797167E-2</v>
      </c>
      <c r="C34" s="383" t="s">
        <v>773</v>
      </c>
      <c r="D34" s="778" t="s">
        <v>778</v>
      </c>
      <c r="E34" s="1786"/>
      <c r="F34" s="712" t="str">
        <f>+VLOOKUP($A34,Datos!$F$11:$N$135,2,FALSE)</f>
        <v>INDEPENDENCIA</v>
      </c>
      <c r="G34" s="696" t="str">
        <f>+VLOOKUP($A34,Datos!$F$11:$N$135,3,FALSE)</f>
        <v>WARTSILA4</v>
      </c>
      <c r="H34" s="806">
        <f>+VLOOKUP($A34,Datos!$F$11:$N$135,7,FALSE)</f>
        <v>2.8137016868797167E-2</v>
      </c>
      <c r="I34" s="805">
        <f>+VLOOKUP($A34,Datos!$F$11:$N$135,5,FALSE)*1000</f>
        <v>5734</v>
      </c>
      <c r="J34" s="804">
        <f t="shared" si="4"/>
        <v>764234.06</v>
      </c>
      <c r="K34" s="803">
        <f t="shared" si="5"/>
        <v>1</v>
      </c>
      <c r="L34" s="790">
        <f>+VLOOKUP($A34,Datos!F$11:K$135,6,FALSE)*1000</f>
        <v>5642.7883916618957</v>
      </c>
      <c r="M34" s="1366">
        <f t="shared" si="0"/>
        <v>5642.7883916618957</v>
      </c>
      <c r="N34" s="802">
        <f t="shared" si="1"/>
        <v>4545.124517914488</v>
      </c>
      <c r="O34" s="801">
        <f>+IF(VLOOKUP($A34,Datos!$F$11:$N$135,9,FALSE)="CR",Datos!$R$5,H34)</f>
        <v>2.8137016868797167E-2</v>
      </c>
      <c r="P34" s="1644" t="str">
        <f>+IF(VLOOKUP($A34,Datos!$F$11:$N$135,9,FALSE)="CR","(*)","")</f>
        <v/>
      </c>
      <c r="Q34" s="712" t="str">
        <f>+VLOOKUP($A102,Datos!$F$11:$N$135,2,FALSE)</f>
        <v>PIURA</v>
      </c>
      <c r="R34" s="696" t="str">
        <f>+VLOOKUP($A102,Datos!$F$11:$N$135,3,FALSE)</f>
        <v>MIRLEES-4</v>
      </c>
      <c r="S34" s="806">
        <f>+VLOOKUP($A102,Datos!$F$11:$N$135,7,FALSE)</f>
        <v>0.62487815702332261</v>
      </c>
      <c r="T34" s="805">
        <f>+VLOOKUP($A102,Datos!$F$11:$N$135,5,FALSE)*1000</f>
        <v>1122</v>
      </c>
      <c r="U34" s="804">
        <f t="shared" si="6"/>
        <v>6216749.4800000004</v>
      </c>
      <c r="V34" s="803">
        <f t="shared" si="7"/>
        <v>1</v>
      </c>
      <c r="W34" s="790">
        <f>+VLOOKUP($A102,Datos!F$11:K$135,6,FALSE)*1000</f>
        <v>916.86019316649822</v>
      </c>
      <c r="X34" s="1366">
        <f t="shared" si="2"/>
        <v>916.86019316649822</v>
      </c>
      <c r="Y34" s="802">
        <f t="shared" si="3"/>
        <v>738.50788904624187</v>
      </c>
      <c r="Z34" s="801">
        <f>+IF(VLOOKUP($A102,Datos!$F$11:$N$135,9,FALSE)="CR",Datos!$R$5,S34)</f>
        <v>1.973916</v>
      </c>
      <c r="AA34" s="1644" t="str">
        <f>+IF(VLOOKUP($A102,Datos!$F$11:$N$135,9,FALSE)="CR","(*)","")</f>
        <v>(*)</v>
      </c>
      <c r="AB34" s="774"/>
      <c r="AC34" s="772"/>
      <c r="AD34" s="772"/>
      <c r="AG34" s="1637"/>
      <c r="AI34" s="1787"/>
    </row>
    <row r="35" spans="1:35">
      <c r="A35" s="383">
        <v>21</v>
      </c>
      <c r="B35" s="383">
        <v>3.6794573318858298E-2</v>
      </c>
      <c r="C35" s="383" t="s">
        <v>634</v>
      </c>
      <c r="D35" s="778" t="s">
        <v>635</v>
      </c>
      <c r="E35" s="1786"/>
      <c r="F35" s="712" t="str">
        <f>+VLOOKUP($A35,Datos!$F$11:$N$135,2,FALSE)</f>
        <v>VENTANILLA</v>
      </c>
      <c r="G35" s="696" t="str">
        <f>+VLOOKUP($A35,Datos!$F$11:$N$135,3,FALSE)</f>
        <v>TG3+TG4 CCOMB F.DIREC.</v>
      </c>
      <c r="H35" s="806">
        <f>+VLOOKUP($A35,Datos!$F$11:$N$135,7,FALSE)</f>
        <v>3.6794573318858298E-2</v>
      </c>
      <c r="I35" s="805">
        <f>+VLOOKUP($A35,Datos!$F$11:$N$135,5,FALSE)*1000</f>
        <v>492745</v>
      </c>
      <c r="J35" s="804">
        <f t="shared" si="4"/>
        <v>1256979.06</v>
      </c>
      <c r="K35" s="803">
        <f t="shared" si="5"/>
        <v>1</v>
      </c>
      <c r="L35" s="790">
        <f>+VLOOKUP($A35,Datos!F$11:K$135,6,FALSE)*1000</f>
        <v>489671.39427907509</v>
      </c>
      <c r="M35" s="1366">
        <f t="shared" si="0"/>
        <v>489671.39427907509</v>
      </c>
      <c r="N35" s="802">
        <f t="shared" si="1"/>
        <v>394418.02622758196</v>
      </c>
      <c r="O35" s="801">
        <f>+IF(VLOOKUP($A35,Datos!$F$11:$N$135,9,FALSE)="CR",Datos!$R$5,H35)</f>
        <v>3.6794573318858298E-2</v>
      </c>
      <c r="P35" s="1644" t="str">
        <f>+IF(VLOOKUP($A35,Datos!$F$11:$N$135,9,FALSE)="CR","(*)","")</f>
        <v/>
      </c>
      <c r="Q35" s="712" t="str">
        <f>+VLOOKUP($A103,Datos!$F$11:$N$135,2,FALSE)</f>
        <v>PIURA</v>
      </c>
      <c r="R35" s="696" t="str">
        <f>+VLOOKUP($A103,Datos!$F$11:$N$135,3,FALSE)</f>
        <v>GMT-1</v>
      </c>
      <c r="S35" s="806">
        <f>+VLOOKUP($A103,Datos!$F$11:$N$135,7,FALSE)</f>
        <v>0.63167062527144058</v>
      </c>
      <c r="T35" s="805">
        <f>+VLOOKUP($A103,Datos!$F$11:$N$135,5,FALSE)*1000</f>
        <v>3123.9</v>
      </c>
      <c r="U35" s="804">
        <f t="shared" si="6"/>
        <v>6219873.3800000008</v>
      </c>
      <c r="V35" s="803">
        <f t="shared" si="7"/>
        <v>1</v>
      </c>
      <c r="W35" s="790">
        <f>+VLOOKUP($A103,Datos!F$11:K$135,6,FALSE)*1000</f>
        <v>2781.5063309970624</v>
      </c>
      <c r="X35" s="1366">
        <f t="shared" si="2"/>
        <v>2781.5063309970624</v>
      </c>
      <c r="Y35" s="802">
        <f t="shared" si="3"/>
        <v>2240.4335842949718</v>
      </c>
      <c r="Z35" s="801">
        <f>+IF(VLOOKUP($A103,Datos!$F$11:$N$135,9,FALSE)="CR",Datos!$R$5,S35)</f>
        <v>1.973916</v>
      </c>
      <c r="AA35" s="1644" t="str">
        <f>+IF(VLOOKUP($A103,Datos!$F$11:$N$135,9,FALSE)="CR","(*)","")</f>
        <v>(*)</v>
      </c>
      <c r="AB35" s="774"/>
      <c r="AC35" s="772"/>
      <c r="AD35" s="772"/>
      <c r="AG35" s="1637"/>
      <c r="AI35" s="1787"/>
    </row>
    <row r="36" spans="1:35">
      <c r="A36" s="383">
        <v>80</v>
      </c>
      <c r="B36" s="383">
        <v>4.3119537200000002E-2</v>
      </c>
      <c r="C36" s="383" t="s">
        <v>769</v>
      </c>
      <c r="D36" s="778" t="s">
        <v>569</v>
      </c>
      <c r="E36" s="1786"/>
      <c r="F36" s="712" t="str">
        <f>+VLOOKUP($A36,Datos!$F$11:$N$135,2,FALSE)</f>
        <v>ARICOTA 1</v>
      </c>
      <c r="G36" s="696" t="str">
        <f>+VLOOKUP($A36,Datos!$F$11:$N$135,3,FALSE)</f>
        <v xml:space="preserve"> </v>
      </c>
      <c r="H36" s="806">
        <f>+VLOOKUP($A36,Datos!$F$11:$N$135,7,FALSE)</f>
        <v>4.3119537200000002E-2</v>
      </c>
      <c r="I36" s="805">
        <f>+VLOOKUP($A36,Datos!$F$11:$N$135,5,FALSE)*1000</f>
        <v>22500</v>
      </c>
      <c r="J36" s="804">
        <f t="shared" si="4"/>
        <v>1279479.06</v>
      </c>
      <c r="K36" s="803">
        <f t="shared" si="5"/>
        <v>1</v>
      </c>
      <c r="L36" s="790">
        <f>+VLOOKUP($A36,Datos!F$11:K$135,6,FALSE)*1000</f>
        <v>22500</v>
      </c>
      <c r="M36" s="1366">
        <f t="shared" si="0"/>
        <v>22500</v>
      </c>
      <c r="N36" s="802">
        <f t="shared" si="1"/>
        <v>18123.185658386374</v>
      </c>
      <c r="O36" s="801">
        <f>+IF(VLOOKUP($A36,Datos!$F$11:$N$135,9,FALSE)="CR",Datos!$R$5,H36)</f>
        <v>4.3119537200000002E-2</v>
      </c>
      <c r="P36" s="1644" t="str">
        <f>+IF(VLOOKUP($A36,Datos!$F$11:$N$135,9,FALSE)="CR","(*)","")</f>
        <v/>
      </c>
      <c r="Q36" s="712" t="str">
        <f>+VLOOKUP($A104,Datos!$F$11:$N$135,2,FALSE)</f>
        <v>PIURA</v>
      </c>
      <c r="R36" s="696" t="str">
        <f>+VLOOKUP($A104,Datos!$F$11:$N$135,3,FALSE)</f>
        <v>GMT-2</v>
      </c>
      <c r="S36" s="806">
        <f>+VLOOKUP($A104,Datos!$F$11:$N$135,7,FALSE)</f>
        <v>0.63167062527144058</v>
      </c>
      <c r="T36" s="805">
        <f>+VLOOKUP($A104,Datos!$F$11:$N$135,5,FALSE)*1000</f>
        <v>3107.5</v>
      </c>
      <c r="U36" s="804">
        <f t="shared" si="6"/>
        <v>6222980.8800000008</v>
      </c>
      <c r="V36" s="803">
        <f t="shared" si="7"/>
        <v>1</v>
      </c>
      <c r="W36" s="790">
        <f>+VLOOKUP($A104,Datos!F$11:K$135,6,FALSE)*1000</f>
        <v>2760.894685473821</v>
      </c>
      <c r="X36" s="1366">
        <f t="shared" si="2"/>
        <v>2760.894685473821</v>
      </c>
      <c r="Y36" s="802">
        <f t="shared" si="3"/>
        <v>2223.831420804192</v>
      </c>
      <c r="Z36" s="801">
        <f>+IF(VLOOKUP($A104,Datos!$F$11:$N$135,9,FALSE)="CR",Datos!$R$5,S36)</f>
        <v>1.973916</v>
      </c>
      <c r="AA36" s="1644" t="str">
        <f>+IF(VLOOKUP($A104,Datos!$F$11:$N$135,9,FALSE)="CR","(*)","")</f>
        <v>(*)</v>
      </c>
      <c r="AB36" s="774"/>
      <c r="AC36" s="772"/>
      <c r="AD36" s="772"/>
      <c r="AG36" s="1637"/>
      <c r="AI36" s="1787"/>
    </row>
    <row r="37" spans="1:35">
      <c r="A37" s="383">
        <v>81</v>
      </c>
      <c r="B37" s="383">
        <v>4.3119537200000002E-2</v>
      </c>
      <c r="C37" s="383" t="s">
        <v>771</v>
      </c>
      <c r="D37" s="778" t="s">
        <v>569</v>
      </c>
      <c r="E37" s="1786"/>
      <c r="F37" s="712" t="str">
        <f>+VLOOKUP($A37,Datos!$F$11:$N$135,2,FALSE)</f>
        <v>ARICOTA 2</v>
      </c>
      <c r="G37" s="696" t="str">
        <f>+VLOOKUP($A37,Datos!$F$11:$N$135,3,FALSE)</f>
        <v xml:space="preserve"> </v>
      </c>
      <c r="H37" s="806">
        <f>+VLOOKUP($A37,Datos!$F$11:$N$135,7,FALSE)</f>
        <v>4.3119537200000002E-2</v>
      </c>
      <c r="I37" s="805">
        <f>+VLOOKUP($A37,Datos!$F$11:$N$135,5,FALSE)*1000</f>
        <v>12400</v>
      </c>
      <c r="J37" s="804">
        <f t="shared" si="4"/>
        <v>1291879.06</v>
      </c>
      <c r="K37" s="803">
        <f t="shared" si="5"/>
        <v>1</v>
      </c>
      <c r="L37" s="790">
        <f>+VLOOKUP($A37,Datos!F$11:K$135,6,FALSE)*1000</f>
        <v>12400</v>
      </c>
      <c r="M37" s="1366">
        <f t="shared" si="0"/>
        <v>12400</v>
      </c>
      <c r="N37" s="802">
        <f t="shared" si="1"/>
        <v>9987.888985066269</v>
      </c>
      <c r="O37" s="801">
        <f>+IF(VLOOKUP($A37,Datos!$F$11:$N$135,9,FALSE)="CR",Datos!$R$5,H37)</f>
        <v>4.3119537200000002E-2</v>
      </c>
      <c r="P37" s="1644" t="str">
        <f>+IF(VLOOKUP($A37,Datos!$F$11:$N$135,9,FALSE)="CR","(*)","")</f>
        <v/>
      </c>
      <c r="Q37" s="712" t="str">
        <f>+VLOOKUP($A105,Datos!$F$11:$N$135,2,FALSE)</f>
        <v>EMERGENCIA MOLLENDO</v>
      </c>
      <c r="R37" s="696" t="str">
        <f>+VLOOKUP($A105,Datos!$F$11:$N$135,3,FALSE)</f>
        <v xml:space="preserve"> </v>
      </c>
      <c r="S37" s="806">
        <f>+VLOOKUP($A105,Datos!$F$11:$N$135,7,FALSE)</f>
        <v>0.70343358217731378</v>
      </c>
      <c r="T37" s="805">
        <f>+VLOOKUP($A105,Datos!$F$11:$N$135,5,FALSE)*1000</f>
        <v>60000</v>
      </c>
      <c r="U37" s="804">
        <f t="shared" si="6"/>
        <v>6282980.8800000008</v>
      </c>
      <c r="V37" s="803">
        <f t="shared" si="7"/>
        <v>1</v>
      </c>
      <c r="W37" s="790">
        <f>+VLOOKUP($A105,Datos!F$11:K$135,6,FALSE)*1000</f>
        <v>58276.333789329685</v>
      </c>
      <c r="X37" s="1366">
        <f t="shared" si="2"/>
        <v>58276.333789329685</v>
      </c>
      <c r="Y37" s="802">
        <f t="shared" si="3"/>
        <v>46940.12518907187</v>
      </c>
      <c r="Z37" s="801">
        <f>+IF(VLOOKUP($A105,Datos!$F$11:$N$135,9,FALSE)="CR",Datos!$R$5,S37)</f>
        <v>0.70343358217731378</v>
      </c>
      <c r="AA37" s="1644" t="str">
        <f>+IF(VLOOKUP($A105,Datos!$F$11:$N$135,9,FALSE)="CR","(*)","")</f>
        <v/>
      </c>
      <c r="AB37" s="774"/>
      <c r="AC37" s="772"/>
      <c r="AD37" s="772"/>
      <c r="AG37" s="1637"/>
      <c r="AI37" s="1787"/>
    </row>
    <row r="38" spans="1:35">
      <c r="A38" s="383">
        <v>3</v>
      </c>
      <c r="B38" s="383">
        <v>4.3119537200000002E-2</v>
      </c>
      <c r="C38" s="383" t="s">
        <v>568</v>
      </c>
      <c r="D38" s="778" t="s">
        <v>569</v>
      </c>
      <c r="E38" s="1786"/>
      <c r="F38" s="712" t="str">
        <f>+VLOOKUP($A38,Datos!$F$11:$N$135,2,FALSE)</f>
        <v>CAHUA</v>
      </c>
      <c r="G38" s="696" t="str">
        <f>+VLOOKUP($A38,Datos!$F$11:$N$135,3,FALSE)</f>
        <v xml:space="preserve"> </v>
      </c>
      <c r="H38" s="806">
        <f>+VLOOKUP($A38,Datos!$F$11:$N$135,7,FALSE)</f>
        <v>4.3119537200000002E-2</v>
      </c>
      <c r="I38" s="805">
        <f>+VLOOKUP($A38,Datos!$F$11:$N$135,5,FALSE)*1000</f>
        <v>43114</v>
      </c>
      <c r="J38" s="804">
        <f t="shared" si="4"/>
        <v>1334993.06</v>
      </c>
      <c r="K38" s="803">
        <f t="shared" si="5"/>
        <v>1</v>
      </c>
      <c r="L38" s="790">
        <f>+VLOOKUP($A38,Datos!F$11:K$135,6,FALSE)*1000</f>
        <v>40946</v>
      </c>
      <c r="M38" s="1366">
        <f t="shared" si="0"/>
        <v>40946</v>
      </c>
      <c r="N38" s="802">
        <f t="shared" si="1"/>
        <v>32980.975998590598</v>
      </c>
      <c r="O38" s="801">
        <f>+IF(VLOOKUP($A38,Datos!$F$11:$N$135,9,FALSE)="CR",Datos!$R$5,H38)</f>
        <v>4.3119537200000002E-2</v>
      </c>
      <c r="P38" s="1644" t="str">
        <f>+IF(VLOOKUP($A38,Datos!$F$11:$N$135,9,FALSE)="CR","(*)","")</f>
        <v/>
      </c>
      <c r="Q38" s="712" t="str">
        <f>+VLOOKUP($A106,Datos!$F$11:$N$135,2,FALSE)</f>
        <v>ILO</v>
      </c>
      <c r="R38" s="696" t="str">
        <f>+VLOOKUP($A106,Datos!$F$11:$N$135,3,FALSE)</f>
        <v>CATKATO</v>
      </c>
      <c r="S38" s="806">
        <f>+VLOOKUP($A106,Datos!$F$11:$N$135,7,FALSE)</f>
        <v>0.71691589509762677</v>
      </c>
      <c r="T38" s="805">
        <f>+VLOOKUP($A106,Datos!$F$11:$N$135,5,FALSE)*1000</f>
        <v>3279.7000000000003</v>
      </c>
      <c r="U38" s="804">
        <f t="shared" si="6"/>
        <v>6286260.580000001</v>
      </c>
      <c r="V38" s="803">
        <f t="shared" si="7"/>
        <v>1</v>
      </c>
      <c r="W38" s="790">
        <f>+VLOOKUP($A106,Datos!F$11:K$135,6,FALSE)*1000</f>
        <v>3272.7575672594621</v>
      </c>
      <c r="X38" s="1366">
        <f t="shared" si="2"/>
        <v>3272.7575672594621</v>
      </c>
      <c r="Y38" s="802">
        <f t="shared" si="3"/>
        <v>2636.1241336147632</v>
      </c>
      <c r="Z38" s="801">
        <f>+IF(VLOOKUP($A106,Datos!$F$11:$N$135,9,FALSE)="CR",Datos!$R$5,S38)</f>
        <v>0.71691589509762677</v>
      </c>
      <c r="AA38" s="1644" t="str">
        <f>+IF(VLOOKUP($A106,Datos!$F$11:$N$135,9,FALSE)="CR","(*)","")</f>
        <v/>
      </c>
      <c r="AB38" s="774"/>
      <c r="AC38" s="772"/>
      <c r="AD38" s="772"/>
      <c r="AG38" s="1637"/>
      <c r="AI38" s="1787"/>
    </row>
    <row r="39" spans="1:35">
      <c r="A39" s="383">
        <v>12</v>
      </c>
      <c r="B39" s="383">
        <v>4.3119537200000002E-2</v>
      </c>
      <c r="C39" s="383" t="s">
        <v>599</v>
      </c>
      <c r="D39" s="778" t="s">
        <v>569</v>
      </c>
      <c r="E39" s="1786"/>
      <c r="F39" s="712" t="str">
        <f>+VLOOKUP($A39,Datos!$F$11:$N$135,2,FALSE)</f>
        <v>CALLAHUANCA</v>
      </c>
      <c r="G39" s="696" t="str">
        <f>+VLOOKUP($A39,Datos!$F$11:$N$135,3,FALSE)</f>
        <v xml:space="preserve"> </v>
      </c>
      <c r="H39" s="806">
        <f>+VLOOKUP($A39,Datos!$F$11:$N$135,7,FALSE)</f>
        <v>4.3119537200000002E-2</v>
      </c>
      <c r="I39" s="805">
        <f>+VLOOKUP($A39,Datos!$F$11:$N$135,5,FALSE)*1000</f>
        <v>80433</v>
      </c>
      <c r="J39" s="804">
        <f t="shared" si="4"/>
        <v>1415426.06</v>
      </c>
      <c r="K39" s="803">
        <f t="shared" si="5"/>
        <v>1</v>
      </c>
      <c r="L39" s="790">
        <f>+VLOOKUP($A39,Datos!F$11:K$135,6,FALSE)*1000</f>
        <v>80433.400000000009</v>
      </c>
      <c r="M39" s="1366">
        <f t="shared" si="0"/>
        <v>80433.400000000009</v>
      </c>
      <c r="N39" s="802">
        <f t="shared" si="1"/>
        <v>64787.086281566881</v>
      </c>
      <c r="O39" s="801">
        <f>+IF(VLOOKUP($A39,Datos!$F$11:$N$135,9,FALSE)="CR",Datos!$R$5,H39)</f>
        <v>4.3119537200000002E-2</v>
      </c>
      <c r="P39" s="1644" t="str">
        <f>+IF(VLOOKUP($A39,Datos!$F$11:$N$135,9,FALSE)="CR","(*)","")</f>
        <v/>
      </c>
      <c r="Q39" s="712" t="str">
        <f>+VLOOKUP($A107,Datos!$F$11:$N$135,2,FALSE)</f>
        <v>SAN NICOLAS</v>
      </c>
      <c r="R39" s="696" t="str">
        <f>+VLOOKUP($A107,Datos!$F$11:$N$135,3,FALSE)</f>
        <v>CUMMINS</v>
      </c>
      <c r="S39" s="806">
        <f>+VLOOKUP($A107,Datos!$F$11:$N$135,7,FALSE)</f>
        <v>0.75621177385598715</v>
      </c>
      <c r="T39" s="805">
        <f>+VLOOKUP($A107,Datos!$F$11:$N$135,5,FALSE)*1000</f>
        <v>1241</v>
      </c>
      <c r="U39" s="804">
        <f t="shared" si="6"/>
        <v>6287501.580000001</v>
      </c>
      <c r="V39" s="803">
        <f t="shared" si="7"/>
        <v>1</v>
      </c>
      <c r="W39" s="790">
        <f>+VLOOKUP($A107,Datos!F$11:K$135,6,FALSE)*1000</f>
        <v>1233.444206319195</v>
      </c>
      <c r="X39" s="1366">
        <f t="shared" si="2"/>
        <v>1233.444206319195</v>
      </c>
      <c r="Y39" s="802">
        <f t="shared" si="3"/>
        <v>993.50837112816896</v>
      </c>
      <c r="Z39" s="801">
        <f>+IF(VLOOKUP($A107,Datos!$F$11:$N$135,9,FALSE)="CR",Datos!$R$5,S39)</f>
        <v>0.75621177385598715</v>
      </c>
      <c r="AA39" s="1644" t="str">
        <f>+IF(VLOOKUP($A107,Datos!$F$11:$N$135,9,FALSE)="CR","(*)","")</f>
        <v/>
      </c>
      <c r="AB39" s="774"/>
      <c r="AC39" s="772"/>
      <c r="AD39" s="772"/>
      <c r="AG39" s="1637"/>
      <c r="AI39" s="1787"/>
    </row>
    <row r="40" spans="1:35">
      <c r="A40" s="383">
        <v>24</v>
      </c>
      <c r="B40" s="383">
        <v>4.3119537200000002E-2</v>
      </c>
      <c r="C40" s="383" t="s">
        <v>644</v>
      </c>
      <c r="D40" s="778" t="s">
        <v>569</v>
      </c>
      <c r="E40" s="1786"/>
      <c r="F40" s="712" t="str">
        <f>+VLOOKUP($A40,Datos!$F$11:$N$135,2,FALSE)</f>
        <v>CARHUAQUERO</v>
      </c>
      <c r="G40" s="696" t="str">
        <f>+VLOOKUP($A40,Datos!$F$11:$N$135,3,FALSE)</f>
        <v xml:space="preserve"> </v>
      </c>
      <c r="H40" s="806">
        <f>+VLOOKUP($A40,Datos!$F$11:$N$135,7,FALSE)</f>
        <v>4.3119537200000002E-2</v>
      </c>
      <c r="I40" s="805">
        <f>+VLOOKUP($A40,Datos!$F$11:$N$135,5,FALSE)*1000</f>
        <v>95110</v>
      </c>
      <c r="J40" s="804">
        <f t="shared" si="4"/>
        <v>1510536.06</v>
      </c>
      <c r="K40" s="803">
        <f t="shared" si="5"/>
        <v>1</v>
      </c>
      <c r="L40" s="790">
        <f>+VLOOKUP($A40,Datos!F$11:K$135,6,FALSE)*1000</f>
        <v>87723</v>
      </c>
      <c r="M40" s="1366">
        <f t="shared" si="0"/>
        <v>87723</v>
      </c>
      <c r="N40" s="802">
        <f t="shared" si="1"/>
        <v>70658.676244916802</v>
      </c>
      <c r="O40" s="801">
        <f>+IF(VLOOKUP($A40,Datos!$F$11:$N$135,9,FALSE)="CR",Datos!$R$5,H40)</f>
        <v>4.3119537200000002E-2</v>
      </c>
      <c r="P40" s="1644" t="str">
        <f>+IF(VLOOKUP($A40,Datos!$F$11:$N$135,9,FALSE)="CR","(*)","")</f>
        <v/>
      </c>
      <c r="Q40" s="712" t="str">
        <f>+VLOOKUP($A108,Datos!$F$11:$N$135,2,FALSE)</f>
        <v>CHILINA</v>
      </c>
      <c r="R40" s="696" t="str">
        <f>+VLOOKUP($A108,Datos!$F$11:$N$135,3,FALSE)</f>
        <v>TV3</v>
      </c>
      <c r="S40" s="806">
        <f>+VLOOKUP($A108,Datos!$F$11:$N$135,7,FALSE)</f>
        <v>0.77471947291973509</v>
      </c>
      <c r="T40" s="805">
        <f>+VLOOKUP($A108,Datos!$F$11:$N$135,5,FALSE)*1000</f>
        <v>10205.199999999999</v>
      </c>
      <c r="U40" s="804">
        <f t="shared" si="6"/>
        <v>6297706.7800000012</v>
      </c>
      <c r="V40" s="803">
        <f t="shared" si="7"/>
        <v>1</v>
      </c>
      <c r="W40" s="790">
        <f>+VLOOKUP($A108,Datos!F$11:K$135,6,FALSE)*1000</f>
        <v>9685.1798088090509</v>
      </c>
      <c r="X40" s="1366">
        <f t="shared" si="2"/>
        <v>9685.1798088090509</v>
      </c>
      <c r="Y40" s="802">
        <f t="shared" si="3"/>
        <v>7801.1694137733994</v>
      </c>
      <c r="Z40" s="801">
        <f>+IF(VLOOKUP($A108,Datos!$F$11:$N$135,9,FALSE)="CR",Datos!$R$5,S40)</f>
        <v>0.77471947291973509</v>
      </c>
      <c r="AA40" s="1644" t="str">
        <f>+IF(VLOOKUP($A108,Datos!$F$11:$N$135,9,FALSE)="CR","(*)","")</f>
        <v/>
      </c>
      <c r="AB40" s="774"/>
      <c r="AC40" s="772"/>
      <c r="AD40" s="772"/>
      <c r="AG40" s="1637"/>
      <c r="AI40" s="1787"/>
    </row>
    <row r="41" spans="1:35">
      <c r="A41" s="383">
        <v>52</v>
      </c>
      <c r="B41" s="383">
        <v>4.3119537200000002E-2</v>
      </c>
      <c r="C41" s="383" t="s">
        <v>713</v>
      </c>
      <c r="D41" s="778" t="s">
        <v>569</v>
      </c>
      <c r="E41" s="1786"/>
      <c r="F41" s="712" t="str">
        <f>+VLOOKUP($A41,Datos!$F$11:$N$135,2,FALSE)</f>
        <v>CHARCANI 1</v>
      </c>
      <c r="G41" s="696" t="str">
        <f>+VLOOKUP($A41,Datos!$F$11:$N$135,3,FALSE)</f>
        <v xml:space="preserve"> </v>
      </c>
      <c r="H41" s="806">
        <f>+VLOOKUP($A41,Datos!$F$11:$N$135,7,FALSE)</f>
        <v>4.3119537200000002E-2</v>
      </c>
      <c r="I41" s="805">
        <f>+VLOOKUP($A41,Datos!$F$11:$N$135,5,FALSE)*1000</f>
        <v>1729</v>
      </c>
      <c r="J41" s="804">
        <f t="shared" si="4"/>
        <v>1512265.06</v>
      </c>
      <c r="K41" s="803">
        <f t="shared" si="5"/>
        <v>1</v>
      </c>
      <c r="L41" s="790">
        <f>+VLOOKUP($A41,Datos!F$11:K$135,6,FALSE)*1000</f>
        <v>1491</v>
      </c>
      <c r="M41" s="1366">
        <f t="shared" si="0"/>
        <v>1491</v>
      </c>
      <c r="N41" s="802">
        <f t="shared" si="1"/>
        <v>1200.9631029624038</v>
      </c>
      <c r="O41" s="801">
        <f>+IF(VLOOKUP($A41,Datos!$F$11:$N$135,9,FALSE)="CR",Datos!$R$5,H41)</f>
        <v>4.3119537200000002E-2</v>
      </c>
      <c r="P41" s="1644" t="str">
        <f>+IF(VLOOKUP($A41,Datos!$F$11:$N$135,9,FALSE)="CR","(*)","")</f>
        <v/>
      </c>
      <c r="Q41" s="712" t="str">
        <f>+VLOOKUP($A109,Datos!$F$11:$N$135,2,FALSE)</f>
        <v>EMERGENCIA PIURA</v>
      </c>
      <c r="R41" s="696" t="str">
        <f>+VLOOKUP($A109,Datos!$F$11:$N$135,3,FALSE)</f>
        <v xml:space="preserve"> </v>
      </c>
      <c r="S41" s="806">
        <f>+VLOOKUP($A109,Datos!$F$11:$N$135,7,FALSE)</f>
        <v>0.78016211581682549</v>
      </c>
      <c r="T41" s="805">
        <f>+VLOOKUP($A109,Datos!$F$11:$N$135,5,FALSE)*1000</f>
        <v>80000</v>
      </c>
      <c r="U41" s="804">
        <f t="shared" si="6"/>
        <v>6377706.7800000012</v>
      </c>
      <c r="V41" s="803">
        <f t="shared" si="7"/>
        <v>1</v>
      </c>
      <c r="W41" s="790">
        <f>+VLOOKUP($A109,Datos!F$11:K$135,6,FALSE)*1000</f>
        <v>77678.066575467397</v>
      </c>
      <c r="X41" s="1366">
        <f t="shared" si="2"/>
        <v>77678.066575467397</v>
      </c>
      <c r="Y41" s="802">
        <f t="shared" si="3"/>
        <v>62567.734316964124</v>
      </c>
      <c r="Z41" s="801">
        <f>+IF(VLOOKUP($A109,Datos!$F$11:$N$135,9,FALSE)="CR",Datos!$R$5,S41)</f>
        <v>0.78016211581682549</v>
      </c>
      <c r="AA41" s="1644" t="str">
        <f>+IF(VLOOKUP($A109,Datos!$F$11:$N$135,9,FALSE)="CR","(*)","")</f>
        <v/>
      </c>
      <c r="AB41" s="774"/>
      <c r="AC41" s="772"/>
      <c r="AD41" s="772"/>
      <c r="AG41" s="1637"/>
      <c r="AI41" s="1787"/>
    </row>
    <row r="42" spans="1:35">
      <c r="A42" s="383">
        <v>53</v>
      </c>
      <c r="B42" s="383">
        <v>4.3119537200000002E-2</v>
      </c>
      <c r="C42" s="383" t="s">
        <v>716</v>
      </c>
      <c r="D42" s="778" t="s">
        <v>569</v>
      </c>
      <c r="E42" s="1786"/>
      <c r="F42" s="712" t="str">
        <f>+VLOOKUP($A42,Datos!$F$11:$N$135,2,FALSE)</f>
        <v>CHARCANI 2</v>
      </c>
      <c r="G42" s="696" t="str">
        <f>+VLOOKUP($A42,Datos!$F$11:$N$135,3,FALSE)</f>
        <v xml:space="preserve"> </v>
      </c>
      <c r="H42" s="806">
        <f>+VLOOKUP($A42,Datos!$F$11:$N$135,7,FALSE)</f>
        <v>4.3119537200000002E-2</v>
      </c>
      <c r="I42" s="805">
        <f>+VLOOKUP($A42,Datos!$F$11:$N$135,5,FALSE)*1000</f>
        <v>600</v>
      </c>
      <c r="J42" s="804">
        <f t="shared" si="4"/>
        <v>1512865.06</v>
      </c>
      <c r="K42" s="803">
        <f t="shared" si="5"/>
        <v>1</v>
      </c>
      <c r="L42" s="790">
        <f>+VLOOKUP($A42,Datos!F$11:K$135,6,FALSE)*1000</f>
        <v>599</v>
      </c>
      <c r="M42" s="1366">
        <f t="shared" si="0"/>
        <v>599</v>
      </c>
      <c r="N42" s="802">
        <f t="shared" si="1"/>
        <v>482.47947597215284</v>
      </c>
      <c r="O42" s="801">
        <f>+IF(VLOOKUP($A42,Datos!$F$11:$N$135,9,FALSE)="CR",Datos!$R$5,H42)</f>
        <v>4.3119537200000002E-2</v>
      </c>
      <c r="P42" s="1644" t="str">
        <f>+IF(VLOOKUP($A42,Datos!$F$11:$N$135,9,FALSE)="CR","(*)","")</f>
        <v/>
      </c>
      <c r="Q42" s="712" t="str">
        <f>+VLOOKUP($A110,Datos!$F$11:$N$135,2,FALSE)</f>
        <v>TAPARACHI</v>
      </c>
      <c r="R42" s="696" t="str">
        <f>+VLOOKUP($A110,Datos!$F$11:$N$135,3,FALSE)</f>
        <v>MAN 1</v>
      </c>
      <c r="S42" s="806">
        <f>+VLOOKUP($A110,Datos!$F$11:$N$135,7,FALSE)</f>
        <v>0.78390538714345814</v>
      </c>
      <c r="T42" s="805">
        <f>+VLOOKUP($A110,Datos!$F$11:$N$135,5,FALSE)*1000</f>
        <v>618.9</v>
      </c>
      <c r="U42" s="804">
        <f t="shared" si="6"/>
        <v>6378325.6800000016</v>
      </c>
      <c r="V42" s="803">
        <f t="shared" si="7"/>
        <v>1</v>
      </c>
      <c r="W42" s="790">
        <f>+VLOOKUP($A110,Datos!F$11:K$135,6,FALSE)*1000</f>
        <v>601.43730237878924</v>
      </c>
      <c r="X42" s="1366">
        <f t="shared" si="2"/>
        <v>601.43730237878924</v>
      </c>
      <c r="Y42" s="802">
        <f t="shared" si="3"/>
        <v>484.44266190621613</v>
      </c>
      <c r="Z42" s="801">
        <f>+IF(VLOOKUP($A110,Datos!$F$11:$N$135,9,FALSE)="CR",Datos!$R$5,S42)</f>
        <v>0.78390538714345814</v>
      </c>
      <c r="AA42" s="1644" t="str">
        <f>+IF(VLOOKUP($A110,Datos!$F$11:$N$135,9,FALSE)="CR","(*)","")</f>
        <v/>
      </c>
      <c r="AB42" s="774"/>
      <c r="AC42" s="772"/>
      <c r="AD42" s="772"/>
      <c r="AG42" s="1637"/>
      <c r="AI42" s="1787"/>
    </row>
    <row r="43" spans="1:35">
      <c r="A43" s="383">
        <v>54</v>
      </c>
      <c r="B43" s="383">
        <v>4.3119537200000002E-2</v>
      </c>
      <c r="C43" s="383" t="s">
        <v>719</v>
      </c>
      <c r="D43" s="778" t="s">
        <v>569</v>
      </c>
      <c r="E43" s="1786"/>
      <c r="F43" s="712" t="str">
        <f>+VLOOKUP($A43,Datos!$F$11:$N$135,2,FALSE)</f>
        <v>CHARCANI 3</v>
      </c>
      <c r="G43" s="696" t="str">
        <f>+VLOOKUP($A43,Datos!$F$11:$N$135,3,FALSE)</f>
        <v xml:space="preserve"> </v>
      </c>
      <c r="H43" s="806">
        <f>+VLOOKUP($A43,Datos!$F$11:$N$135,7,FALSE)</f>
        <v>4.3119537200000002E-2</v>
      </c>
      <c r="I43" s="805">
        <f>+VLOOKUP($A43,Datos!$F$11:$N$135,5,FALSE)*1000</f>
        <v>4580</v>
      </c>
      <c r="J43" s="804">
        <f t="shared" si="4"/>
        <v>1517445.06</v>
      </c>
      <c r="K43" s="803">
        <f t="shared" si="5"/>
        <v>1</v>
      </c>
      <c r="L43" s="790">
        <f>+VLOOKUP($A43,Datos!F$11:K$135,6,FALSE)*1000</f>
        <v>4408</v>
      </c>
      <c r="M43" s="1366">
        <f t="shared" si="0"/>
        <v>4408</v>
      </c>
      <c r="N43" s="802">
        <f t="shared" si="1"/>
        <v>3550.5334392074287</v>
      </c>
      <c r="O43" s="801">
        <f>+IF(VLOOKUP($A43,Datos!$F$11:$N$135,9,FALSE)="CR",Datos!$R$5,H43)</f>
        <v>1.973916</v>
      </c>
      <c r="P43" s="1644" t="str">
        <f>+IF(VLOOKUP($A43,Datos!$F$11:$N$135,9,FALSE)="CR","(*)","")</f>
        <v>(*)</v>
      </c>
      <c r="Q43" s="712" t="str">
        <f>+VLOOKUP($A111,Datos!$F$11:$N$135,2,FALSE)</f>
        <v>TAPARACHI</v>
      </c>
      <c r="R43" s="696" t="str">
        <f>+VLOOKUP($A111,Datos!$F$11:$N$135,3,FALSE)</f>
        <v>MAN 3</v>
      </c>
      <c r="S43" s="806">
        <f>+VLOOKUP($A111,Datos!$F$11:$N$135,7,FALSE)</f>
        <v>0.78390538714345814</v>
      </c>
      <c r="T43" s="805">
        <f>+VLOOKUP($A111,Datos!$F$11:$N$135,5,FALSE)*1000</f>
        <v>1602.2</v>
      </c>
      <c r="U43" s="804">
        <f t="shared" si="6"/>
        <v>6379927.8800000018</v>
      </c>
      <c r="V43" s="803">
        <f t="shared" si="7"/>
        <v>1</v>
      </c>
      <c r="W43" s="790">
        <f>+VLOOKUP($A111,Datos!F$11:K$135,6,FALSE)*1000</f>
        <v>1555.4487444747538</v>
      </c>
      <c r="X43" s="1366">
        <f t="shared" si="2"/>
        <v>1555.4487444747538</v>
      </c>
      <c r="Y43" s="802">
        <f t="shared" si="3"/>
        <v>1252.8749501431089</v>
      </c>
      <c r="Z43" s="801">
        <f>+IF(VLOOKUP($A111,Datos!$F$11:$N$135,9,FALSE)="CR",Datos!$R$5,S43)</f>
        <v>0.78390538714345814</v>
      </c>
      <c r="AA43" s="1644" t="str">
        <f>+IF(VLOOKUP($A111,Datos!$F$11:$N$135,9,FALSE)="CR","(*)","")</f>
        <v/>
      </c>
      <c r="AB43" s="774"/>
      <c r="AC43" s="772"/>
      <c r="AD43" s="772"/>
      <c r="AG43" s="1637"/>
      <c r="AI43" s="1787"/>
    </row>
    <row r="44" spans="1:35">
      <c r="A44" s="383">
        <v>55</v>
      </c>
      <c r="B44" s="383">
        <v>4.3119537200000002E-2</v>
      </c>
      <c r="C44" s="383" t="s">
        <v>721</v>
      </c>
      <c r="D44" s="778" t="s">
        <v>569</v>
      </c>
      <c r="E44" s="1786"/>
      <c r="F44" s="712" t="str">
        <f>+VLOOKUP($A44,Datos!$F$11:$N$135,2,FALSE)</f>
        <v>CHARCANI 4</v>
      </c>
      <c r="G44" s="696" t="str">
        <f>+VLOOKUP($A44,Datos!$F$11:$N$135,3,FALSE)</f>
        <v xml:space="preserve"> </v>
      </c>
      <c r="H44" s="806">
        <f>+VLOOKUP($A44,Datos!$F$11:$N$135,7,FALSE)</f>
        <v>4.3119537200000002E-2</v>
      </c>
      <c r="I44" s="805">
        <f>+VLOOKUP($A44,Datos!$F$11:$N$135,5,FALSE)*1000</f>
        <v>15301</v>
      </c>
      <c r="J44" s="804">
        <f t="shared" si="4"/>
        <v>1532746.06</v>
      </c>
      <c r="K44" s="803">
        <f t="shared" si="5"/>
        <v>1</v>
      </c>
      <c r="L44" s="790">
        <f>+VLOOKUP($A44,Datos!F$11:K$135,6,FALSE)*1000</f>
        <v>15301</v>
      </c>
      <c r="M44" s="1366">
        <f t="shared" si="0"/>
        <v>15301</v>
      </c>
      <c r="N44" s="802">
        <f t="shared" si="1"/>
        <v>12324.571722620885</v>
      </c>
      <c r="O44" s="801">
        <f>+IF(VLOOKUP($A44,Datos!$F$11:$N$135,9,FALSE)="CR",Datos!$R$5,H44)</f>
        <v>4.3119537200000002E-2</v>
      </c>
      <c r="P44" s="1644" t="str">
        <f>+IF(VLOOKUP($A44,Datos!$F$11:$N$135,9,FALSE)="CR","(*)","")</f>
        <v/>
      </c>
      <c r="Q44" s="712" t="str">
        <f>+VLOOKUP($A112,Datos!$F$11:$N$135,2,FALSE)</f>
        <v>TAPARACHI</v>
      </c>
      <c r="R44" s="696" t="str">
        <f>+VLOOKUP($A112,Datos!$F$11:$N$135,3,FALSE)</f>
        <v>MAN 4</v>
      </c>
      <c r="S44" s="806">
        <f>+VLOOKUP($A112,Datos!$F$11:$N$135,7,FALSE)</f>
        <v>0.78390538714345814</v>
      </c>
      <c r="T44" s="805">
        <f>+VLOOKUP($A112,Datos!$F$11:$N$135,5,FALSE)*1000</f>
        <v>1602.7</v>
      </c>
      <c r="U44" s="804">
        <f t="shared" si="6"/>
        <v>6381530.5800000019</v>
      </c>
      <c r="V44" s="803">
        <f t="shared" si="7"/>
        <v>1</v>
      </c>
      <c r="W44" s="790">
        <f>+VLOOKUP($A112,Datos!F$11:K$135,6,FALSE)*1000</f>
        <v>1514.8073562218735</v>
      </c>
      <c r="X44" s="1366">
        <f t="shared" si="2"/>
        <v>1514.8073562218735</v>
      </c>
      <c r="Y44" s="802">
        <f t="shared" si="3"/>
        <v>1220.1393312665973</v>
      </c>
      <c r="Z44" s="801">
        <f>+IF(VLOOKUP($A112,Datos!$F$11:$N$135,9,FALSE)="CR",Datos!$R$5,S44)</f>
        <v>0.78390538714345814</v>
      </c>
      <c r="AA44" s="1644" t="str">
        <f>+IF(VLOOKUP($A112,Datos!$F$11:$N$135,9,FALSE)="CR","(*)","")</f>
        <v/>
      </c>
      <c r="AB44" s="774"/>
      <c r="AC44" s="772"/>
      <c r="AD44" s="772"/>
      <c r="AG44" s="1637"/>
      <c r="AI44" s="1787"/>
    </row>
    <row r="45" spans="1:35">
      <c r="A45" s="383">
        <v>56</v>
      </c>
      <c r="B45" s="383">
        <v>4.3119537200000002E-2</v>
      </c>
      <c r="C45" s="383" t="s">
        <v>723</v>
      </c>
      <c r="D45" s="778" t="s">
        <v>569</v>
      </c>
      <c r="E45" s="1786"/>
      <c r="F45" s="712" t="str">
        <f>+VLOOKUP($A45,Datos!$F$11:$N$135,2,FALSE)</f>
        <v>CHARCANI 5</v>
      </c>
      <c r="G45" s="696" t="str">
        <f>+VLOOKUP($A45,Datos!$F$11:$N$135,3,FALSE)</f>
        <v xml:space="preserve"> </v>
      </c>
      <c r="H45" s="806">
        <f>+VLOOKUP($A45,Datos!$F$11:$N$135,7,FALSE)</f>
        <v>4.3119537200000002E-2</v>
      </c>
      <c r="I45" s="805">
        <f>+VLOOKUP($A45,Datos!$F$11:$N$135,5,FALSE)*1000</f>
        <v>144622</v>
      </c>
      <c r="J45" s="804">
        <f t="shared" si="4"/>
        <v>1677368.06</v>
      </c>
      <c r="K45" s="803">
        <f t="shared" si="5"/>
        <v>1</v>
      </c>
      <c r="L45" s="790">
        <f>+VLOOKUP($A45,Datos!F$11:K$135,6,FALSE)*1000</f>
        <v>144622</v>
      </c>
      <c r="M45" s="1366">
        <f t="shared" si="0"/>
        <v>144622</v>
      </c>
      <c r="N45" s="802">
        <f t="shared" si="1"/>
        <v>116489.39361276242</v>
      </c>
      <c r="O45" s="801">
        <f>+IF(VLOOKUP($A45,Datos!$F$11:$N$135,9,FALSE)="CR",Datos!$R$5,H45)</f>
        <v>4.3119537200000002E-2</v>
      </c>
      <c r="P45" s="1644" t="str">
        <f>+IF(VLOOKUP($A45,Datos!$F$11:$N$135,9,FALSE)="CR","(*)","")</f>
        <v/>
      </c>
      <c r="Q45" s="712" t="str">
        <f>+VLOOKUP($A113,Datos!$F$11:$N$135,2,FALSE)</f>
        <v>TAPARACHI</v>
      </c>
      <c r="R45" s="696" t="str">
        <f>+VLOOKUP($A113,Datos!$F$11:$N$135,3,FALSE)</f>
        <v>SKODA 1</v>
      </c>
      <c r="S45" s="806">
        <f>+VLOOKUP($A113,Datos!$F$11:$N$135,7,FALSE)</f>
        <v>0.78390538714345814</v>
      </c>
      <c r="T45" s="805">
        <f>+VLOOKUP($A113,Datos!$F$11:$N$135,5,FALSE)*1000</f>
        <v>491.8</v>
      </c>
      <c r="U45" s="804">
        <f t="shared" si="6"/>
        <v>6382022.3800000018</v>
      </c>
      <c r="V45" s="803">
        <f t="shared" si="7"/>
        <v>1</v>
      </c>
      <c r="W45" s="790">
        <f>+VLOOKUP($A113,Datos!F$11:K$135,6,FALSE)*1000</f>
        <v>486.20557960325243</v>
      </c>
      <c r="X45" s="1366">
        <f t="shared" si="2"/>
        <v>486.20557960325243</v>
      </c>
      <c r="Y45" s="802">
        <f t="shared" si="3"/>
        <v>391.62639943524886</v>
      </c>
      <c r="Z45" s="801">
        <f>+IF(VLOOKUP($A113,Datos!$F$11:$N$135,9,FALSE)="CR",Datos!$R$5,S45)</f>
        <v>0.78390538714345814</v>
      </c>
      <c r="AA45" s="1644" t="str">
        <f>+IF(VLOOKUP($A113,Datos!$F$11:$N$135,9,FALSE)="CR","(*)","")</f>
        <v/>
      </c>
      <c r="AB45" s="774"/>
      <c r="AC45" s="772"/>
      <c r="AD45" s="772"/>
      <c r="AG45" s="1637"/>
      <c r="AI45" s="1787"/>
    </row>
    <row r="46" spans="1:35">
      <c r="A46" s="383">
        <v>57</v>
      </c>
      <c r="B46" s="383">
        <v>4.3119537200000002E-2</v>
      </c>
      <c r="C46" s="383" t="s">
        <v>725</v>
      </c>
      <c r="D46" s="778" t="s">
        <v>569</v>
      </c>
      <c r="E46" s="1786"/>
      <c r="F46" s="712" t="str">
        <f>+VLOOKUP($A46,Datos!$F$11:$N$135,2,FALSE)</f>
        <v>CHARCANI 6</v>
      </c>
      <c r="G46" s="696" t="str">
        <f>+VLOOKUP($A46,Datos!$F$11:$N$135,3,FALSE)</f>
        <v xml:space="preserve"> </v>
      </c>
      <c r="H46" s="806">
        <f>+VLOOKUP($A46,Datos!$F$11:$N$135,7,FALSE)</f>
        <v>4.3119537200000002E-2</v>
      </c>
      <c r="I46" s="805">
        <f>+VLOOKUP($A46,Datos!$F$11:$N$135,5,FALSE)*1000</f>
        <v>8947</v>
      </c>
      <c r="J46" s="804">
        <f t="shared" si="4"/>
        <v>1686315.06</v>
      </c>
      <c r="K46" s="803">
        <f t="shared" si="5"/>
        <v>1</v>
      </c>
      <c r="L46" s="790">
        <f>+VLOOKUP($A46,Datos!F$11:K$135,6,FALSE)*1000</f>
        <v>8947</v>
      </c>
      <c r="M46" s="1366">
        <f t="shared" si="0"/>
        <v>8947</v>
      </c>
      <c r="N46" s="802">
        <f t="shared" si="1"/>
        <v>7206.584092692573</v>
      </c>
      <c r="O46" s="801">
        <f>+IF(VLOOKUP($A46,Datos!$F$11:$N$135,9,FALSE)="CR",Datos!$R$5,H46)</f>
        <v>4.3119537200000002E-2</v>
      </c>
      <c r="P46" s="1644" t="str">
        <f>+IF(VLOOKUP($A46,Datos!$F$11:$N$135,9,FALSE)="CR","(*)","")</f>
        <v/>
      </c>
      <c r="Q46" s="712" t="str">
        <f>+VLOOKUP($A114,Datos!$F$11:$N$135,2,FALSE)</f>
        <v>CHILINA</v>
      </c>
      <c r="R46" s="696" t="str">
        <f>+VLOOKUP($A114,Datos!$F$11:$N$135,3,FALSE)</f>
        <v xml:space="preserve">TV2 </v>
      </c>
      <c r="S46" s="806">
        <f>+VLOOKUP($A114,Datos!$F$11:$N$135,7,FALSE)</f>
        <v>0.83424964854833217</v>
      </c>
      <c r="T46" s="805">
        <f>+VLOOKUP($A114,Datos!$F$11:$N$135,5,FALSE)*1000</f>
        <v>6199</v>
      </c>
      <c r="U46" s="804">
        <f t="shared" si="6"/>
        <v>6388221.3800000018</v>
      </c>
      <c r="V46" s="803">
        <f t="shared" si="7"/>
        <v>1</v>
      </c>
      <c r="W46" s="790">
        <f>+VLOOKUP($A114,Datos!F$11:K$135,6,FALSE)*1000</f>
        <v>5848.745664234686</v>
      </c>
      <c r="X46" s="1366">
        <f t="shared" si="2"/>
        <v>5848.745664234686</v>
      </c>
      <c r="Y46" s="802">
        <f t="shared" si="3"/>
        <v>4711.0179351825582</v>
      </c>
      <c r="Z46" s="801">
        <f>+IF(VLOOKUP($A114,Datos!$F$11:$N$135,9,FALSE)="CR",Datos!$R$5,S46)</f>
        <v>1.973916</v>
      </c>
      <c r="AA46" s="1644" t="str">
        <f>+IF(VLOOKUP($A114,Datos!$F$11:$N$135,9,FALSE)="CR","(*)","")</f>
        <v>(*)</v>
      </c>
      <c r="AB46" s="774"/>
      <c r="AC46" s="772"/>
      <c r="AD46" s="772"/>
      <c r="AG46" s="1637"/>
      <c r="AI46" s="1787"/>
    </row>
    <row r="47" spans="1:35">
      <c r="A47" s="383">
        <v>16</v>
      </c>
      <c r="B47" s="383">
        <v>4.3119537200000002E-2</v>
      </c>
      <c r="C47" s="383" t="s">
        <v>615</v>
      </c>
      <c r="D47" s="778" t="s">
        <v>569</v>
      </c>
      <c r="E47" s="1786"/>
      <c r="F47" s="712" t="str">
        <f>+VLOOKUP($A47,Datos!$F$11:$N$135,2,FALSE)</f>
        <v>CHIMAY</v>
      </c>
      <c r="G47" s="696" t="str">
        <f>+VLOOKUP($A47,Datos!$F$11:$N$135,3,FALSE)</f>
        <v xml:space="preserve"> </v>
      </c>
      <c r="H47" s="806">
        <f>+VLOOKUP($A47,Datos!$F$11:$N$135,7,FALSE)</f>
        <v>4.3119537200000002E-2</v>
      </c>
      <c r="I47" s="805">
        <f>+VLOOKUP($A47,Datos!$F$11:$N$135,5,FALSE)*1000</f>
        <v>150900</v>
      </c>
      <c r="J47" s="804">
        <f t="shared" si="4"/>
        <v>1837215.06</v>
      </c>
      <c r="K47" s="803">
        <f t="shared" si="5"/>
        <v>1</v>
      </c>
      <c r="L47" s="790">
        <f>+VLOOKUP($A47,Datos!F$11:K$135,6,FALSE)*1000</f>
        <v>150900</v>
      </c>
      <c r="M47" s="1366">
        <f t="shared" si="0"/>
        <v>150900</v>
      </c>
      <c r="N47" s="802">
        <f t="shared" si="1"/>
        <v>121546.16514891128</v>
      </c>
      <c r="O47" s="801">
        <f>+IF(VLOOKUP($A47,Datos!$F$11:$N$135,9,FALSE)="CR",Datos!$R$5,H47)</f>
        <v>4.3119537200000002E-2</v>
      </c>
      <c r="P47" s="1644" t="str">
        <f>+IF(VLOOKUP($A47,Datos!$F$11:$N$135,9,FALSE)="CR","(*)","")</f>
        <v/>
      </c>
      <c r="Q47" s="712" t="str">
        <f>+VLOOKUP($A115,Datos!$F$11:$N$135,2,FALSE)</f>
        <v>BELLAVISTA</v>
      </c>
      <c r="R47" s="696" t="str">
        <f>+VLOOKUP($A115,Datos!$F$11:$N$135,3,FALSE)</f>
        <v>ALCO</v>
      </c>
      <c r="S47" s="806">
        <f>+VLOOKUP($A115,Datos!$F$11:$N$135,7,FALSE)</f>
        <v>0.88485857904475163</v>
      </c>
      <c r="T47" s="805">
        <f>+VLOOKUP($A115,Datos!$F$11:$N$135,5,FALSE)*1000</f>
        <v>1740.6</v>
      </c>
      <c r="U47" s="804">
        <f t="shared" si="6"/>
        <v>6389961.9800000014</v>
      </c>
      <c r="V47" s="803">
        <f t="shared" si="7"/>
        <v>0.36220843387228552</v>
      </c>
      <c r="W47" s="790">
        <f>+VLOOKUP($A115,Datos!F$11:K$135,6,FALSE)*1000</f>
        <v>1678.5757242462807</v>
      </c>
      <c r="X47" s="1366">
        <f t="shared" si="2"/>
        <v>607.99428421528273</v>
      </c>
      <c r="Y47" s="802">
        <f t="shared" si="3"/>
        <v>1352.0506440966985</v>
      </c>
      <c r="Z47" s="801">
        <f>+IF(VLOOKUP($A115,Datos!$F$11:$N$135,9,FALSE)="CR",Datos!$R$5,S47)</f>
        <v>1.973916</v>
      </c>
      <c r="AA47" s="1644" t="str">
        <f>+IF(VLOOKUP($A115,Datos!$F$11:$N$135,9,FALSE)="CR","(*)","")</f>
        <v>(*)</v>
      </c>
      <c r="AB47" s="774"/>
      <c r="AC47" s="772"/>
      <c r="AD47" s="772"/>
      <c r="AG47" s="1637"/>
      <c r="AI47" s="1787"/>
    </row>
    <row r="48" spans="1:35">
      <c r="A48" s="383">
        <v>42</v>
      </c>
      <c r="B48" s="383">
        <v>4.3119537200000002E-2</v>
      </c>
      <c r="C48" s="383" t="s">
        <v>693</v>
      </c>
      <c r="D48" s="778" t="s">
        <v>694</v>
      </c>
      <c r="E48" s="1786"/>
      <c r="F48" s="712" t="str">
        <f>+VLOOKUP($A48,Datos!$F$11:$N$135,2,FALSE)</f>
        <v>COMPLEJO MANTARO</v>
      </c>
      <c r="G48" s="696" t="str">
        <f>+VLOOKUP($A48,Datos!$F$11:$N$135,3,FALSE)</f>
        <v>MANTARO</v>
      </c>
      <c r="H48" s="806">
        <f>+VLOOKUP($A48,Datos!$F$11:$N$135,7,FALSE)</f>
        <v>4.3119537200000002E-2</v>
      </c>
      <c r="I48" s="805">
        <f>+VLOOKUP($A48,Datos!$F$11:$N$135,5,FALSE)*1000</f>
        <v>670657</v>
      </c>
      <c r="J48" s="804">
        <f t="shared" si="4"/>
        <v>2507872.06</v>
      </c>
      <c r="K48" s="803">
        <f t="shared" si="5"/>
        <v>1</v>
      </c>
      <c r="L48" s="790">
        <f>+VLOOKUP($A48,Datos!F$11:K$135,6,FALSE)*1000</f>
        <v>670656.99999999988</v>
      </c>
      <c r="M48" s="1366">
        <f t="shared" si="0"/>
        <v>670656.99999999988</v>
      </c>
      <c r="N48" s="802">
        <f t="shared" si="1"/>
        <v>540197.39218206354</v>
      </c>
      <c r="O48" s="801">
        <f>+IF(VLOOKUP($A48,Datos!$F$11:$N$135,9,FALSE)="CR",Datos!$R$5,H48)</f>
        <v>4.3119537200000002E-2</v>
      </c>
      <c r="P48" s="1644" t="str">
        <f>+IF(VLOOKUP($A48,Datos!$F$11:$N$135,9,FALSE)="CR","(*)","")</f>
        <v/>
      </c>
      <c r="Q48" s="712" t="str">
        <f>+VLOOKUP($A116,Datos!$F$11:$N$135,2,FALSE)</f>
        <v>ILO</v>
      </c>
      <c r="R48" s="696" t="str">
        <f>+VLOOKUP($A116,Datos!$F$11:$N$135,3,FALSE)</f>
        <v>TG-2</v>
      </c>
      <c r="S48" s="806">
        <f>+VLOOKUP($A116,Datos!$F$11:$N$135,7,FALSE)</f>
        <v>0.88597638452477057</v>
      </c>
      <c r="T48" s="805">
        <f>+VLOOKUP($A116,Datos!$F$11:$N$135,5,FALSE)*1000</f>
        <v>30724.799999999999</v>
      </c>
      <c r="U48" s="804">
        <f t="shared" si="6"/>
        <v>6420686.7800000012</v>
      </c>
      <c r="V48" s="803">
        <f t="shared" si="7"/>
        <v>0</v>
      </c>
      <c r="W48" s="790">
        <f>+VLOOKUP($A116,Datos!F$11:K$135,6,FALSE)*1000</f>
        <v>29944.420902872778</v>
      </c>
      <c r="X48" s="1366">
        <f t="shared" si="2"/>
        <v>0</v>
      </c>
      <c r="Y48" s="802">
        <f t="shared" si="3"/>
        <v>24119.479975805738</v>
      </c>
      <c r="Z48" s="801">
        <f>+IF(VLOOKUP($A116,Datos!$F$11:$N$135,9,FALSE)="CR",Datos!$R$5,S48)</f>
        <v>0.88597638452477057</v>
      </c>
      <c r="AA48" s="1644" t="str">
        <f>+IF(VLOOKUP($A116,Datos!$F$11:$N$135,9,FALSE)="CR","(*)","")</f>
        <v/>
      </c>
      <c r="AB48" s="774"/>
      <c r="AC48" s="772"/>
      <c r="AD48" s="772"/>
      <c r="AG48" s="1637"/>
      <c r="AI48" s="1787"/>
    </row>
    <row r="49" spans="1:35">
      <c r="A49" s="383">
        <v>43</v>
      </c>
      <c r="B49" s="383">
        <v>4.3119537200000002E-2</v>
      </c>
      <c r="C49" s="383" t="s">
        <v>693</v>
      </c>
      <c r="D49" s="778" t="s">
        <v>697</v>
      </c>
      <c r="E49" s="1786"/>
      <c r="F49" s="712" t="str">
        <f>+VLOOKUP($A49,Datos!$F$11:$N$135,2,FALSE)</f>
        <v>COMPLEJO MANTARO</v>
      </c>
      <c r="G49" s="696" t="str">
        <f>+VLOOKUP($A49,Datos!$F$11:$N$135,3,FALSE)</f>
        <v>RESTITUCION</v>
      </c>
      <c r="H49" s="806">
        <f>+VLOOKUP($A49,Datos!$F$11:$N$135,7,FALSE)</f>
        <v>4.3119537200000002E-2</v>
      </c>
      <c r="I49" s="805">
        <f>+VLOOKUP($A49,Datos!$F$11:$N$135,5,FALSE)*1000</f>
        <v>215359</v>
      </c>
      <c r="J49" s="804">
        <f t="shared" si="4"/>
        <v>2723231.06</v>
      </c>
      <c r="K49" s="803">
        <f t="shared" si="5"/>
        <v>1</v>
      </c>
      <c r="L49" s="790">
        <f>+VLOOKUP($A49,Datos!F$11:K$135,6,FALSE)*1000</f>
        <v>215358.49999999997</v>
      </c>
      <c r="M49" s="1366">
        <f t="shared" si="0"/>
        <v>215358.49999999997</v>
      </c>
      <c r="N49" s="802">
        <f t="shared" si="1"/>
        <v>173465.87016051562</v>
      </c>
      <c r="O49" s="801">
        <f>+IF(VLOOKUP($A49,Datos!$F$11:$N$135,9,FALSE)="CR",Datos!$R$5,H49)</f>
        <v>4.3119537200000002E-2</v>
      </c>
      <c r="P49" s="1644" t="str">
        <f>+IF(VLOOKUP($A49,Datos!$F$11:$N$135,9,FALSE)="CR","(*)","")</f>
        <v/>
      </c>
      <c r="Q49" s="712" t="str">
        <f>+VLOOKUP($A117,Datos!$F$11:$N$135,2,FALSE)</f>
        <v>CHILINA</v>
      </c>
      <c r="R49" s="696" t="str">
        <f>+VLOOKUP($A117,Datos!$F$11:$N$135,3,FALSE)</f>
        <v xml:space="preserve">C. COMBINADO </v>
      </c>
      <c r="S49" s="806">
        <f>+VLOOKUP($A117,Datos!$F$11:$N$135,7,FALSE)</f>
        <v>0.94512971535765111</v>
      </c>
      <c r="T49" s="805">
        <f>+VLOOKUP($A117,Datos!$F$11:$N$135,5,FALSE)*1000</f>
        <v>15753.7</v>
      </c>
      <c r="U49" s="804">
        <f t="shared" si="6"/>
        <v>6436440.4800000014</v>
      </c>
      <c r="V49" s="803">
        <f t="shared" si="7"/>
        <v>0</v>
      </c>
      <c r="W49" s="790">
        <f>+VLOOKUP($A117,Datos!F$11:K$135,6,FALSE)*1000</f>
        <v>15490.402703605339</v>
      </c>
      <c r="X49" s="1366">
        <f t="shared" si="2"/>
        <v>0</v>
      </c>
      <c r="Y49" s="802">
        <f t="shared" si="3"/>
        <v>12477.13084980488</v>
      </c>
      <c r="Z49" s="801">
        <f>+IF(VLOOKUP($A117,Datos!$F$11:$N$135,9,FALSE)="CR",Datos!$R$5,S49)</f>
        <v>0.94512971535765111</v>
      </c>
      <c r="AA49" s="1644" t="str">
        <f>+IF(VLOOKUP($A117,Datos!$F$11:$N$135,9,FALSE)="CR","(*)","")</f>
        <v/>
      </c>
      <c r="AB49" s="774"/>
      <c r="AC49" s="772"/>
      <c r="AD49" s="772"/>
      <c r="AG49" s="1637"/>
      <c r="AI49" s="1787"/>
    </row>
    <row r="50" spans="1:35">
      <c r="A50" s="383">
        <v>5</v>
      </c>
      <c r="B50" s="383">
        <v>4.3119537200000002E-2</v>
      </c>
      <c r="C50" s="383" t="s">
        <v>576</v>
      </c>
      <c r="D50" s="778" t="s">
        <v>569</v>
      </c>
      <c r="E50" s="1786"/>
      <c r="F50" s="712" t="str">
        <f>+VLOOKUP($A50,Datos!$F$11:$N$135,2,FALSE)</f>
        <v>GALLITO CIEGO</v>
      </c>
      <c r="G50" s="696" t="str">
        <f>+VLOOKUP($A50,Datos!$F$11:$N$135,3,FALSE)</f>
        <v xml:space="preserve"> </v>
      </c>
      <c r="H50" s="806">
        <f>+VLOOKUP($A50,Datos!$F$11:$N$135,7,FALSE)</f>
        <v>4.3119537200000002E-2</v>
      </c>
      <c r="I50" s="805">
        <f>+VLOOKUP($A50,Datos!$F$11:$N$135,5,FALSE)*1000</f>
        <v>38147</v>
      </c>
      <c r="J50" s="804">
        <f t="shared" si="4"/>
        <v>2761378.06</v>
      </c>
      <c r="K50" s="803">
        <f t="shared" si="5"/>
        <v>1</v>
      </c>
      <c r="L50" s="790">
        <f>+VLOOKUP($A50,Datos!F$11:K$135,6,FALSE)*1000</f>
        <v>28782</v>
      </c>
      <c r="M50" s="1366">
        <f t="shared" si="0"/>
        <v>28782</v>
      </c>
      <c r="N50" s="802">
        <f t="shared" si="1"/>
        <v>23183.179094207851</v>
      </c>
      <c r="O50" s="801">
        <f>+IF(VLOOKUP($A50,Datos!$F$11:$N$135,9,FALSE)="CR",Datos!$R$5,H50)</f>
        <v>4.3119537200000002E-2</v>
      </c>
      <c r="P50" s="1644" t="str">
        <f>+IF(VLOOKUP($A50,Datos!$F$11:$N$135,9,FALSE)="CR","(*)","")</f>
        <v/>
      </c>
      <c r="Q50" s="712" t="str">
        <f>+VLOOKUP($A118,Datos!$F$11:$N$135,2,FALSE)</f>
        <v>ILO</v>
      </c>
      <c r="R50" s="696" t="str">
        <f>+VLOOKUP($A118,Datos!$F$11:$N$135,3,FALSE)</f>
        <v>TG-1</v>
      </c>
      <c r="S50" s="806">
        <f>+VLOOKUP($A118,Datos!$F$11:$N$135,7,FALSE)</f>
        <v>0.94924642215884181</v>
      </c>
      <c r="T50" s="805">
        <f>+VLOOKUP($A118,Datos!$F$11:$N$135,5,FALSE)*1000</f>
        <v>34928.9</v>
      </c>
      <c r="U50" s="804">
        <f t="shared" ref="U50:U52" si="8">+U49+T50</f>
        <v>6471369.3800000018</v>
      </c>
      <c r="V50" s="803">
        <f t="shared" ref="V50:V52" si="9">+IF(U50&lt;=$X$81,1,IF(($X$81-U49)/T50&gt;0,($X$81-U49)/T50,0))</f>
        <v>0</v>
      </c>
      <c r="W50" s="790">
        <f>+VLOOKUP($A118,Datos!F$11:K$135,6,FALSE)*1000</f>
        <v>34928.9</v>
      </c>
      <c r="X50" s="1366">
        <f t="shared" ref="X50:X52" si="10">+W50*V50</f>
        <v>0</v>
      </c>
      <c r="Y50" s="802">
        <f t="shared" ref="Y50:Y52" si="11">+W50/X$83</f>
        <v>28134.352868587197</v>
      </c>
      <c r="Z50" s="801">
        <f>+IF(VLOOKUP($A118,Datos!$F$11:$N$135,9,FALSE)="CR",Datos!$R$5,S50)</f>
        <v>0.94924642215884181</v>
      </c>
      <c r="AA50" s="1644" t="str">
        <f>+IF(VLOOKUP($A118,Datos!$F$11:$N$135,9,FALSE)="CR","(*)","")</f>
        <v/>
      </c>
      <c r="AB50" s="774"/>
      <c r="AC50" s="772"/>
      <c r="AD50" s="772"/>
      <c r="AG50" s="1637"/>
      <c r="AI50" s="1787"/>
    </row>
    <row r="51" spans="1:35">
      <c r="A51" s="383">
        <v>14</v>
      </c>
      <c r="B51" s="383">
        <v>4.3119537200000002E-2</v>
      </c>
      <c r="C51" s="383" t="s">
        <v>607</v>
      </c>
      <c r="D51" s="778" t="s">
        <v>569</v>
      </c>
      <c r="E51" s="1786"/>
      <c r="F51" s="712" t="str">
        <f>+VLOOKUP($A51,Datos!$F$11:$N$135,2,FALSE)</f>
        <v>HUAMPANI</v>
      </c>
      <c r="G51" s="696" t="str">
        <f>+VLOOKUP($A51,Datos!$F$11:$N$135,3,FALSE)</f>
        <v xml:space="preserve"> </v>
      </c>
      <c r="H51" s="806">
        <f>+VLOOKUP($A51,Datos!$F$11:$N$135,7,FALSE)</f>
        <v>4.3119537200000002E-2</v>
      </c>
      <c r="I51" s="805">
        <f>+VLOOKUP($A51,Datos!$F$11:$N$135,5,FALSE)*1000</f>
        <v>30176</v>
      </c>
      <c r="J51" s="804">
        <f t="shared" si="4"/>
        <v>2791554.06</v>
      </c>
      <c r="K51" s="803">
        <f t="shared" si="5"/>
        <v>1</v>
      </c>
      <c r="L51" s="790">
        <f>+VLOOKUP($A51,Datos!F$11:K$135,6,FALSE)*1000</f>
        <v>30176.216000000004</v>
      </c>
      <c r="M51" s="1366">
        <f t="shared" si="0"/>
        <v>30176.216000000004</v>
      </c>
      <c r="N51" s="802">
        <f t="shared" si="1"/>
        <v>24306.185112691979</v>
      </c>
      <c r="O51" s="801">
        <f>+IF(VLOOKUP($A51,Datos!$F$11:$N$135,9,FALSE)="CR",Datos!$R$5,H51)</f>
        <v>4.3119537200000002E-2</v>
      </c>
      <c r="P51" s="1644" t="str">
        <f>+IF(VLOOKUP($A51,Datos!$F$11:$N$135,9,FALSE)="CR","(*)","")</f>
        <v/>
      </c>
      <c r="Q51" s="712" t="str">
        <f>+VLOOKUP($A119,Datos!$F$11:$N$135,2,FALSE)</f>
        <v>PIURA</v>
      </c>
      <c r="R51" s="696" t="str">
        <f>+VLOOKUP($A119,Datos!$F$11:$N$135,3,FALSE)</f>
        <v>TG</v>
      </c>
      <c r="S51" s="806">
        <f>+VLOOKUP($A119,Datos!$F$11:$N$135,7,FALSE)</f>
        <v>0.98148540356497371</v>
      </c>
      <c r="T51" s="805">
        <f>+VLOOKUP($A119,Datos!$F$11:$N$135,5,FALSE)*1000</f>
        <v>16815</v>
      </c>
      <c r="U51" s="804">
        <f t="shared" si="8"/>
        <v>6488184.3800000018</v>
      </c>
      <c r="V51" s="803">
        <f t="shared" si="9"/>
        <v>0</v>
      </c>
      <c r="W51" s="790">
        <f>+VLOOKUP($A119,Datos!F$11:K$135,6,FALSE)*1000</f>
        <v>16233.604053518067</v>
      </c>
      <c r="X51" s="1366">
        <f t="shared" si="10"/>
        <v>0</v>
      </c>
      <c r="Y51" s="802">
        <f t="shared" si="11"/>
        <v>13075.76089629518</v>
      </c>
      <c r="Z51" s="801">
        <f>+IF(VLOOKUP($A119,Datos!$F$11:$N$135,9,FALSE)="CR",Datos!$R$5,S51)</f>
        <v>0.98148540356497371</v>
      </c>
      <c r="AA51" s="1644" t="str">
        <f>+IF(VLOOKUP($A119,Datos!$F$11:$N$135,9,FALSE)="CR","(*)","")</f>
        <v/>
      </c>
      <c r="AC51" s="772"/>
      <c r="AD51" s="772"/>
      <c r="AG51" s="1637"/>
      <c r="AI51" s="1787"/>
    </row>
    <row r="52" spans="1:35">
      <c r="A52" s="383">
        <v>97</v>
      </c>
      <c r="B52" s="383">
        <v>4.3119537200000002E-2</v>
      </c>
      <c r="C52" s="383" t="s">
        <v>799</v>
      </c>
      <c r="D52" s="778" t="s">
        <v>569</v>
      </c>
      <c r="E52" s="1786"/>
      <c r="F52" s="712" t="str">
        <f>+VLOOKUP($A52,Datos!$F$11:$N$135,2,FALSE)</f>
        <v>HUANCHOR</v>
      </c>
      <c r="G52" s="696" t="str">
        <f>+VLOOKUP($A52,Datos!$F$11:$N$135,3,FALSE)</f>
        <v xml:space="preserve"> </v>
      </c>
      <c r="H52" s="806">
        <f>+VLOOKUP($A52,Datos!$F$11:$N$135,7,FALSE)</f>
        <v>4.3119537200000002E-2</v>
      </c>
      <c r="I52" s="805">
        <f>+VLOOKUP($A52,Datos!$F$11:$N$135,5,FALSE)*1000</f>
        <v>19632</v>
      </c>
      <c r="J52" s="804">
        <f t="shared" si="4"/>
        <v>2811186.06</v>
      </c>
      <c r="K52" s="803">
        <f t="shared" si="5"/>
        <v>1</v>
      </c>
      <c r="L52" s="790">
        <f>+VLOOKUP($A52,Datos!F$11:K$135,6,FALSE)*1000</f>
        <v>19632</v>
      </c>
      <c r="M52" s="1366">
        <f t="shared" si="0"/>
        <v>19632</v>
      </c>
      <c r="N52" s="802">
        <f t="shared" si="1"/>
        <v>15813.083593130725</v>
      </c>
      <c r="O52" s="801">
        <f>+IF(VLOOKUP($A52,Datos!$F$11:$N$135,9,FALSE)="CR",Datos!$R$5,H52)</f>
        <v>4.3119537200000002E-2</v>
      </c>
      <c r="P52" s="1644" t="str">
        <f>+IF(VLOOKUP($A52,Datos!$F$11:$N$135,9,FALSE)="CR","(*)","")</f>
        <v/>
      </c>
      <c r="Q52" s="712" t="str">
        <f>+VLOOKUP($A120,Datos!$F$11:$N$135,2,FALSE)</f>
        <v>CHIMBOTE</v>
      </c>
      <c r="R52" s="696" t="str">
        <f>+VLOOKUP($A120,Datos!$F$11:$N$135,3,FALSE)</f>
        <v>TG-3</v>
      </c>
      <c r="S52" s="806">
        <f>+VLOOKUP($A120,Datos!$F$11:$N$135,7,FALSE)</f>
        <v>1.1343663244808051</v>
      </c>
      <c r="T52" s="805">
        <f>+VLOOKUP($A120,Datos!$F$11:$N$135,5,FALSE)*1000</f>
        <v>20201.899999999998</v>
      </c>
      <c r="U52" s="804">
        <f t="shared" si="8"/>
        <v>6508386.2800000021</v>
      </c>
      <c r="V52" s="803">
        <f t="shared" si="9"/>
        <v>0</v>
      </c>
      <c r="W52" s="790">
        <f>+VLOOKUP($A120,Datos!F$11:K$135,6,FALSE)*1000</f>
        <v>19885.007450980393</v>
      </c>
      <c r="X52" s="1366">
        <f t="shared" si="10"/>
        <v>0</v>
      </c>
      <c r="Y52" s="802">
        <f t="shared" si="11"/>
        <v>16016.874749000624</v>
      </c>
      <c r="Z52" s="801">
        <f>+IF(VLOOKUP($A120,Datos!$F$11:$N$135,9,FALSE)="CR",Datos!$R$5,S52)</f>
        <v>1.973916</v>
      </c>
      <c r="AA52" s="1644" t="str">
        <f>+IF(VLOOKUP($A120,Datos!$F$11:$N$135,9,FALSE)="CR","(*)","")</f>
        <v>(*)</v>
      </c>
      <c r="AB52" s="774"/>
      <c r="AC52" s="772"/>
      <c r="AD52" s="772"/>
      <c r="AG52" s="1637"/>
      <c r="AI52" s="1787"/>
    </row>
    <row r="53" spans="1:35">
      <c r="A53" s="383">
        <v>8</v>
      </c>
      <c r="B53" s="383">
        <v>4.3119537200000002E-2</v>
      </c>
      <c r="C53" s="383" t="s">
        <v>587</v>
      </c>
      <c r="D53" s="778" t="s">
        <v>569</v>
      </c>
      <c r="E53" s="1786"/>
      <c r="F53" s="712" t="str">
        <f>+VLOOKUP($A53,Datos!$F$11:$N$135,2,FALSE)</f>
        <v>HUAYLLACHO</v>
      </c>
      <c r="G53" s="696" t="str">
        <f>+VLOOKUP($A53,Datos!$F$11:$N$135,3,FALSE)</f>
        <v xml:space="preserve"> </v>
      </c>
      <c r="H53" s="806">
        <f>+VLOOKUP($A53,Datos!$F$11:$N$135,7,FALSE)</f>
        <v>4.3119537200000002E-2</v>
      </c>
      <c r="I53" s="805">
        <f>+VLOOKUP($A53,Datos!$F$11:$N$135,5,FALSE)*1000</f>
        <v>186</v>
      </c>
      <c r="J53" s="804">
        <f t="shared" si="4"/>
        <v>2811372.06</v>
      </c>
      <c r="K53" s="803">
        <f t="shared" si="5"/>
        <v>1</v>
      </c>
      <c r="L53" s="790">
        <f>+VLOOKUP($A53,Datos!F$11:K$135,6,FALSE)*1000</f>
        <v>186</v>
      </c>
      <c r="M53" s="1366">
        <f t="shared" si="0"/>
        <v>186</v>
      </c>
      <c r="N53" s="802">
        <f t="shared" si="1"/>
        <v>149.81833477599403</v>
      </c>
      <c r="O53" s="801">
        <f>+IF(VLOOKUP($A53,Datos!$F$11:$N$135,9,FALSE)="CR",Datos!$R$5,H53)</f>
        <v>4.3119537200000002E-2</v>
      </c>
      <c r="P53" s="1644" t="str">
        <f>+IF(VLOOKUP($A53,Datos!$F$11:$N$135,9,FALSE)="CR","(*)","")</f>
        <v/>
      </c>
      <c r="Q53" s="712"/>
      <c r="R53" s="696"/>
      <c r="S53" s="806"/>
      <c r="T53" s="805"/>
      <c r="U53" s="804"/>
      <c r="V53" s="803"/>
      <c r="W53" s="790"/>
      <c r="X53" s="1366"/>
      <c r="Y53" s="802"/>
      <c r="Z53" s="801"/>
      <c r="AA53" s="1644"/>
      <c r="AB53" s="774"/>
      <c r="AC53" s="772"/>
      <c r="AD53" s="772"/>
      <c r="AG53" s="1637"/>
      <c r="AI53" s="1787"/>
    </row>
    <row r="54" spans="1:35">
      <c r="A54" s="383">
        <v>10</v>
      </c>
      <c r="B54" s="383">
        <v>4.3119537200000002E-2</v>
      </c>
      <c r="C54" s="383" t="s">
        <v>591</v>
      </c>
      <c r="D54" s="778" t="s">
        <v>569</v>
      </c>
      <c r="E54" s="1786"/>
      <c r="F54" s="712" t="str">
        <f>+VLOOKUP($A54,Datos!$F$11:$N$135,2,FALSE)</f>
        <v>HUINCO</v>
      </c>
      <c r="G54" s="696" t="str">
        <f>+VLOOKUP($A54,Datos!$F$11:$N$135,3,FALSE)</f>
        <v xml:space="preserve"> </v>
      </c>
      <c r="H54" s="806">
        <f>+VLOOKUP($A54,Datos!$F$11:$N$135,7,FALSE)</f>
        <v>4.3119537200000002E-2</v>
      </c>
      <c r="I54" s="805">
        <f>+VLOOKUP($A54,Datos!$F$11:$N$135,5,FALSE)*1000</f>
        <v>247340</v>
      </c>
      <c r="J54" s="804">
        <f t="shared" si="4"/>
        <v>3058712.06</v>
      </c>
      <c r="K54" s="803">
        <f t="shared" si="5"/>
        <v>1</v>
      </c>
      <c r="L54" s="790">
        <f>+VLOOKUP($A54,Datos!F$11:K$135,6,FALSE)*1000</f>
        <v>247340</v>
      </c>
      <c r="M54" s="1366">
        <f t="shared" si="0"/>
        <v>247340</v>
      </c>
      <c r="N54" s="802">
        <f t="shared" si="1"/>
        <v>199226.16625534606</v>
      </c>
      <c r="O54" s="801">
        <f>+IF(VLOOKUP($A54,Datos!$F$11:$N$135,9,FALSE)="CR",Datos!$R$5,H54)</f>
        <v>4.3119537200000002E-2</v>
      </c>
      <c r="P54" s="1644" t="str">
        <f>+IF(VLOOKUP($A54,Datos!$F$11:$N$135,9,FALSE)="CR","(*)","")</f>
        <v/>
      </c>
      <c r="Q54" s="712"/>
      <c r="R54" s="696"/>
      <c r="S54" s="806"/>
      <c r="T54" s="805"/>
      <c r="U54" s="804"/>
      <c r="V54" s="803"/>
      <c r="W54" s="790"/>
      <c r="X54" s="1366"/>
      <c r="Y54" s="802"/>
      <c r="Z54" s="801"/>
      <c r="AA54" s="1644"/>
      <c r="AB54" s="774"/>
      <c r="AC54" s="772"/>
      <c r="AD54" s="772"/>
      <c r="AG54" s="1637"/>
      <c r="AI54" s="1787"/>
    </row>
    <row r="55" spans="1:35">
      <c r="A55" s="383">
        <v>68</v>
      </c>
      <c r="B55" s="383">
        <v>4.3119537200000002E-2</v>
      </c>
      <c r="C55" s="383" t="s">
        <v>750</v>
      </c>
      <c r="D55" s="778" t="s">
        <v>569</v>
      </c>
      <c r="E55" s="1786"/>
      <c r="F55" s="712" t="str">
        <f>+VLOOKUP($A55,Datos!$F$11:$N$135,2,FALSE)</f>
        <v>MACHUPICCHU</v>
      </c>
      <c r="G55" s="696" t="str">
        <f>+VLOOKUP($A55,Datos!$F$11:$N$135,3,FALSE)</f>
        <v xml:space="preserve"> </v>
      </c>
      <c r="H55" s="806">
        <f>+VLOOKUP($A55,Datos!$F$11:$N$135,7,FALSE)</f>
        <v>4.3119537200000002E-2</v>
      </c>
      <c r="I55" s="805">
        <f>+VLOOKUP($A55,Datos!$F$11:$N$135,5,FALSE)*1000</f>
        <v>88800.4</v>
      </c>
      <c r="J55" s="804">
        <f t="shared" si="4"/>
        <v>3147512.46</v>
      </c>
      <c r="K55" s="803">
        <f t="shared" si="5"/>
        <v>1</v>
      </c>
      <c r="L55" s="790">
        <f>+VLOOKUP($A55,Datos!F$11:K$135,6,FALSE)*1000</f>
        <v>88800</v>
      </c>
      <c r="M55" s="1366">
        <f t="shared" si="0"/>
        <v>88800</v>
      </c>
      <c r="N55" s="802">
        <f t="shared" si="1"/>
        <v>71526.172731764891</v>
      </c>
      <c r="O55" s="801">
        <f>+IF(VLOOKUP($A55,Datos!$F$11:$N$135,9,FALSE)="CR",Datos!$R$5,H55)</f>
        <v>4.3119537200000002E-2</v>
      </c>
      <c r="P55" s="1644" t="str">
        <f>+IF(VLOOKUP($A55,Datos!$F$11:$N$135,9,FALSE)="CR","(*)","")</f>
        <v/>
      </c>
      <c r="Q55" s="712"/>
      <c r="R55" s="696"/>
      <c r="S55" s="806"/>
      <c r="T55" s="805"/>
      <c r="U55" s="804"/>
      <c r="V55" s="803"/>
      <c r="W55" s="790"/>
      <c r="X55" s="1366"/>
      <c r="Y55" s="802"/>
      <c r="Z55" s="801"/>
      <c r="AA55" s="1644"/>
      <c r="AB55" s="774"/>
      <c r="AC55" s="772"/>
      <c r="AD55" s="772"/>
      <c r="AG55" s="1637"/>
      <c r="AI55" s="1787"/>
    </row>
    <row r="56" spans="1:35">
      <c r="A56" s="383">
        <v>38</v>
      </c>
      <c r="B56" s="383">
        <v>4.3119537200000002E-2</v>
      </c>
      <c r="C56" s="383" t="s">
        <v>682</v>
      </c>
      <c r="D56" s="778" t="s">
        <v>569</v>
      </c>
      <c r="E56" s="1786"/>
      <c r="F56" s="712" t="str">
        <f>+VLOOKUP($A56,Datos!$F$11:$N$135,2,FALSE)</f>
        <v>MALPASO</v>
      </c>
      <c r="G56" s="696" t="str">
        <f>+VLOOKUP($A56,Datos!$F$11:$N$135,3,FALSE)</f>
        <v xml:space="preserve"> </v>
      </c>
      <c r="H56" s="806">
        <f>+VLOOKUP($A56,Datos!$F$11:$N$135,7,FALSE)</f>
        <v>4.3119537200000002E-2</v>
      </c>
      <c r="I56" s="805">
        <f>+VLOOKUP($A56,Datos!$F$11:$N$135,5,FALSE)*1000</f>
        <v>48021</v>
      </c>
      <c r="J56" s="804">
        <f t="shared" si="4"/>
        <v>3195533.46</v>
      </c>
      <c r="K56" s="803">
        <f t="shared" si="5"/>
        <v>1</v>
      </c>
      <c r="L56" s="790">
        <f>+VLOOKUP($A56,Datos!F$11:K$135,6,FALSE)*1000</f>
        <v>48020.88</v>
      </c>
      <c r="M56" s="1366">
        <f t="shared" si="0"/>
        <v>48020.88</v>
      </c>
      <c r="N56" s="802">
        <f t="shared" si="1"/>
        <v>38679.614387515248</v>
      </c>
      <c r="O56" s="801">
        <f>+IF(VLOOKUP($A56,Datos!$F$11:$N$135,9,FALSE)="CR",Datos!$R$5,H56)</f>
        <v>4.3119537200000002E-2</v>
      </c>
      <c r="P56" s="1644" t="str">
        <f>+IF(VLOOKUP($A56,Datos!$F$11:$N$135,9,FALSE)="CR","(*)","")</f>
        <v/>
      </c>
      <c r="Q56" s="712"/>
      <c r="R56" s="696"/>
      <c r="S56" s="806"/>
      <c r="T56" s="805"/>
      <c r="U56" s="804"/>
      <c r="V56" s="803"/>
      <c r="W56" s="790"/>
      <c r="X56" s="1366"/>
      <c r="Y56" s="802"/>
      <c r="Z56" s="801"/>
      <c r="AA56" s="1644"/>
      <c r="AB56" s="774"/>
      <c r="AC56" s="772"/>
      <c r="AD56" s="772"/>
      <c r="AG56" s="1637"/>
      <c r="AI56" s="1787"/>
    </row>
    <row r="57" spans="1:35">
      <c r="A57" s="383">
        <v>11</v>
      </c>
      <c r="B57" s="383">
        <v>4.3119537200000002E-2</v>
      </c>
      <c r="C57" s="383" t="s">
        <v>595</v>
      </c>
      <c r="D57" s="778" t="s">
        <v>569</v>
      </c>
      <c r="E57" s="1786"/>
      <c r="F57" s="712" t="str">
        <f>+VLOOKUP($A57,Datos!$F$11:$N$135,2,FALSE)</f>
        <v>MATUCANA</v>
      </c>
      <c r="G57" s="696" t="str">
        <f>+VLOOKUP($A57,Datos!$F$11:$N$135,3,FALSE)</f>
        <v xml:space="preserve"> </v>
      </c>
      <c r="H57" s="806">
        <f>+VLOOKUP($A57,Datos!$F$11:$N$135,7,FALSE)</f>
        <v>4.3119537200000002E-2</v>
      </c>
      <c r="I57" s="805">
        <f>+VLOOKUP($A57,Datos!$F$11:$N$135,5,FALSE)*1000</f>
        <v>128578</v>
      </c>
      <c r="J57" s="804">
        <f t="shared" si="4"/>
        <v>3324111.46</v>
      </c>
      <c r="K57" s="803">
        <f t="shared" si="5"/>
        <v>1</v>
      </c>
      <c r="L57" s="790">
        <f>+VLOOKUP($A57,Datos!F$11:K$135,6,FALSE)*1000</f>
        <v>128577.82</v>
      </c>
      <c r="M57" s="1366">
        <f t="shared" si="0"/>
        <v>128577.82</v>
      </c>
      <c r="N57" s="802">
        <f t="shared" si="1"/>
        <v>103566.20904047045</v>
      </c>
      <c r="O57" s="801">
        <f>+IF(VLOOKUP($A57,Datos!$F$11:$N$135,9,FALSE)="CR",Datos!$R$5,H57)</f>
        <v>4.3119537200000002E-2</v>
      </c>
      <c r="P57" s="1644" t="str">
        <f>+IF(VLOOKUP($A57,Datos!$F$11:$N$135,9,FALSE)="CR","(*)","")</f>
        <v/>
      </c>
      <c r="Q57" s="712"/>
      <c r="R57" s="696"/>
      <c r="S57" s="806"/>
      <c r="T57" s="805"/>
      <c r="U57" s="804"/>
      <c r="V57" s="803"/>
      <c r="W57" s="790"/>
      <c r="X57" s="1366"/>
      <c r="Y57" s="802"/>
      <c r="Z57" s="801"/>
      <c r="AA57" s="1644"/>
      <c r="AB57" s="774"/>
      <c r="AC57" s="772"/>
      <c r="AD57" s="772"/>
      <c r="AG57" s="1637"/>
      <c r="AI57" s="1787"/>
    </row>
    <row r="58" spans="1:35">
      <c r="A58" s="383">
        <v>9</v>
      </c>
      <c r="B58" s="383">
        <v>4.3119537200000002E-2</v>
      </c>
      <c r="C58" s="383" t="s">
        <v>589</v>
      </c>
      <c r="D58" s="778" t="s">
        <v>569</v>
      </c>
      <c r="E58" s="1786"/>
      <c r="F58" s="712" t="str">
        <f>+VLOOKUP($A58,Datos!$F$11:$N$135,2,FALSE)</f>
        <v>MISAPUQUIO</v>
      </c>
      <c r="G58" s="696" t="str">
        <f>+VLOOKUP($A58,Datos!$F$11:$N$135,3,FALSE)</f>
        <v xml:space="preserve"> </v>
      </c>
      <c r="H58" s="806">
        <f>+VLOOKUP($A58,Datos!$F$11:$N$135,7,FALSE)</f>
        <v>4.3119537200000002E-2</v>
      </c>
      <c r="I58" s="805">
        <f>+VLOOKUP($A58,Datos!$F$11:$N$135,5,FALSE)*1000</f>
        <v>3866</v>
      </c>
      <c r="J58" s="804">
        <f t="shared" si="4"/>
        <v>3327977.46</v>
      </c>
      <c r="K58" s="803">
        <f t="shared" si="5"/>
        <v>1</v>
      </c>
      <c r="L58" s="790">
        <f>+VLOOKUP($A58,Datos!F$11:K$135,6,FALSE)*1000</f>
        <v>3866</v>
      </c>
      <c r="M58" s="1366">
        <f t="shared" si="0"/>
        <v>3866</v>
      </c>
      <c r="N58" s="802">
        <f t="shared" si="1"/>
        <v>3113.9660335698545</v>
      </c>
      <c r="O58" s="801">
        <f>+IF(VLOOKUP($A58,Datos!$F$11:$N$135,9,FALSE)="CR",Datos!$R$5,H58)</f>
        <v>4.3119537200000002E-2</v>
      </c>
      <c r="P58" s="1644" t="str">
        <f>+IF(VLOOKUP($A58,Datos!$F$11:$N$135,9,FALSE)="CR","(*)","")</f>
        <v/>
      </c>
      <c r="Q58" s="712"/>
      <c r="R58" s="696"/>
      <c r="S58" s="806"/>
      <c r="T58" s="805"/>
      <c r="U58" s="804"/>
      <c r="V58" s="803"/>
      <c r="W58" s="790"/>
      <c r="X58" s="1366"/>
      <c r="Y58" s="802"/>
      <c r="Z58" s="801"/>
      <c r="AA58" s="1644"/>
      <c r="AB58" s="774"/>
      <c r="AD58" s="772"/>
      <c r="AG58" s="1637"/>
      <c r="AI58" s="1787"/>
    </row>
    <row r="59" spans="1:35">
      <c r="A59" s="383">
        <v>13</v>
      </c>
      <c r="B59" s="383">
        <v>4.3119537200000002E-2</v>
      </c>
      <c r="C59" s="383" t="s">
        <v>603</v>
      </c>
      <c r="D59" s="778" t="s">
        <v>569</v>
      </c>
      <c r="E59" s="1786"/>
      <c r="F59" s="712" t="str">
        <f>+VLOOKUP($A59,Datos!$F$11:$N$135,2,FALSE)</f>
        <v>MOYOPAMPA</v>
      </c>
      <c r="G59" s="696" t="str">
        <f>+VLOOKUP($A59,Datos!$F$11:$N$135,3,FALSE)</f>
        <v xml:space="preserve"> </v>
      </c>
      <c r="H59" s="806">
        <f>+VLOOKUP($A59,Datos!$F$11:$N$135,7,FALSE)</f>
        <v>4.3119537200000002E-2</v>
      </c>
      <c r="I59" s="805">
        <f>+VLOOKUP($A59,Datos!$F$11:$N$135,5,FALSE)*1000</f>
        <v>66127</v>
      </c>
      <c r="J59" s="804">
        <f t="shared" si="4"/>
        <v>3394104.46</v>
      </c>
      <c r="K59" s="803">
        <f t="shared" si="5"/>
        <v>1</v>
      </c>
      <c r="L59" s="790">
        <f>+VLOOKUP($A59,Datos!F$11:K$135,6,FALSE)*1000</f>
        <v>66127</v>
      </c>
      <c r="M59" s="1366">
        <f t="shared" si="0"/>
        <v>66127</v>
      </c>
      <c r="N59" s="802">
        <f t="shared" si="1"/>
        <v>53263.639912538485</v>
      </c>
      <c r="O59" s="801">
        <f>+IF(VLOOKUP($A59,Datos!$F$11:$N$135,9,FALSE)="CR",Datos!$R$5,H59)</f>
        <v>4.3119537200000002E-2</v>
      </c>
      <c r="P59" s="1644" t="str">
        <f>+IF(VLOOKUP($A59,Datos!$F$11:$N$135,9,FALSE)="CR","(*)","")</f>
        <v/>
      </c>
      <c r="Q59" s="712"/>
      <c r="R59" s="696"/>
      <c r="S59" s="806"/>
      <c r="T59" s="805"/>
      <c r="U59" s="804"/>
      <c r="V59" s="803"/>
      <c r="W59" s="790"/>
      <c r="X59" s="1366"/>
      <c r="Y59" s="802"/>
      <c r="Z59" s="801"/>
      <c r="AA59" s="1644"/>
      <c r="AB59" s="774"/>
      <c r="AC59" s="772"/>
      <c r="AD59" s="772"/>
      <c r="AG59" s="1637"/>
      <c r="AI59" s="1787"/>
    </row>
    <row r="60" spans="1:35">
      <c r="A60" s="383">
        <v>39</v>
      </c>
      <c r="B60" s="383">
        <v>4.3119537200000002E-2</v>
      </c>
      <c r="C60" s="383" t="s">
        <v>685</v>
      </c>
      <c r="D60" s="778" t="s">
        <v>569</v>
      </c>
      <c r="E60" s="1786"/>
      <c r="F60" s="712" t="str">
        <f>+VLOOKUP($A60,Datos!$F$11:$N$135,2,FALSE)</f>
        <v>OROYA</v>
      </c>
      <c r="G60" s="696" t="str">
        <f>+VLOOKUP($A60,Datos!$F$11:$N$135,3,FALSE)</f>
        <v xml:space="preserve"> </v>
      </c>
      <c r="H60" s="806">
        <f>+VLOOKUP($A60,Datos!$F$11:$N$135,7,FALSE)</f>
        <v>4.3119537200000002E-2</v>
      </c>
      <c r="I60" s="805">
        <f>+VLOOKUP($A60,Datos!$F$11:$N$135,5,FALSE)*1000</f>
        <v>9480</v>
      </c>
      <c r="J60" s="804">
        <f t="shared" si="4"/>
        <v>3403584.46</v>
      </c>
      <c r="K60" s="803">
        <f t="shared" si="5"/>
        <v>1</v>
      </c>
      <c r="L60" s="790">
        <f>+VLOOKUP($A60,Datos!F$11:K$135,6,FALSE)*1000</f>
        <v>9480</v>
      </c>
      <c r="M60" s="1366">
        <f t="shared" si="0"/>
        <v>9480</v>
      </c>
      <c r="N60" s="802">
        <f t="shared" si="1"/>
        <v>7635.9022240667928</v>
      </c>
      <c r="O60" s="801">
        <f>+IF(VLOOKUP($A60,Datos!$F$11:$N$135,9,FALSE)="CR",Datos!$R$5,H60)</f>
        <v>4.3119537200000002E-2</v>
      </c>
      <c r="P60" s="1644" t="str">
        <f>+IF(VLOOKUP($A60,Datos!$F$11:$N$135,9,FALSE)="CR","(*)","")</f>
        <v/>
      </c>
      <c r="Q60" s="712"/>
      <c r="R60" s="696"/>
      <c r="S60" s="806"/>
      <c r="T60" s="805"/>
      <c r="U60" s="804"/>
      <c r="V60" s="803"/>
      <c r="W60" s="790"/>
      <c r="X60" s="1366"/>
      <c r="Y60" s="802"/>
      <c r="Z60" s="801"/>
      <c r="AA60" s="1644"/>
      <c r="AB60" s="774"/>
      <c r="AC60" s="772"/>
      <c r="AD60" s="772"/>
      <c r="AG60" s="1637"/>
      <c r="AI60" s="1787"/>
    </row>
    <row r="61" spans="1:35">
      <c r="A61" s="383">
        <v>40</v>
      </c>
      <c r="B61" s="383">
        <v>4.3119537200000002E-2</v>
      </c>
      <c r="C61" s="383" t="s">
        <v>687</v>
      </c>
      <c r="D61" s="778" t="s">
        <v>569</v>
      </c>
      <c r="E61" s="1786"/>
      <c r="F61" s="712" t="str">
        <f>+VLOOKUP($A61,Datos!$F$11:$N$135,2,FALSE)</f>
        <v>PACHACHACA</v>
      </c>
      <c r="G61" s="696" t="str">
        <f>+VLOOKUP($A61,Datos!$F$11:$N$135,3,FALSE)</f>
        <v xml:space="preserve"> </v>
      </c>
      <c r="H61" s="806">
        <f>+VLOOKUP($A61,Datos!$F$11:$N$135,7,FALSE)</f>
        <v>4.3119537200000002E-2</v>
      </c>
      <c r="I61" s="805">
        <f>+VLOOKUP($A61,Datos!$F$11:$N$135,5,FALSE)*1000</f>
        <v>9650</v>
      </c>
      <c r="J61" s="804">
        <f t="shared" si="4"/>
        <v>3413234.46</v>
      </c>
      <c r="K61" s="803">
        <f t="shared" si="5"/>
        <v>1</v>
      </c>
      <c r="L61" s="790">
        <f>+VLOOKUP($A61,Datos!F$11:K$135,6,FALSE)*1000</f>
        <v>9650</v>
      </c>
      <c r="M61" s="1366">
        <f t="shared" si="0"/>
        <v>9650</v>
      </c>
      <c r="N61" s="802">
        <f t="shared" si="1"/>
        <v>7772.8329601523792</v>
      </c>
      <c r="O61" s="801">
        <f>+IF(VLOOKUP($A61,Datos!$F$11:$N$135,9,FALSE)="CR",Datos!$R$5,H61)</f>
        <v>4.3119537200000002E-2</v>
      </c>
      <c r="P61" s="1644" t="str">
        <f>+IF(VLOOKUP($A61,Datos!$F$11:$N$135,9,FALSE)="CR","(*)","")</f>
        <v/>
      </c>
      <c r="Q61" s="712"/>
      <c r="R61" s="696"/>
      <c r="S61" s="806"/>
      <c r="T61" s="805"/>
      <c r="U61" s="804"/>
      <c r="V61" s="803"/>
      <c r="W61" s="790"/>
      <c r="X61" s="1366"/>
      <c r="Y61" s="802"/>
      <c r="Z61" s="801"/>
      <c r="AA61" s="1644"/>
      <c r="AB61" s="774"/>
      <c r="AC61" s="772"/>
      <c r="AD61" s="772"/>
      <c r="AG61" s="1637"/>
      <c r="AI61" s="1787"/>
    </row>
    <row r="62" spans="1:35">
      <c r="A62" s="383">
        <v>4</v>
      </c>
      <c r="B62" s="383">
        <v>4.3119537200000002E-2</v>
      </c>
      <c r="C62" s="383" t="s">
        <v>573</v>
      </c>
      <c r="D62" s="778" t="s">
        <v>569</v>
      </c>
      <c r="E62" s="1786"/>
      <c r="F62" s="712" t="str">
        <f>+VLOOKUP($A62,Datos!$F$11:$N$135,2,FALSE)</f>
        <v>PARIAC</v>
      </c>
      <c r="G62" s="696" t="str">
        <f>+VLOOKUP($A62,Datos!$F$11:$N$135,3,FALSE)</f>
        <v xml:space="preserve"> </v>
      </c>
      <c r="H62" s="806">
        <f>+VLOOKUP($A62,Datos!$F$11:$N$135,7,FALSE)</f>
        <v>4.3119537200000002E-2</v>
      </c>
      <c r="I62" s="805">
        <f>+VLOOKUP($A62,Datos!$F$11:$N$135,5,FALSE)*1000</f>
        <v>4951</v>
      </c>
      <c r="J62" s="804">
        <f t="shared" si="4"/>
        <v>3418185.46</v>
      </c>
      <c r="K62" s="803">
        <f t="shared" si="5"/>
        <v>1</v>
      </c>
      <c r="L62" s="790">
        <f>+VLOOKUP($A62,Datos!F$11:K$135,6,FALSE)*1000</f>
        <v>4951</v>
      </c>
      <c r="M62" s="1366">
        <f t="shared" si="0"/>
        <v>4951</v>
      </c>
      <c r="N62" s="802">
        <f t="shared" si="1"/>
        <v>3987.9063197631531</v>
      </c>
      <c r="O62" s="801">
        <f>+IF(VLOOKUP($A62,Datos!$F$11:$N$135,9,FALSE)="CR",Datos!$R$5,H62)</f>
        <v>4.3119537200000002E-2</v>
      </c>
      <c r="P62" s="1644" t="str">
        <f>+IF(VLOOKUP($A62,Datos!$F$11:$N$135,9,FALSE)="CR","(*)","")</f>
        <v/>
      </c>
      <c r="Q62" s="712"/>
      <c r="R62" s="696"/>
      <c r="S62" s="806"/>
      <c r="T62" s="805"/>
      <c r="U62" s="804"/>
      <c r="V62" s="803"/>
      <c r="W62" s="790"/>
      <c r="X62" s="1366"/>
      <c r="Y62" s="802"/>
      <c r="Z62" s="801"/>
      <c r="AA62" s="1644"/>
      <c r="AB62" s="774"/>
      <c r="AC62" s="772"/>
      <c r="AD62" s="772"/>
      <c r="AG62" s="1637"/>
      <c r="AI62" s="1787"/>
    </row>
    <row r="63" spans="1:35">
      <c r="A63" s="383">
        <v>112</v>
      </c>
      <c r="B63" s="383">
        <v>4.3119537200000002E-2</v>
      </c>
      <c r="C63" s="383" t="s">
        <v>824</v>
      </c>
      <c r="D63" s="778" t="s">
        <v>569</v>
      </c>
      <c r="E63" s="1786"/>
      <c r="F63" s="712" t="str">
        <f>+VLOOKUP($A63,Datos!$F$11:$N$135,2,FALSE)</f>
        <v>PÍAS</v>
      </c>
      <c r="G63" s="696" t="str">
        <f>+VLOOKUP($A63,Datos!$F$11:$N$135,3,FALSE)</f>
        <v xml:space="preserve"> </v>
      </c>
      <c r="H63" s="806">
        <f>+VLOOKUP($A63,Datos!$F$11:$N$135,7,FALSE)</f>
        <v>4.3119537200000002E-2</v>
      </c>
      <c r="I63" s="805">
        <f>+VLOOKUP($A63,Datos!$F$11:$N$135,5,FALSE)*1000</f>
        <v>12600</v>
      </c>
      <c r="J63" s="804">
        <f t="shared" si="4"/>
        <v>3430785.46</v>
      </c>
      <c r="K63" s="803">
        <f t="shared" si="5"/>
        <v>1</v>
      </c>
      <c r="L63" s="790">
        <f>+VLOOKUP($A63,Datos!F$11:K$135,6,FALSE)*1000</f>
        <v>12600</v>
      </c>
      <c r="M63" s="1366">
        <f t="shared" si="0"/>
        <v>12600</v>
      </c>
      <c r="N63" s="802">
        <f t="shared" si="1"/>
        <v>10148.98396869637</v>
      </c>
      <c r="O63" s="801">
        <f>+IF(VLOOKUP($A63,Datos!$F$11:$N$135,9,FALSE)="CR",Datos!$R$5,H63)</f>
        <v>4.3119537200000002E-2</v>
      </c>
      <c r="P63" s="1644" t="str">
        <f>+IF(VLOOKUP($A63,Datos!$F$11:$N$135,9,FALSE)="CR","(*)","")</f>
        <v/>
      </c>
      <c r="Q63" s="712"/>
      <c r="R63" s="696"/>
      <c r="S63" s="806"/>
      <c r="T63" s="805"/>
      <c r="U63" s="804"/>
      <c r="V63" s="803"/>
      <c r="W63" s="790"/>
      <c r="X63" s="1366"/>
      <c r="Y63" s="802"/>
      <c r="Z63" s="801"/>
      <c r="AA63" s="1644"/>
      <c r="AB63" s="774"/>
      <c r="AC63" s="772"/>
      <c r="AD63" s="772"/>
      <c r="AG63" s="1637"/>
      <c r="AI63" s="1787"/>
    </row>
    <row r="64" spans="1:35">
      <c r="A64" s="383">
        <v>105</v>
      </c>
      <c r="B64" s="383">
        <v>4.3119537200000002E-2</v>
      </c>
      <c r="C64" s="383" t="s">
        <v>812</v>
      </c>
      <c r="D64" s="778" t="s">
        <v>569</v>
      </c>
      <c r="E64" s="1786"/>
      <c r="F64" s="712" t="str">
        <f>+VLOOKUP($A64,Datos!$F$11:$N$135,2,FALSE)</f>
        <v>PLATANAL</v>
      </c>
      <c r="G64" s="696" t="str">
        <f>+VLOOKUP($A64,Datos!$F$11:$N$135,3,FALSE)</f>
        <v xml:space="preserve"> </v>
      </c>
      <c r="H64" s="806">
        <f>+VLOOKUP($A64,Datos!$F$11:$N$135,7,FALSE)</f>
        <v>4.3119537200000002E-2</v>
      </c>
      <c r="I64" s="805">
        <f>+VLOOKUP($A64,Datos!$F$11:$N$135,5,FALSE)*1000</f>
        <v>217383.41</v>
      </c>
      <c r="J64" s="804">
        <f t="shared" si="4"/>
        <v>3648168.87</v>
      </c>
      <c r="K64" s="803">
        <f t="shared" si="5"/>
        <v>1</v>
      </c>
      <c r="L64" s="790">
        <f>+VLOOKUP($A64,Datos!F$11:K$135,6,FALSE)*1000</f>
        <v>217383</v>
      </c>
      <c r="M64" s="1366">
        <f t="shared" si="0"/>
        <v>217383</v>
      </c>
      <c r="N64" s="802">
        <f t="shared" si="1"/>
        <v>175096.55413231134</v>
      </c>
      <c r="O64" s="801">
        <f>+IF(VLOOKUP($A64,Datos!$F$11:$N$135,9,FALSE)="CR",Datos!$R$5,H64)</f>
        <v>4.3119537200000002E-2</v>
      </c>
      <c r="P64" s="1644" t="str">
        <f>+IF(VLOOKUP($A64,Datos!$F$11:$N$135,9,FALSE)="CR","(*)","")</f>
        <v/>
      </c>
      <c r="Q64" s="712"/>
      <c r="R64" s="696"/>
      <c r="S64" s="806"/>
      <c r="T64" s="805"/>
      <c r="U64" s="804"/>
      <c r="V64" s="803"/>
      <c r="W64" s="790"/>
      <c r="X64" s="1366"/>
      <c r="Y64" s="802"/>
      <c r="Z64" s="801"/>
      <c r="AA64" s="1644"/>
      <c r="AB64" s="774"/>
      <c r="AC64" s="772"/>
      <c r="AD64" s="772"/>
      <c r="AG64" s="1637"/>
      <c r="AI64" s="1787"/>
    </row>
    <row r="65" spans="1:35">
      <c r="A65" s="383">
        <v>6</v>
      </c>
      <c r="B65" s="383">
        <v>4.3119537200000002E-2</v>
      </c>
      <c r="C65" s="383" t="s">
        <v>580</v>
      </c>
      <c r="D65" s="778" t="s">
        <v>569</v>
      </c>
      <c r="E65" s="1786"/>
      <c r="F65" s="712" t="str">
        <f>+VLOOKUP($A65,Datos!$F$11:$N$135,2,FALSE)</f>
        <v xml:space="preserve">SAN ANTONIO </v>
      </c>
      <c r="G65" s="696" t="str">
        <f>+VLOOKUP($A65,Datos!$F$11:$N$135,3,FALSE)</f>
        <v xml:space="preserve"> </v>
      </c>
      <c r="H65" s="806">
        <f>+VLOOKUP($A65,Datos!$F$11:$N$135,7,FALSE)</f>
        <v>4.3119537200000002E-2</v>
      </c>
      <c r="I65" s="805">
        <f>+VLOOKUP($A65,Datos!$F$11:$N$135,5,FALSE)*1000</f>
        <v>580</v>
      </c>
      <c r="J65" s="804">
        <f t="shared" si="4"/>
        <v>3648748.87</v>
      </c>
      <c r="K65" s="803">
        <f t="shared" si="5"/>
        <v>1</v>
      </c>
      <c r="L65" s="790">
        <f>+VLOOKUP($A65,Datos!F$11:K$135,6,FALSE)*1000</f>
        <v>580</v>
      </c>
      <c r="M65" s="1366">
        <f t="shared" si="0"/>
        <v>580</v>
      </c>
      <c r="N65" s="802">
        <f t="shared" si="1"/>
        <v>467.17545252729326</v>
      </c>
      <c r="O65" s="801">
        <f>+IF(VLOOKUP($A65,Datos!$F$11:$N$135,9,FALSE)="CR",Datos!$R$5,H65)</f>
        <v>4.3119537200000002E-2</v>
      </c>
      <c r="P65" s="1644" t="str">
        <f>+IF(VLOOKUP($A65,Datos!$F$11:$N$135,9,FALSE)="CR","(*)","")</f>
        <v/>
      </c>
      <c r="Q65" s="712"/>
      <c r="R65" s="696"/>
      <c r="S65" s="806"/>
      <c r="T65" s="805"/>
      <c r="U65" s="804"/>
      <c r="V65" s="803"/>
      <c r="W65" s="790"/>
      <c r="X65" s="1366"/>
      <c r="Y65" s="802"/>
      <c r="Z65" s="801"/>
      <c r="AA65" s="1644"/>
      <c r="AB65" s="774"/>
      <c r="AC65" s="772"/>
      <c r="AD65" s="772"/>
      <c r="AG65" s="1637"/>
      <c r="AI65" s="1787"/>
    </row>
    <row r="66" spans="1:35">
      <c r="A66" s="383">
        <v>74</v>
      </c>
      <c r="B66" s="383">
        <v>4.3119537200000002E-2</v>
      </c>
      <c r="C66" s="383" t="s">
        <v>753</v>
      </c>
      <c r="D66" s="778" t="s">
        <v>569</v>
      </c>
      <c r="E66" s="1786"/>
      <c r="F66" s="712" t="str">
        <f>+VLOOKUP($A66,Datos!$F$11:$N$135,2,FALSE)</f>
        <v>SAN GABAN II</v>
      </c>
      <c r="G66" s="696" t="str">
        <f>+VLOOKUP($A66,Datos!$F$11:$N$135,3,FALSE)</f>
        <v xml:space="preserve"> </v>
      </c>
      <c r="H66" s="806">
        <f>+VLOOKUP($A66,Datos!$F$11:$N$135,7,FALSE)</f>
        <v>4.3119537200000002E-2</v>
      </c>
      <c r="I66" s="805">
        <f>+VLOOKUP($A66,Datos!$F$11:$N$135,5,FALSE)*1000</f>
        <v>113098</v>
      </c>
      <c r="J66" s="804">
        <f t="shared" si="4"/>
        <v>3761846.87</v>
      </c>
      <c r="K66" s="803">
        <f t="shared" si="5"/>
        <v>1</v>
      </c>
      <c r="L66" s="790">
        <f>+VLOOKUP($A66,Datos!F$11:K$135,6,FALSE)*1000</f>
        <v>113098</v>
      </c>
      <c r="M66" s="1366">
        <f t="shared" si="0"/>
        <v>113098</v>
      </c>
      <c r="N66" s="802">
        <f t="shared" si="1"/>
        <v>91097.602292985874</v>
      </c>
      <c r="O66" s="801">
        <f>+IF(VLOOKUP($A66,Datos!$F$11:$N$135,9,FALSE)="CR",Datos!$R$5,H66)</f>
        <v>4.3119537200000002E-2</v>
      </c>
      <c r="P66" s="1644" t="str">
        <f>+IF(VLOOKUP($A66,Datos!$F$11:$N$135,9,FALSE)="CR","(*)","")</f>
        <v/>
      </c>
      <c r="Q66" s="712"/>
      <c r="R66" s="696"/>
      <c r="S66" s="806"/>
      <c r="T66" s="805"/>
      <c r="U66" s="804"/>
      <c r="V66" s="803"/>
      <c r="W66" s="790"/>
      <c r="X66" s="1366"/>
      <c r="Y66" s="802"/>
      <c r="Z66" s="801"/>
      <c r="AA66" s="1644"/>
      <c r="AB66" s="774"/>
      <c r="AC66" s="772"/>
      <c r="AD66" s="772"/>
      <c r="AG66" s="1637"/>
      <c r="AI66" s="1787"/>
    </row>
    <row r="67" spans="1:35">
      <c r="A67" s="383">
        <v>7</v>
      </c>
      <c r="B67" s="383">
        <v>4.3119537200000002E-2</v>
      </c>
      <c r="C67" s="383" t="s">
        <v>584</v>
      </c>
      <c r="D67" s="778" t="s">
        <v>569</v>
      </c>
      <c r="E67" s="1786"/>
      <c r="F67" s="712" t="str">
        <f>+VLOOKUP($A67,Datos!$F$11:$N$135,2,FALSE)</f>
        <v>SAN IGNACIO</v>
      </c>
      <c r="G67" s="696" t="str">
        <f>+VLOOKUP($A67,Datos!$F$11:$N$135,3,FALSE)</f>
        <v xml:space="preserve"> </v>
      </c>
      <c r="H67" s="806">
        <f>+VLOOKUP($A67,Datos!$F$11:$N$135,7,FALSE)</f>
        <v>4.3119537200000002E-2</v>
      </c>
      <c r="I67" s="805">
        <f>+VLOOKUP($A67,Datos!$F$11:$N$135,5,FALSE)*1000</f>
        <v>422</v>
      </c>
      <c r="J67" s="804">
        <f t="shared" si="4"/>
        <v>3762268.87</v>
      </c>
      <c r="K67" s="803">
        <f t="shared" si="5"/>
        <v>1</v>
      </c>
      <c r="L67" s="790">
        <f>+VLOOKUP($A67,Datos!F$11:K$135,6,FALSE)*1000</f>
        <v>422</v>
      </c>
      <c r="M67" s="1366">
        <f t="shared" si="0"/>
        <v>422</v>
      </c>
      <c r="N67" s="802">
        <f t="shared" si="1"/>
        <v>339.91041545951333</v>
      </c>
      <c r="O67" s="801">
        <f>+IF(VLOOKUP($A67,Datos!$F$11:$N$135,9,FALSE)="CR",Datos!$R$5,H67)</f>
        <v>4.3119537200000002E-2</v>
      </c>
      <c r="P67" s="1644" t="str">
        <f>+IF(VLOOKUP($A67,Datos!$F$11:$N$135,9,FALSE)="CR","(*)","")</f>
        <v/>
      </c>
      <c r="Q67" s="712"/>
      <c r="R67" s="696"/>
      <c r="S67" s="806"/>
      <c r="T67" s="805"/>
      <c r="U67" s="804"/>
      <c r="V67" s="803"/>
      <c r="W67" s="790"/>
      <c r="X67" s="1366"/>
      <c r="Y67" s="802"/>
      <c r="Z67" s="801"/>
      <c r="AA67" s="1644"/>
      <c r="AB67" s="774"/>
      <c r="AC67" s="772"/>
      <c r="AD67" s="772"/>
      <c r="AG67" s="1637"/>
      <c r="AI67" s="1787"/>
    </row>
    <row r="68" spans="1:35">
      <c r="A68" s="383">
        <v>15</v>
      </c>
      <c r="B68" s="383">
        <v>4.3119537200000002E-2</v>
      </c>
      <c r="C68" s="383" t="s">
        <v>611</v>
      </c>
      <c r="D68" s="778" t="s">
        <v>569</v>
      </c>
      <c r="E68" s="1786"/>
      <c r="F68" s="712" t="str">
        <f>+VLOOKUP($A68,Datos!$F$11:$N$135,2,FALSE)</f>
        <v>YANANGO</v>
      </c>
      <c r="G68" s="696" t="str">
        <f>+VLOOKUP($A68,Datos!$F$11:$N$135,3,FALSE)</f>
        <v xml:space="preserve"> </v>
      </c>
      <c r="H68" s="806">
        <f>+VLOOKUP($A68,Datos!$F$11:$N$135,7,FALSE)</f>
        <v>4.3119537200000002E-2</v>
      </c>
      <c r="I68" s="805">
        <f>+VLOOKUP($A68,Datos!$F$11:$N$135,5,FALSE)*1000</f>
        <v>42607</v>
      </c>
      <c r="J68" s="804">
        <f t="shared" si="4"/>
        <v>3804875.87</v>
      </c>
      <c r="K68" s="803">
        <f t="shared" si="5"/>
        <v>1</v>
      </c>
      <c r="L68" s="790">
        <f>+VLOOKUP($A68,Datos!F$11:K$135,6,FALSE)*1000</f>
        <v>14438</v>
      </c>
      <c r="M68" s="1366">
        <f t="shared" si="0"/>
        <v>14438</v>
      </c>
      <c r="N68" s="802">
        <f t="shared" si="1"/>
        <v>11629.446868256999</v>
      </c>
      <c r="O68" s="801">
        <f>+IF(VLOOKUP($A68,Datos!$F$11:$N$135,9,FALSE)="CR",Datos!$R$5,H68)</f>
        <v>4.3119537200000002E-2</v>
      </c>
      <c r="P68" s="1644" t="str">
        <f>+IF(VLOOKUP($A68,Datos!$F$11:$N$135,9,FALSE)="CR","(*)","")</f>
        <v/>
      </c>
      <c r="Q68" s="712"/>
      <c r="R68" s="696"/>
      <c r="S68" s="806"/>
      <c r="T68" s="805"/>
      <c r="U68" s="804"/>
      <c r="V68" s="803"/>
      <c r="W68" s="790"/>
      <c r="X68" s="1366"/>
      <c r="Y68" s="802"/>
      <c r="Z68" s="801"/>
      <c r="AA68" s="1644"/>
      <c r="AB68" s="774"/>
      <c r="AC68" s="772"/>
      <c r="AD68" s="772"/>
      <c r="AG68" s="1637"/>
      <c r="AI68" s="1787"/>
    </row>
    <row r="69" spans="1:35">
      <c r="A69" s="383">
        <v>41</v>
      </c>
      <c r="B69" s="383">
        <v>4.3119537200000002E-2</v>
      </c>
      <c r="C69" s="383" t="s">
        <v>690</v>
      </c>
      <c r="D69" s="778" t="s">
        <v>569</v>
      </c>
      <c r="E69" s="1786"/>
      <c r="F69" s="712" t="str">
        <f>+VLOOKUP($A69,Datos!$F$11:$N$135,2,FALSE)</f>
        <v>YAUPI</v>
      </c>
      <c r="G69" s="696" t="str">
        <f>+VLOOKUP($A69,Datos!$F$11:$N$135,3,FALSE)</f>
        <v xml:space="preserve"> </v>
      </c>
      <c r="H69" s="806">
        <f>+VLOOKUP($A69,Datos!$F$11:$N$135,7,FALSE)</f>
        <v>4.3119537200000002E-2</v>
      </c>
      <c r="I69" s="805">
        <f>+VLOOKUP($A69,Datos!$F$11:$N$135,5,FALSE)*1000</f>
        <v>112679</v>
      </c>
      <c r="J69" s="804">
        <f t="shared" si="4"/>
        <v>3917554.87</v>
      </c>
      <c r="K69" s="803">
        <f t="shared" si="5"/>
        <v>1</v>
      </c>
      <c r="L69" s="790">
        <f>+VLOOKUP($A69,Datos!F$11:K$135,6,FALSE)*1000</f>
        <v>112679</v>
      </c>
      <c r="M69" s="1366">
        <f t="shared" si="0"/>
        <v>112679</v>
      </c>
      <c r="N69" s="802">
        <f t="shared" si="1"/>
        <v>90760.108302280816</v>
      </c>
      <c r="O69" s="801">
        <f>+IF(VLOOKUP($A69,Datos!$F$11:$N$135,9,FALSE)="CR",Datos!$R$5,H69)</f>
        <v>4.3119537200000002E-2</v>
      </c>
      <c r="P69" s="1644" t="str">
        <f>+IF(VLOOKUP($A69,Datos!$F$11:$N$135,9,FALSE)="CR","(*)","")</f>
        <v/>
      </c>
      <c r="Q69" s="712"/>
      <c r="R69" s="696"/>
      <c r="S69" s="806"/>
      <c r="T69" s="805"/>
      <c r="U69" s="804"/>
      <c r="V69" s="803"/>
      <c r="W69" s="790"/>
      <c r="X69" s="1366"/>
      <c r="Y69" s="802"/>
      <c r="Z69" s="801"/>
      <c r="AA69" s="1644"/>
      <c r="AB69" s="774"/>
      <c r="AC69" s="772"/>
      <c r="AD69" s="772"/>
      <c r="AG69" s="1637"/>
      <c r="AI69" s="1787"/>
    </row>
    <row r="70" spans="1:35">
      <c r="A70" s="383">
        <v>93</v>
      </c>
      <c r="B70" s="383">
        <v>4.3119537200000002E-2</v>
      </c>
      <c r="C70" s="383" t="s">
        <v>791</v>
      </c>
      <c r="D70" s="778" t="s">
        <v>569</v>
      </c>
      <c r="E70" s="1786"/>
      <c r="F70" s="712" t="str">
        <f>+VLOOKUP($A70,Datos!$F$11:$N$135,2,FALSE)</f>
        <v>YUNCAN</v>
      </c>
      <c r="G70" s="696" t="str">
        <f>+VLOOKUP($A70,Datos!$F$11:$N$135,3,FALSE)</f>
        <v xml:space="preserve"> </v>
      </c>
      <c r="H70" s="806">
        <f>+VLOOKUP($A70,Datos!$F$11:$N$135,7,FALSE)</f>
        <v>4.3119537200000002E-2</v>
      </c>
      <c r="I70" s="805">
        <f>+VLOOKUP($A70,Datos!$F$11:$N$135,5,FALSE)*1000</f>
        <v>136760</v>
      </c>
      <c r="J70" s="804">
        <f t="shared" si="4"/>
        <v>4054314.87</v>
      </c>
      <c r="K70" s="803">
        <f t="shared" si="5"/>
        <v>1</v>
      </c>
      <c r="L70" s="790">
        <f>+VLOOKUP($A70,Datos!F$11:K$135,6,FALSE)*1000</f>
        <v>136760</v>
      </c>
      <c r="M70" s="1366">
        <f t="shared" si="0"/>
        <v>136760</v>
      </c>
      <c r="N70" s="802">
        <f t="shared" si="1"/>
        <v>110156.74980626315</v>
      </c>
      <c r="O70" s="801">
        <f>+IF(VLOOKUP($A70,Datos!$F$11:$N$135,9,FALSE)="CR",Datos!$R$5,H70)</f>
        <v>4.3119537200000002E-2</v>
      </c>
      <c r="P70" s="1644" t="str">
        <f>+IF(VLOOKUP($A70,Datos!$F$11:$N$135,9,FALSE)="CR","(*)","")</f>
        <v/>
      </c>
      <c r="Q70" s="704" t="s">
        <v>373</v>
      </c>
      <c r="R70" s="820"/>
      <c r="S70" s="817"/>
      <c r="T70" s="819">
        <f>SUM(I10:I77)+SUM(T10:T69)</f>
        <v>6508386.2800000003</v>
      </c>
      <c r="U70" s="818"/>
      <c r="V70" s="817"/>
      <c r="W70" s="816">
        <f>SUM(L10:L77)+SUM(W10:W69)</f>
        <v>6363050.9285201617</v>
      </c>
      <c r="X70" s="815">
        <f>SUM(M10:M77)+SUM(X10:X69)</f>
        <v>6245498.0119691547</v>
      </c>
      <c r="Y70" s="814">
        <f>SUM(N10:N77)+SUM(Y10:Y69)</f>
        <v>5125277.9258372746</v>
      </c>
      <c r="Z70" s="813"/>
      <c r="AA70" s="1644"/>
      <c r="AB70" s="774"/>
      <c r="AC70" s="772"/>
      <c r="AD70" s="772"/>
      <c r="AG70" s="1637"/>
      <c r="AI70" s="1787"/>
    </row>
    <row r="71" spans="1:35">
      <c r="A71" s="383">
        <v>27</v>
      </c>
      <c r="B71" s="383">
        <v>4.4244041068020004E-2</v>
      </c>
      <c r="C71" s="383" t="s">
        <v>653</v>
      </c>
      <c r="D71" s="778" t="s">
        <v>569</v>
      </c>
      <c r="E71" s="1786"/>
      <c r="F71" s="712" t="str">
        <f>+VLOOKUP($A71,Datos!$F$11:$N$135,2,FALSE)</f>
        <v>CAÑON DEL PATO</v>
      </c>
      <c r="G71" s="696" t="str">
        <f>+VLOOKUP($A71,Datos!$F$11:$N$135,3,FALSE)</f>
        <v xml:space="preserve"> </v>
      </c>
      <c r="H71" s="806">
        <f>+VLOOKUP($A71,Datos!$F$11:$N$135,7,FALSE)</f>
        <v>4.4244041068020004E-2</v>
      </c>
      <c r="I71" s="805">
        <f>+VLOOKUP($A71,Datos!$F$11:$N$135,5,FALSE)*1000</f>
        <v>263491</v>
      </c>
      <c r="J71" s="804">
        <f t="shared" si="4"/>
        <v>4317805.87</v>
      </c>
      <c r="K71" s="803">
        <f t="shared" si="5"/>
        <v>1</v>
      </c>
      <c r="L71" s="790">
        <f>+VLOOKUP($A71,Datos!F$11:K$135,6,FALSE)*1000</f>
        <v>259334</v>
      </c>
      <c r="M71" s="1366">
        <f t="shared" si="0"/>
        <v>259334</v>
      </c>
      <c r="N71" s="802">
        <f t="shared" si="1"/>
        <v>208887.03242364322</v>
      </c>
      <c r="O71" s="801">
        <f>+IF(VLOOKUP($A71,Datos!$F$11:$N$135,9,FALSE)="CR",Datos!$R$5,H71)</f>
        <v>4.4244041068020004E-2</v>
      </c>
      <c r="P71" s="1644" t="str">
        <f>+IF(VLOOKUP($A71,Datos!$F$11:$N$135,9,FALSE)="CR","(*)","")</f>
        <v/>
      </c>
      <c r="Q71" s="355"/>
      <c r="R71" s="696"/>
      <c r="S71" s="785"/>
      <c r="T71" s="812"/>
      <c r="U71" s="812"/>
      <c r="V71" s="792"/>
      <c r="W71" s="811"/>
      <c r="X71" s="790"/>
      <c r="Y71" s="790"/>
      <c r="Z71" s="785"/>
      <c r="AA71" s="1644"/>
      <c r="AB71" s="774"/>
      <c r="AC71" s="772"/>
      <c r="AD71" s="772"/>
      <c r="AG71" s="1637"/>
      <c r="AI71" s="1787"/>
    </row>
    <row r="72" spans="1:35">
      <c r="A72" s="383">
        <v>100</v>
      </c>
      <c r="B72" s="383">
        <v>5.2473407562221415E-2</v>
      </c>
      <c r="C72" s="383" t="s">
        <v>415</v>
      </c>
      <c r="D72" s="778" t="s">
        <v>796</v>
      </c>
      <c r="E72" s="1786"/>
      <c r="F72" s="712" t="str">
        <f>+VLOOKUP($A72,Datos!$F$11:$N$135,2,FALSE)</f>
        <v>KALLPA</v>
      </c>
      <c r="G72" s="696" t="str">
        <f>+VLOOKUP($A72,Datos!$F$11:$N$135,3,FALSE)</f>
        <v>TG3</v>
      </c>
      <c r="H72" s="806">
        <f>+VLOOKUP($A72,Datos!$F$11:$N$135,7,FALSE)</f>
        <v>5.2473407562221415E-2</v>
      </c>
      <c r="I72" s="805">
        <f>+VLOOKUP($A72,Datos!$F$11:$N$135,5,FALSE)*1000</f>
        <v>197844</v>
      </c>
      <c r="J72" s="804">
        <f t="shared" si="4"/>
        <v>4515649.87</v>
      </c>
      <c r="K72" s="803">
        <f t="shared" si="5"/>
        <v>1</v>
      </c>
      <c r="L72" s="790">
        <f>+VLOOKUP($A72,Datos!F$11:K$135,6,FALSE)*1000</f>
        <v>195701.36662106702</v>
      </c>
      <c r="M72" s="1366">
        <f t="shared" si="0"/>
        <v>195701.36662106702</v>
      </c>
      <c r="N72" s="802">
        <f t="shared" si="1"/>
        <v>157632.54226104604</v>
      </c>
      <c r="O72" s="801">
        <f>+IF(VLOOKUP($A72,Datos!$F$11:$N$135,9,FALSE)="CR",Datos!$R$5,H72)</f>
        <v>5.2473407562221415E-2</v>
      </c>
      <c r="P72" s="1644" t="str">
        <f>+IF(VLOOKUP($A72,Datos!$F$11:$N$135,9,FALSE)="CR","(*)","")</f>
        <v/>
      </c>
      <c r="Q72" s="711"/>
      <c r="R72" s="711"/>
      <c r="S72" s="711"/>
      <c r="T72" s="699"/>
      <c r="V72" s="810"/>
      <c r="W72" s="711"/>
      <c r="X72" s="711"/>
      <c r="Y72" s="1360"/>
      <c r="Z72" s="1360"/>
      <c r="AB72" s="774"/>
      <c r="AC72" s="772"/>
      <c r="AD72" s="772"/>
      <c r="AG72" s="1637"/>
      <c r="AI72" s="1787"/>
    </row>
    <row r="73" spans="1:35">
      <c r="A73" s="383">
        <v>99</v>
      </c>
      <c r="B73" s="383">
        <v>5.3102359999376916E-2</v>
      </c>
      <c r="C73" s="383" t="s">
        <v>415</v>
      </c>
      <c r="D73" s="778" t="s">
        <v>735</v>
      </c>
      <c r="E73" s="1786"/>
      <c r="F73" s="712" t="str">
        <f>+VLOOKUP($A73,Datos!$F$11:$N$135,2,FALSE)</f>
        <v>KALLPA</v>
      </c>
      <c r="G73" s="696" t="str">
        <f>+VLOOKUP($A73,Datos!$F$11:$N$135,3,FALSE)</f>
        <v>TG2</v>
      </c>
      <c r="H73" s="806">
        <f>+VLOOKUP($A73,Datos!$F$11:$N$135,7,FALSE)</f>
        <v>5.3102359999376916E-2</v>
      </c>
      <c r="I73" s="805">
        <f>+VLOOKUP($A73,Datos!$F$11:$N$135,5,FALSE)*1000</f>
        <v>193515.9</v>
      </c>
      <c r="J73" s="804">
        <f t="shared" si="4"/>
        <v>4709165.7700000005</v>
      </c>
      <c r="K73" s="803">
        <f t="shared" si="5"/>
        <v>1</v>
      </c>
      <c r="L73" s="790">
        <f>+VLOOKUP($A73,Datos!F$11:K$135,6,FALSE)*1000</f>
        <v>192986.44473324213</v>
      </c>
      <c r="M73" s="1366">
        <f t="shared" si="0"/>
        <v>192986.44473324213</v>
      </c>
      <c r="N73" s="802">
        <f t="shared" si="1"/>
        <v>155445.74077566527</v>
      </c>
      <c r="O73" s="801">
        <f>+IF(VLOOKUP($A73,Datos!$F$11:$N$135,9,FALSE)="CR",Datos!$R$5,H73)</f>
        <v>5.3102359999376916E-2</v>
      </c>
      <c r="P73" s="1644" t="str">
        <f>+IF(VLOOKUP($A73,Datos!$F$11:$N$135,9,FALSE)="CR","(*)","")</f>
        <v/>
      </c>
      <c r="Q73" s="711"/>
      <c r="R73" s="711"/>
      <c r="S73" s="711"/>
      <c r="T73" s="1636"/>
      <c r="U73" s="1636"/>
      <c r="V73" s="809"/>
      <c r="W73" s="711"/>
      <c r="X73" s="711"/>
      <c r="Y73" s="1360"/>
      <c r="Z73" s="1360"/>
      <c r="AB73" s="774"/>
      <c r="AC73" s="772"/>
      <c r="AD73" s="772"/>
      <c r="AG73" s="1637"/>
      <c r="AI73" s="1787"/>
    </row>
    <row r="74" spans="1:35">
      <c r="A74" s="383">
        <v>98</v>
      </c>
      <c r="B74" s="383">
        <v>5.4644447151000003E-2</v>
      </c>
      <c r="C74" s="383" t="s">
        <v>415</v>
      </c>
      <c r="D74" s="778" t="s">
        <v>679</v>
      </c>
      <c r="E74" s="1786"/>
      <c r="F74" s="712" t="str">
        <f>+VLOOKUP($A74,Datos!$F$11:$N$135,2,FALSE)</f>
        <v>KALLPA</v>
      </c>
      <c r="G74" s="696" t="str">
        <f>+VLOOKUP($A74,Datos!$F$11:$N$135,3,FALSE)</f>
        <v>TG1</v>
      </c>
      <c r="H74" s="806">
        <f>+VLOOKUP($A74,Datos!$F$11:$N$135,7,FALSE)</f>
        <v>5.4644447151000003E-2</v>
      </c>
      <c r="I74" s="805">
        <f>+VLOOKUP($A74,Datos!$F$11:$N$135,5,FALSE)*1000</f>
        <v>189868</v>
      </c>
      <c r="J74" s="804">
        <f t="shared" si="4"/>
        <v>4899033.7700000005</v>
      </c>
      <c r="K74" s="803">
        <f t="shared" si="5"/>
        <v>1</v>
      </c>
      <c r="L74" s="790">
        <f>+VLOOKUP($A74,Datos!F$11:K$135,6,FALSE)*1000</f>
        <v>188613.53145396645</v>
      </c>
      <c r="M74" s="1366">
        <f t="shared" ref="M74:M77" si="12">+L74*K74</f>
        <v>188613.53145396645</v>
      </c>
      <c r="N74" s="802">
        <f t="shared" ref="N74:N77" si="13">+L74/X$83</f>
        <v>151923.46880996143</v>
      </c>
      <c r="O74" s="801">
        <f>+IF(VLOOKUP($A74,Datos!$F$11:$N$135,9,FALSE)="CR",Datos!$R$5,H74)</f>
        <v>5.4644447151000003E-2</v>
      </c>
      <c r="P74" s="1644" t="str">
        <f>+IF(VLOOKUP($A74,Datos!$F$11:$N$135,9,FALSE)="CR","(*)","")</f>
        <v/>
      </c>
      <c r="U74" s="808"/>
      <c r="V74" s="807"/>
      <c r="AB74" s="774"/>
      <c r="AC74" s="772"/>
      <c r="AD74" s="772"/>
      <c r="AG74" s="1637"/>
      <c r="AI74" s="1787"/>
    </row>
    <row r="75" spans="1:35">
      <c r="A75" s="383">
        <v>20</v>
      </c>
      <c r="B75" s="383">
        <v>7.6602843572369281E-2</v>
      </c>
      <c r="C75" s="383" t="s">
        <v>618</v>
      </c>
      <c r="D75" s="778" t="s">
        <v>631</v>
      </c>
      <c r="E75" s="1786"/>
      <c r="F75" s="712" t="str">
        <f>+VLOOKUP($A75,Datos!$F$11:$N$135,2,FALSE)</f>
        <v>SANTA ROSA</v>
      </c>
      <c r="G75" s="696" t="str">
        <f>+VLOOKUP($A75,Datos!$F$11:$N$135,3,FALSE)</f>
        <v>TG-8</v>
      </c>
      <c r="H75" s="806">
        <f>+VLOOKUP($A75,Datos!$F$11:$N$135,7,FALSE)</f>
        <v>7.6602843572369281E-2</v>
      </c>
      <c r="I75" s="805">
        <f>+VLOOKUP($A75,Datos!$F$11:$N$135,5,FALSE)*1000</f>
        <v>199829.90000000002</v>
      </c>
      <c r="J75" s="804">
        <f t="shared" ref="J75:J77" si="14">+J74+I75</f>
        <v>5098863.6700000009</v>
      </c>
      <c r="K75" s="803">
        <f t="shared" ref="K75:K77" si="15">+IF(J75&lt;=$X$81,1,IF(($X$81-J74)/I75&gt;0,($X$81-J74)/I75,0))</f>
        <v>1</v>
      </c>
      <c r="L75" s="790">
        <f>+VLOOKUP($A75,Datos!F$11:K$135,6,FALSE)*1000</f>
        <v>199601.33638888891</v>
      </c>
      <c r="M75" s="1366">
        <f t="shared" si="12"/>
        <v>199601.33638888891</v>
      </c>
      <c r="N75" s="802">
        <f t="shared" si="13"/>
        <v>160773.87009057181</v>
      </c>
      <c r="O75" s="801">
        <f>+IF(VLOOKUP($A75,Datos!$F$11:$N$135,9,FALSE)="CR",Datos!$R$5,H75)</f>
        <v>7.6602843572369281E-2</v>
      </c>
      <c r="P75" s="1644" t="str">
        <f>+IF(VLOOKUP($A75,Datos!$F$11:$N$135,9,FALSE)="CR","(*)","")</f>
        <v/>
      </c>
      <c r="T75" s="807"/>
      <c r="U75" s="807"/>
      <c r="AB75" s="774"/>
      <c r="AC75" s="772"/>
      <c r="AD75" s="772"/>
      <c r="AG75" s="1637"/>
      <c r="AI75" s="1787"/>
    </row>
    <row r="76" spans="1:35">
      <c r="A76" s="383">
        <v>19</v>
      </c>
      <c r="B76" s="383">
        <v>9.2342262514138559E-2</v>
      </c>
      <c r="C76" s="383" t="s">
        <v>618</v>
      </c>
      <c r="D76" s="778" t="s">
        <v>627</v>
      </c>
      <c r="E76" s="1786"/>
      <c r="F76" s="712" t="str">
        <f>+VLOOKUP($A76,Datos!$F$11:$N$135,2,FALSE)</f>
        <v>SANTA ROSA</v>
      </c>
      <c r="G76" s="696" t="str">
        <f>+VLOOKUP($A76,Datos!$F$11:$N$135,3,FALSE)</f>
        <v>WTG-7</v>
      </c>
      <c r="H76" s="806">
        <f>+VLOOKUP($A76,Datos!$F$11:$N$135,7,FALSE)</f>
        <v>9.2342262514138559E-2</v>
      </c>
      <c r="I76" s="805">
        <f>+VLOOKUP($A76,Datos!$F$11:$N$135,5,FALSE)*1000</f>
        <v>123910</v>
      </c>
      <c r="J76" s="804">
        <f t="shared" si="14"/>
        <v>5222773.6700000009</v>
      </c>
      <c r="K76" s="803">
        <f t="shared" si="15"/>
        <v>1</v>
      </c>
      <c r="L76" s="790">
        <f>+VLOOKUP($A76,Datos!F$11:K$135,6,FALSE)*1000</f>
        <v>123079.17770557836</v>
      </c>
      <c r="M76" s="1366">
        <f t="shared" si="12"/>
        <v>123079.17770557836</v>
      </c>
      <c r="N76" s="802">
        <f t="shared" si="13"/>
        <v>99137.190588432262</v>
      </c>
      <c r="O76" s="801">
        <f>+IF(VLOOKUP($A76,Datos!$F$11:$N$135,9,FALSE)="CR",Datos!$R$5,H76)</f>
        <v>9.2342262514138559E-2</v>
      </c>
      <c r="P76" s="1644" t="str">
        <f>+IF(VLOOKUP($A76,Datos!$F$11:$N$135,9,FALSE)="CR","(*)","")</f>
        <v/>
      </c>
      <c r="T76" s="699"/>
      <c r="AB76" s="774"/>
      <c r="AG76" s="1637"/>
      <c r="AI76" s="1787"/>
    </row>
    <row r="77" spans="1:35">
      <c r="A77" s="383">
        <v>37</v>
      </c>
      <c r="B77" s="383">
        <v>9.3781021527396799E-2</v>
      </c>
      <c r="C77" s="383" t="s">
        <v>678</v>
      </c>
      <c r="D77" s="778" t="s">
        <v>679</v>
      </c>
      <c r="E77" s="1786"/>
      <c r="F77" s="708" t="str">
        <f>+VLOOKUP($A77,Datos!$F$11:$N$135,2,FALSE)</f>
        <v>LAS FLORES</v>
      </c>
      <c r="G77" s="800" t="str">
        <f>+VLOOKUP($A77,Datos!$F$11:$N$135,3,FALSE)</f>
        <v>TG1</v>
      </c>
      <c r="H77" s="799">
        <f>+VLOOKUP($A77,Datos!$F$11:$N$135,7,FALSE)</f>
        <v>9.3781021527396799E-2</v>
      </c>
      <c r="I77" s="798">
        <f>+VLOOKUP($A77,Datos!$F$11:$N$135,5,FALSE)*1000</f>
        <v>198443.80000000002</v>
      </c>
      <c r="J77" s="797">
        <f t="shared" si="14"/>
        <v>5421217.4700000007</v>
      </c>
      <c r="K77" s="796">
        <f t="shared" si="15"/>
        <v>1</v>
      </c>
      <c r="L77" s="795">
        <f>+VLOOKUP($A77,Datos!F$11:K$135,6,FALSE)*1000</f>
        <v>197393.93909366167</v>
      </c>
      <c r="M77" s="1368">
        <f t="shared" si="12"/>
        <v>197393.93909366167</v>
      </c>
      <c r="N77" s="794">
        <f t="shared" si="13"/>
        <v>158995.86693487302</v>
      </c>
      <c r="O77" s="793">
        <f>+IF(VLOOKUP($A77,Datos!$F$11:$N$135,9,FALSE)="CR",Datos!$R$5,H77)</f>
        <v>9.3781021527396799E-2</v>
      </c>
      <c r="P77" s="1644" t="str">
        <f>+IF(VLOOKUP($A77,Datos!$F$11:$N$135,9,FALSE)="CR","(*)","")</f>
        <v/>
      </c>
      <c r="Q77" s="355"/>
      <c r="R77" s="696"/>
      <c r="S77" s="785"/>
      <c r="T77" s="791"/>
      <c r="U77" s="791"/>
      <c r="V77" s="792"/>
      <c r="W77" s="790"/>
      <c r="X77" s="790"/>
      <c r="Y77" s="790"/>
      <c r="Z77" s="785"/>
      <c r="AA77" s="1644"/>
      <c r="AB77" s="774"/>
      <c r="AC77" s="772"/>
      <c r="AD77" s="772"/>
      <c r="AG77" s="1637"/>
      <c r="AI77" s="1787"/>
    </row>
    <row r="78" spans="1:35">
      <c r="A78" s="383">
        <v>17</v>
      </c>
      <c r="B78" s="383">
        <v>9.4405222852402548E-2</v>
      </c>
      <c r="C78" s="383" t="s">
        <v>618</v>
      </c>
      <c r="D78" s="778" t="s">
        <v>619</v>
      </c>
      <c r="E78" s="1786"/>
      <c r="F78" s="1638"/>
      <c r="G78" s="1638"/>
      <c r="H78" s="1638"/>
      <c r="I78" s="1639"/>
      <c r="J78" s="1638"/>
      <c r="K78" s="1638"/>
      <c r="L78" s="1638"/>
      <c r="M78" s="1638"/>
      <c r="N78" s="1638"/>
      <c r="O78" s="1638"/>
      <c r="P78" s="1638"/>
      <c r="Q78" s="1640"/>
      <c r="R78" s="1641"/>
      <c r="S78" s="785"/>
      <c r="T78" s="791"/>
      <c r="U78" s="791"/>
      <c r="V78" s="792"/>
      <c r="W78" s="791"/>
      <c r="X78" s="790"/>
      <c r="Y78" s="790"/>
      <c r="Z78" s="785"/>
      <c r="AA78" s="1644"/>
      <c r="AB78" s="774"/>
      <c r="AC78" s="772"/>
      <c r="AD78" s="772"/>
      <c r="AG78" s="1637"/>
      <c r="AI78" s="1787"/>
    </row>
    <row r="79" spans="1:35">
      <c r="A79" s="383">
        <v>18</v>
      </c>
      <c r="B79" s="383">
        <v>0.1009301693871769</v>
      </c>
      <c r="C79" s="383" t="s">
        <v>618</v>
      </c>
      <c r="D79" s="778" t="s">
        <v>623</v>
      </c>
      <c r="E79" s="1786"/>
      <c r="F79" s="1642" t="s">
        <v>888</v>
      </c>
      <c r="G79" s="1638"/>
      <c r="H79" s="1638"/>
      <c r="I79" s="1638"/>
      <c r="J79" s="1638"/>
      <c r="K79" s="1638"/>
      <c r="L79" s="1638"/>
      <c r="M79" s="1638"/>
      <c r="N79" s="1638"/>
      <c r="O79" s="1638"/>
      <c r="P79" s="1638"/>
      <c r="Q79" s="1638"/>
      <c r="R79" s="1638"/>
      <c r="AA79" s="1644"/>
      <c r="AB79" s="774"/>
      <c r="AC79" s="772"/>
      <c r="AD79" s="772"/>
      <c r="AG79" s="1637"/>
      <c r="AI79" s="1787"/>
    </row>
    <row r="80" spans="1:35">
      <c r="A80" s="383">
        <v>1</v>
      </c>
      <c r="B80" s="383">
        <v>0.11129239305710321</v>
      </c>
      <c r="C80" s="383" t="s">
        <v>560</v>
      </c>
      <c r="D80" s="778" t="s">
        <v>561</v>
      </c>
      <c r="E80" s="1786"/>
      <c r="F80" s="1638" t="s">
        <v>887</v>
      </c>
      <c r="G80" s="1638"/>
      <c r="H80" s="1638"/>
      <c r="I80" s="1638"/>
      <c r="J80" s="1638"/>
      <c r="K80" s="1638"/>
      <c r="L80" s="1638"/>
      <c r="M80" s="1638"/>
      <c r="N80" s="1638"/>
      <c r="O80" s="1638"/>
      <c r="P80" s="1638"/>
      <c r="Q80" s="1643"/>
      <c r="R80" s="1643"/>
      <c r="S80" s="789" t="s">
        <v>886</v>
      </c>
      <c r="T80" s="789"/>
      <c r="U80" s="789"/>
      <c r="V80" s="789"/>
      <c r="W80" s="789"/>
      <c r="X80" s="788">
        <f>+RELACION!C67</f>
        <v>5030592</v>
      </c>
      <c r="Y80" s="787"/>
      <c r="Z80" s="785"/>
      <c r="AA80" s="1644"/>
      <c r="AB80" s="774"/>
      <c r="AC80" s="772"/>
      <c r="AD80" s="772"/>
      <c r="AG80" s="1637"/>
      <c r="AI80" s="1787"/>
    </row>
    <row r="81" spans="1:35">
      <c r="A81" s="383">
        <v>2</v>
      </c>
      <c r="B81" s="383">
        <v>0.11217367664811359</v>
      </c>
      <c r="C81" s="383" t="s">
        <v>560</v>
      </c>
      <c r="D81" s="778" t="s">
        <v>565</v>
      </c>
      <c r="E81" s="1786"/>
      <c r="F81" s="1638" t="s">
        <v>885</v>
      </c>
      <c r="G81" s="1638"/>
      <c r="H81" s="1638"/>
      <c r="I81" s="1638"/>
      <c r="J81" s="1638"/>
      <c r="K81" s="1638"/>
      <c r="L81" s="1638"/>
      <c r="M81" s="1638"/>
      <c r="N81" s="1638"/>
      <c r="O81" s="1638"/>
      <c r="P81" s="1638"/>
      <c r="Q81" s="1638"/>
      <c r="R81" s="1638"/>
      <c r="S81" s="789" t="s">
        <v>884</v>
      </c>
      <c r="T81" s="789"/>
      <c r="U81" s="789"/>
      <c r="V81" s="789"/>
      <c r="W81" s="789"/>
      <c r="X81" s="788">
        <f>+'6'!H134</f>
        <v>6388851.8399999999</v>
      </c>
      <c r="Y81" s="787"/>
      <c r="Z81" s="785"/>
      <c r="AA81" s="1644"/>
      <c r="AB81" s="774"/>
      <c r="AC81" s="772"/>
      <c r="AD81" s="772"/>
      <c r="AG81" s="1637"/>
      <c r="AI81" s="1787"/>
    </row>
    <row r="82" spans="1:35">
      <c r="A82" s="383">
        <v>92</v>
      </c>
      <c r="B82" s="383">
        <v>0.12608443912488315</v>
      </c>
      <c r="C82" s="383" t="s">
        <v>779</v>
      </c>
      <c r="D82" s="778" t="s">
        <v>789</v>
      </c>
      <c r="E82" s="1786"/>
      <c r="F82" s="1638" t="s">
        <v>883</v>
      </c>
      <c r="G82" s="1638"/>
      <c r="H82" s="1638"/>
      <c r="I82" s="1638"/>
      <c r="J82" s="1638"/>
      <c r="K82" s="1638"/>
      <c r="L82" s="1638"/>
      <c r="M82" s="1638"/>
      <c r="N82" s="1638"/>
      <c r="O82" s="1638"/>
      <c r="P82" s="1638"/>
      <c r="Q82" s="1638"/>
      <c r="R82" s="1638"/>
      <c r="S82" s="782" t="s">
        <v>1602</v>
      </c>
      <c r="T82" s="782"/>
      <c r="U82" s="782"/>
      <c r="V82" s="782"/>
      <c r="W82" s="782"/>
      <c r="X82" s="786">
        <f>+X70</f>
        <v>6245498.0119691547</v>
      </c>
      <c r="Y82" s="782"/>
      <c r="Z82" s="785"/>
      <c r="AA82" s="1644"/>
      <c r="AB82" s="774"/>
      <c r="AC82" s="772"/>
      <c r="AD82" s="772"/>
      <c r="AG82" s="1637"/>
      <c r="AI82" s="1787"/>
    </row>
    <row r="83" spans="1:35">
      <c r="A83" s="383">
        <v>23</v>
      </c>
      <c r="B83" s="383">
        <v>0.28587612729181483</v>
      </c>
      <c r="C83" s="383" t="s">
        <v>638</v>
      </c>
      <c r="D83" s="778" t="s">
        <v>641</v>
      </c>
      <c r="E83" s="1786"/>
      <c r="F83" s="1638" t="s">
        <v>882</v>
      </c>
      <c r="G83" s="1638"/>
      <c r="H83" s="1638"/>
      <c r="I83" s="1638"/>
      <c r="J83" s="1638"/>
      <c r="K83" s="1638"/>
      <c r="L83" s="1638"/>
      <c r="M83" s="1638"/>
      <c r="N83" s="1638"/>
      <c r="O83" s="1638"/>
      <c r="P83" s="1638"/>
      <c r="Q83" s="1638"/>
      <c r="R83" s="1638"/>
      <c r="S83" s="782" t="s">
        <v>881</v>
      </c>
      <c r="T83" s="782"/>
      <c r="U83" s="782"/>
      <c r="V83" s="782"/>
      <c r="W83" s="782"/>
      <c r="X83" s="783">
        <f>+X82/X80</f>
        <v>1.2415035868480597</v>
      </c>
      <c r="Y83" s="782"/>
      <c r="AA83" s="1644"/>
      <c r="AC83" s="772"/>
      <c r="AD83" s="772"/>
      <c r="AG83" s="1637"/>
      <c r="AI83" s="1787"/>
    </row>
    <row r="84" spans="1:35">
      <c r="A84" s="383">
        <v>58</v>
      </c>
      <c r="B84" s="383">
        <v>0.40782224923625621</v>
      </c>
      <c r="C84" s="383" t="s">
        <v>727</v>
      </c>
      <c r="D84" s="778" t="s">
        <v>728</v>
      </c>
      <c r="E84" s="1786"/>
      <c r="X84" s="1637"/>
      <c r="AC84" s="772"/>
      <c r="AD84" s="772"/>
      <c r="AG84" s="1637"/>
      <c r="AI84" s="1787"/>
    </row>
    <row r="85" spans="1:35">
      <c r="A85" s="383">
        <v>59</v>
      </c>
      <c r="B85" s="383">
        <v>0.40782224923625621</v>
      </c>
      <c r="C85" s="383" t="s">
        <v>727</v>
      </c>
      <c r="D85" s="778" t="s">
        <v>730</v>
      </c>
      <c r="E85" s="1786"/>
      <c r="AC85" s="772"/>
      <c r="AD85" s="772"/>
      <c r="AG85" s="1637"/>
      <c r="AI85" s="1787"/>
    </row>
    <row r="86" spans="1:35">
      <c r="A86" s="383">
        <v>60</v>
      </c>
      <c r="B86" s="383">
        <v>0.40782224923625621</v>
      </c>
      <c r="C86" s="383" t="s">
        <v>727</v>
      </c>
      <c r="D86" s="778" t="s">
        <v>731</v>
      </c>
      <c r="E86" s="1786"/>
      <c r="AC86" s="772"/>
      <c r="AD86" s="772"/>
      <c r="AG86" s="1637"/>
      <c r="AI86" s="1787"/>
    </row>
    <row r="87" spans="1:35">
      <c r="A87" s="383">
        <v>44</v>
      </c>
      <c r="B87" s="383">
        <v>0.41659214808544054</v>
      </c>
      <c r="C87" s="383" t="s">
        <v>699</v>
      </c>
      <c r="D87" s="778" t="s">
        <v>700</v>
      </c>
      <c r="E87" s="1786"/>
      <c r="Z87" s="1365"/>
      <c r="AC87" s="772"/>
      <c r="AD87" s="772"/>
      <c r="AG87" s="1637"/>
      <c r="AI87" s="1787"/>
    </row>
    <row r="88" spans="1:35">
      <c r="A88" s="383">
        <v>45</v>
      </c>
      <c r="B88" s="383">
        <v>0.41659214808544054</v>
      </c>
      <c r="C88" s="383" t="s">
        <v>699</v>
      </c>
      <c r="D88" s="778" t="s">
        <v>703</v>
      </c>
      <c r="E88" s="1786"/>
      <c r="Z88" s="1360"/>
      <c r="AC88" s="772"/>
      <c r="AD88" s="772"/>
      <c r="AG88" s="1637"/>
      <c r="AI88" s="1787"/>
    </row>
    <row r="89" spans="1:35">
      <c r="A89" s="383">
        <v>66</v>
      </c>
      <c r="B89" s="383">
        <v>0.47259232169659932</v>
      </c>
      <c r="C89" s="383" t="s">
        <v>736</v>
      </c>
      <c r="D89" s="778" t="s">
        <v>744</v>
      </c>
      <c r="E89" s="1786"/>
      <c r="G89" s="335"/>
      <c r="H89" s="335"/>
      <c r="I89" s="335"/>
      <c r="J89" s="335"/>
      <c r="K89" s="335"/>
      <c r="L89" s="335"/>
      <c r="M89" s="335"/>
      <c r="N89" s="335"/>
      <c r="O89" s="335"/>
      <c r="P89" s="776"/>
      <c r="Z89" s="780"/>
      <c r="AC89" s="772"/>
      <c r="AD89" s="772"/>
      <c r="AG89" s="1637"/>
      <c r="AI89" s="1787"/>
    </row>
    <row r="90" spans="1:35">
      <c r="A90" s="383">
        <v>67</v>
      </c>
      <c r="B90" s="383">
        <v>0.47259232169659932</v>
      </c>
      <c r="C90" s="383" t="s">
        <v>736</v>
      </c>
      <c r="D90" s="778" t="s">
        <v>747</v>
      </c>
      <c r="E90" s="1786"/>
      <c r="G90" s="335"/>
      <c r="H90" s="335"/>
      <c r="I90" s="335"/>
      <c r="J90" s="335"/>
      <c r="K90" s="335"/>
      <c r="L90" s="335"/>
      <c r="M90" s="335"/>
      <c r="N90" s="335"/>
      <c r="O90" s="335"/>
      <c r="P90" s="776"/>
      <c r="U90" s="774"/>
      <c r="Z90" s="780"/>
      <c r="AC90" s="772"/>
      <c r="AD90" s="772"/>
      <c r="AG90" s="1637"/>
      <c r="AI90" s="1787"/>
    </row>
    <row r="91" spans="1:35">
      <c r="A91" s="383">
        <v>87</v>
      </c>
      <c r="B91" s="383">
        <v>0.53833659858057747</v>
      </c>
      <c r="C91" s="383" t="s">
        <v>779</v>
      </c>
      <c r="D91" s="778" t="s">
        <v>739</v>
      </c>
      <c r="E91" s="1786"/>
      <c r="I91" s="335"/>
      <c r="J91" s="335"/>
      <c r="K91" s="335"/>
      <c r="L91" s="335"/>
      <c r="M91" s="335"/>
      <c r="N91" s="335"/>
      <c r="Q91" s="335"/>
      <c r="T91" s="711"/>
      <c r="U91" s="711"/>
      <c r="V91" s="711"/>
      <c r="W91" s="711"/>
      <c r="X91" s="711"/>
      <c r="Y91" s="1360"/>
      <c r="Z91" s="1360"/>
      <c r="AC91" s="772"/>
      <c r="AD91" s="772"/>
      <c r="AG91" s="1637"/>
      <c r="AI91" s="1787"/>
    </row>
    <row r="92" spans="1:35">
      <c r="A92" s="383">
        <v>50</v>
      </c>
      <c r="B92" s="383">
        <v>0.55655811096988095</v>
      </c>
      <c r="C92" s="383" t="s">
        <v>704</v>
      </c>
      <c r="D92" s="778" t="s">
        <v>710</v>
      </c>
      <c r="E92" s="1786"/>
      <c r="I92" s="335"/>
      <c r="J92" s="335"/>
      <c r="K92" s="335"/>
      <c r="L92" s="335"/>
      <c r="M92" s="335"/>
      <c r="N92" s="335"/>
      <c r="Q92" s="335"/>
      <c r="S92" s="335"/>
      <c r="AC92" s="772"/>
      <c r="AD92" s="772"/>
      <c r="AG92" s="1637"/>
      <c r="AI92" s="1787"/>
    </row>
    <row r="93" spans="1:35">
      <c r="A93" s="383">
        <v>22</v>
      </c>
      <c r="B93" s="383">
        <v>0.55894940731200793</v>
      </c>
      <c r="C93" s="383" t="s">
        <v>638</v>
      </c>
      <c r="D93" s="778" t="s">
        <v>561</v>
      </c>
      <c r="E93" s="1786"/>
      <c r="I93" s="335"/>
      <c r="J93" s="335"/>
      <c r="K93" s="335"/>
      <c r="L93" s="335"/>
      <c r="M93" s="335"/>
      <c r="N93" s="335"/>
      <c r="S93" s="335"/>
      <c r="T93" s="779"/>
      <c r="U93" s="779"/>
      <c r="W93" s="699"/>
      <c r="Z93" s="1365"/>
      <c r="AC93" s="772"/>
      <c r="AD93" s="772"/>
      <c r="AG93" s="1637"/>
      <c r="AI93" s="1787"/>
    </row>
    <row r="94" spans="1:35">
      <c r="A94" s="383">
        <v>88</v>
      </c>
      <c r="B94" s="383">
        <v>0.56794926219506203</v>
      </c>
      <c r="C94" s="383" t="s">
        <v>779</v>
      </c>
      <c r="D94" s="778" t="s">
        <v>783</v>
      </c>
      <c r="E94" s="1786"/>
      <c r="J94" s="335"/>
      <c r="K94" s="335"/>
      <c r="L94" s="335"/>
      <c r="M94" s="335"/>
      <c r="N94" s="335"/>
      <c r="R94" s="335"/>
      <c r="AC94" s="772"/>
      <c r="AD94" s="772"/>
      <c r="AG94" s="1637"/>
      <c r="AI94" s="1787"/>
    </row>
    <row r="95" spans="1:35">
      <c r="A95" s="383">
        <v>86</v>
      </c>
      <c r="B95" s="383">
        <v>0.57148153507463717</v>
      </c>
      <c r="C95" s="383" t="s">
        <v>779</v>
      </c>
      <c r="D95" s="778" t="s">
        <v>780</v>
      </c>
      <c r="E95" s="1786"/>
      <c r="L95" s="335"/>
      <c r="M95" s="335"/>
      <c r="N95" s="335"/>
      <c r="Q95" s="776"/>
      <c r="R95" s="335"/>
      <c r="Z95" s="1365"/>
      <c r="AC95" s="772"/>
      <c r="AD95" s="772"/>
      <c r="AG95" s="1637"/>
      <c r="AI95" s="1787"/>
    </row>
    <row r="96" spans="1:35">
      <c r="A96" s="383">
        <v>49</v>
      </c>
      <c r="B96" s="383">
        <v>0.57225445762511962</v>
      </c>
      <c r="C96" s="383" t="s">
        <v>704</v>
      </c>
      <c r="D96" s="778" t="s">
        <v>708</v>
      </c>
      <c r="E96" s="1786"/>
      <c r="L96" s="335"/>
      <c r="M96" s="335"/>
      <c r="N96" s="335"/>
      <c r="O96" s="335"/>
      <c r="P96" s="776"/>
      <c r="R96" s="776"/>
      <c r="S96" s="776"/>
      <c r="T96" s="776"/>
      <c r="U96" s="776"/>
      <c r="V96" s="776"/>
      <c r="W96" s="776"/>
      <c r="X96" s="776"/>
      <c r="Y96" s="1365"/>
      <c r="Z96" s="1365"/>
      <c r="AC96" s="772"/>
      <c r="AD96" s="772"/>
      <c r="AG96" s="1637"/>
      <c r="AI96" s="1787"/>
    </row>
    <row r="97" spans="1:35">
      <c r="A97" s="383">
        <v>48</v>
      </c>
      <c r="B97" s="383">
        <v>0.5819108538496548</v>
      </c>
      <c r="C97" s="383" t="s">
        <v>704</v>
      </c>
      <c r="D97" s="778" t="s">
        <v>705</v>
      </c>
      <c r="E97" s="1786"/>
      <c r="H97" s="335"/>
      <c r="I97" s="335"/>
      <c r="L97" s="335"/>
      <c r="M97" s="335"/>
      <c r="N97" s="335"/>
      <c r="O97" s="335"/>
      <c r="P97" s="776"/>
      <c r="Q97" s="776"/>
      <c r="R97" s="776"/>
      <c r="S97" s="776"/>
      <c r="T97" s="776"/>
      <c r="U97" s="776"/>
      <c r="V97" s="776"/>
      <c r="W97" s="776"/>
      <c r="X97" s="776"/>
      <c r="Y97" s="1365"/>
      <c r="Z97" s="1365"/>
      <c r="AC97" s="772"/>
      <c r="AD97" s="772"/>
      <c r="AG97" s="1637"/>
      <c r="AI97" s="1787"/>
    </row>
    <row r="98" spans="1:35">
      <c r="A98" s="383">
        <v>30</v>
      </c>
      <c r="B98" s="383">
        <v>0.5951701352182367</v>
      </c>
      <c r="C98" s="383" t="s">
        <v>656</v>
      </c>
      <c r="D98" s="778" t="s">
        <v>664</v>
      </c>
      <c r="E98" s="1786"/>
      <c r="F98" s="335"/>
      <c r="H98" s="335"/>
      <c r="I98" s="335"/>
      <c r="J98" s="335"/>
      <c r="K98" s="335"/>
      <c r="L98" s="335"/>
      <c r="M98" s="335"/>
      <c r="N98" s="335"/>
      <c r="O98" s="335"/>
      <c r="P98" s="776"/>
      <c r="Q98" s="776"/>
      <c r="R98" s="776"/>
      <c r="S98" s="776"/>
      <c r="T98" s="776"/>
      <c r="U98" s="776"/>
      <c r="V98" s="776"/>
      <c r="W98" s="776"/>
      <c r="X98" s="776"/>
      <c r="Y98" s="1365"/>
      <c r="Z98" s="1365"/>
      <c r="AC98" s="772"/>
      <c r="AD98" s="772"/>
      <c r="AG98" s="1637"/>
      <c r="AI98" s="1787"/>
    </row>
    <row r="99" spans="1:35">
      <c r="A99" s="383">
        <v>28</v>
      </c>
      <c r="B99" s="383">
        <v>0.5951701352182367</v>
      </c>
      <c r="C99" s="383" t="s">
        <v>656</v>
      </c>
      <c r="D99" s="778" t="s">
        <v>657</v>
      </c>
      <c r="E99" s="1786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776"/>
      <c r="Q99" s="776"/>
      <c r="R99" s="776"/>
      <c r="S99" s="776"/>
      <c r="T99" s="776"/>
      <c r="U99" s="776"/>
      <c r="V99" s="776"/>
      <c r="W99" s="776"/>
      <c r="X99" s="776"/>
      <c r="Y99" s="1365"/>
      <c r="Z99" s="1365"/>
      <c r="AC99" s="772"/>
      <c r="AD99" s="772"/>
      <c r="AG99" s="1637"/>
      <c r="AI99" s="1787"/>
    </row>
    <row r="100" spans="1:35">
      <c r="A100" s="383">
        <v>29</v>
      </c>
      <c r="B100" s="383">
        <v>0.5951701352182367</v>
      </c>
      <c r="C100" s="383" t="s">
        <v>656</v>
      </c>
      <c r="D100" s="778" t="s">
        <v>660</v>
      </c>
      <c r="E100" s="1786"/>
      <c r="F100" s="335"/>
      <c r="G100" s="335"/>
      <c r="H100" s="335"/>
      <c r="I100" s="335"/>
      <c r="J100" s="335"/>
      <c r="K100" s="335"/>
      <c r="L100" s="335"/>
      <c r="M100" s="335"/>
      <c r="N100" s="335"/>
      <c r="O100" s="335"/>
      <c r="P100" s="776"/>
      <c r="Q100" s="776"/>
      <c r="R100" s="776"/>
      <c r="S100" s="776"/>
      <c r="T100" s="776"/>
      <c r="U100" s="776"/>
      <c r="V100" s="776"/>
      <c r="W100" s="776"/>
      <c r="X100" s="776"/>
      <c r="Y100" s="1365"/>
      <c r="Z100" s="1365"/>
      <c r="AC100" s="772"/>
      <c r="AD100" s="772"/>
      <c r="AG100" s="1637"/>
      <c r="AI100" s="1787"/>
    </row>
    <row r="101" spans="1:35">
      <c r="A101" s="383">
        <v>34</v>
      </c>
      <c r="B101" s="383">
        <v>0.62487815702332261</v>
      </c>
      <c r="C101" s="383" t="s">
        <v>665</v>
      </c>
      <c r="D101" s="778" t="s">
        <v>670</v>
      </c>
      <c r="E101" s="1786"/>
      <c r="F101" s="335"/>
      <c r="G101" s="335"/>
      <c r="H101" s="335"/>
      <c r="I101" s="335"/>
      <c r="J101" s="335"/>
      <c r="K101" s="335"/>
      <c r="L101" s="335"/>
      <c r="M101" s="335"/>
      <c r="N101" s="335"/>
      <c r="O101" s="335"/>
      <c r="P101" s="776"/>
      <c r="Q101" s="776"/>
      <c r="R101" s="776"/>
      <c r="S101" s="776"/>
      <c r="T101" s="776"/>
      <c r="U101" s="776"/>
      <c r="V101" s="776"/>
      <c r="W101" s="776"/>
      <c r="X101" s="776"/>
      <c r="Y101" s="1365"/>
      <c r="Z101" s="1365"/>
      <c r="AC101" s="772"/>
      <c r="AD101" s="772"/>
      <c r="AG101" s="1637"/>
      <c r="AI101" s="1787"/>
    </row>
    <row r="102" spans="1:35">
      <c r="A102" s="383">
        <v>35</v>
      </c>
      <c r="B102" s="383">
        <v>0.62487815702332261</v>
      </c>
      <c r="C102" s="383" t="s">
        <v>665</v>
      </c>
      <c r="D102" s="778" t="s">
        <v>673</v>
      </c>
      <c r="E102" s="1786"/>
      <c r="F102" s="335"/>
      <c r="G102" s="335"/>
      <c r="H102" s="335"/>
      <c r="I102" s="335"/>
      <c r="J102" s="335"/>
      <c r="K102" s="335"/>
      <c r="L102" s="335"/>
      <c r="M102" s="335"/>
      <c r="N102" s="335"/>
      <c r="O102" s="335"/>
      <c r="P102" s="776"/>
      <c r="Q102" s="776"/>
      <c r="R102" s="776"/>
      <c r="S102" s="776"/>
      <c r="T102" s="776"/>
      <c r="U102" s="776"/>
      <c r="V102" s="776"/>
      <c r="W102" s="776"/>
      <c r="X102" s="776"/>
      <c r="Y102" s="1365"/>
      <c r="Z102" s="1365"/>
      <c r="AC102" s="772"/>
      <c r="AD102" s="772"/>
      <c r="AG102" s="1637"/>
      <c r="AI102" s="1787"/>
    </row>
    <row r="103" spans="1:35">
      <c r="A103" s="383">
        <v>31</v>
      </c>
      <c r="B103" s="383">
        <v>0.63167062527144058</v>
      </c>
      <c r="C103" s="383" t="s">
        <v>665</v>
      </c>
      <c r="D103" s="778" t="s">
        <v>663</v>
      </c>
      <c r="E103" s="1786"/>
      <c r="F103" s="335"/>
      <c r="G103" s="335"/>
      <c r="H103" s="335"/>
      <c r="I103" s="335"/>
      <c r="J103" s="335"/>
      <c r="K103" s="335"/>
      <c r="L103" s="335"/>
      <c r="M103" s="335"/>
      <c r="N103" s="335"/>
      <c r="O103" s="335"/>
      <c r="P103" s="776"/>
      <c r="Q103" s="776"/>
      <c r="R103" s="776"/>
      <c r="S103" s="776"/>
      <c r="T103" s="776"/>
      <c r="U103" s="776"/>
      <c r="V103" s="776"/>
      <c r="W103" s="776"/>
      <c r="X103" s="776"/>
      <c r="Y103" s="1365"/>
      <c r="Z103" s="1365"/>
      <c r="AC103" s="772"/>
      <c r="AD103" s="772"/>
      <c r="AG103" s="1637"/>
      <c r="AI103" s="1787"/>
    </row>
    <row r="104" spans="1:35">
      <c r="A104" s="383">
        <v>32</v>
      </c>
      <c r="B104" s="383">
        <v>0.63167062527144058</v>
      </c>
      <c r="C104" s="383" t="s">
        <v>665</v>
      </c>
      <c r="D104" s="778" t="s">
        <v>664</v>
      </c>
      <c r="E104" s="1786"/>
      <c r="F104" s="335"/>
      <c r="G104" s="335"/>
      <c r="H104" s="335"/>
      <c r="I104" s="335"/>
      <c r="J104" s="335"/>
      <c r="K104" s="335"/>
      <c r="L104" s="335"/>
      <c r="M104" s="335"/>
      <c r="N104" s="335"/>
      <c r="O104" s="335"/>
      <c r="P104" s="776"/>
      <c r="Q104" s="776"/>
      <c r="R104" s="776"/>
      <c r="S104" s="776"/>
      <c r="T104" s="776"/>
      <c r="U104" s="776"/>
      <c r="V104" s="776"/>
      <c r="W104" s="776"/>
      <c r="X104" s="776"/>
      <c r="Y104" s="1365"/>
      <c r="Z104" s="1365"/>
      <c r="AC104" s="772"/>
      <c r="AD104" s="772"/>
      <c r="AG104" s="1637"/>
      <c r="AI104" s="1787"/>
    </row>
    <row r="105" spans="1:35">
      <c r="A105" s="383">
        <v>46</v>
      </c>
      <c r="B105" s="383">
        <v>0.70343358217731378</v>
      </c>
      <c r="C105" s="383" t="s">
        <v>1646</v>
      </c>
      <c r="D105" s="778" t="s">
        <v>569</v>
      </c>
      <c r="E105" s="1786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  <c r="P105" s="776"/>
      <c r="Q105" s="776"/>
      <c r="R105" s="776"/>
      <c r="S105" s="776"/>
      <c r="T105" s="776"/>
      <c r="U105" s="776"/>
      <c r="V105" s="776"/>
      <c r="W105" s="776"/>
      <c r="X105" s="776"/>
      <c r="Y105" s="1365"/>
      <c r="Z105" s="1365"/>
      <c r="AC105" s="772"/>
      <c r="AD105" s="772"/>
      <c r="AG105" s="1637"/>
      <c r="AI105" s="1787"/>
    </row>
    <row r="106" spans="1:35">
      <c r="A106" s="383">
        <v>91</v>
      </c>
      <c r="B106" s="383">
        <v>0.71691589509762677</v>
      </c>
      <c r="C106" s="383" t="s">
        <v>779</v>
      </c>
      <c r="D106" s="778" t="s">
        <v>787</v>
      </c>
      <c r="E106" s="1786"/>
      <c r="F106" s="335"/>
      <c r="G106" s="335"/>
      <c r="H106" s="335"/>
      <c r="I106" s="335"/>
      <c r="J106" s="335"/>
      <c r="K106" s="335"/>
      <c r="L106" s="335"/>
      <c r="M106" s="335"/>
      <c r="N106" s="335"/>
      <c r="O106" s="335"/>
      <c r="P106" s="776"/>
      <c r="Q106" s="776"/>
      <c r="R106" s="776"/>
      <c r="S106" s="776"/>
      <c r="T106" s="776"/>
      <c r="U106" s="776"/>
      <c r="V106" s="776"/>
      <c r="W106" s="776"/>
      <c r="X106" s="776"/>
      <c r="Y106" s="1365"/>
      <c r="Z106" s="1365"/>
      <c r="AC106" s="772"/>
      <c r="AD106" s="772"/>
      <c r="AG106" s="1637"/>
      <c r="AI106" s="1787"/>
    </row>
    <row r="107" spans="1:35">
      <c r="A107" s="383">
        <v>51</v>
      </c>
      <c r="B107" s="383">
        <v>0.75621177385598715</v>
      </c>
      <c r="C107" s="383" t="s">
        <v>704</v>
      </c>
      <c r="D107" s="778" t="s">
        <v>712</v>
      </c>
      <c r="E107" s="1786"/>
      <c r="F107" s="335"/>
      <c r="G107" s="335"/>
      <c r="H107" s="335"/>
      <c r="I107" s="335"/>
      <c r="J107" s="335"/>
      <c r="K107" s="335"/>
      <c r="L107" s="335"/>
      <c r="M107" s="335"/>
      <c r="N107" s="335"/>
      <c r="O107" s="335"/>
      <c r="P107" s="776"/>
      <c r="Q107" s="776"/>
      <c r="R107" s="776"/>
      <c r="S107" s="776"/>
      <c r="T107" s="776"/>
      <c r="U107" s="776"/>
      <c r="V107" s="776"/>
      <c r="W107" s="776"/>
      <c r="X107" s="776"/>
      <c r="Y107" s="1365"/>
      <c r="Z107" s="1365"/>
      <c r="AC107" s="772"/>
      <c r="AD107" s="772"/>
      <c r="AG107" s="1637"/>
      <c r="AI107" s="1787"/>
    </row>
    <row r="108" spans="1:35">
      <c r="A108" s="383">
        <v>64</v>
      </c>
      <c r="B108" s="383">
        <v>0.77471947291973509</v>
      </c>
      <c r="C108" s="383" t="s">
        <v>736</v>
      </c>
      <c r="D108" s="778" t="s">
        <v>739</v>
      </c>
      <c r="E108" s="1786"/>
      <c r="F108" s="335"/>
      <c r="G108" s="335"/>
      <c r="H108" s="335"/>
      <c r="I108" s="335"/>
      <c r="J108" s="335"/>
      <c r="K108" s="335"/>
      <c r="L108" s="335"/>
      <c r="M108" s="335"/>
      <c r="N108" s="335"/>
      <c r="O108" s="335"/>
      <c r="P108" s="776"/>
      <c r="Q108" s="776"/>
      <c r="R108" s="776"/>
      <c r="S108" s="776"/>
      <c r="T108" s="776"/>
      <c r="U108" s="776"/>
      <c r="V108" s="776"/>
      <c r="W108" s="776"/>
      <c r="X108" s="776"/>
      <c r="Y108" s="1365"/>
      <c r="Z108" s="1365"/>
      <c r="AC108" s="772"/>
      <c r="AD108" s="772"/>
      <c r="AG108" s="1637"/>
      <c r="AI108" s="1787"/>
    </row>
    <row r="109" spans="1:35">
      <c r="A109" s="383">
        <v>47</v>
      </c>
      <c r="B109" s="383">
        <v>0.78016211581682549</v>
      </c>
      <c r="C109" s="383" t="s">
        <v>1654</v>
      </c>
      <c r="D109" s="778" t="s">
        <v>569</v>
      </c>
      <c r="E109" s="1786"/>
      <c r="F109" s="335"/>
      <c r="G109" s="335"/>
      <c r="H109" s="335"/>
      <c r="I109" s="335"/>
      <c r="J109" s="335"/>
      <c r="K109" s="335"/>
      <c r="L109" s="335"/>
      <c r="M109" s="335"/>
      <c r="N109" s="335"/>
      <c r="O109" s="335"/>
      <c r="P109" s="776"/>
      <c r="Q109" s="776"/>
      <c r="R109" s="776"/>
      <c r="S109" s="776"/>
      <c r="T109" s="776"/>
      <c r="U109" s="776"/>
      <c r="V109" s="776"/>
      <c r="W109" s="776"/>
      <c r="X109" s="776"/>
      <c r="Y109" s="1365"/>
      <c r="Z109" s="1365"/>
      <c r="AC109" s="772"/>
      <c r="AD109" s="772"/>
      <c r="AG109" s="1637"/>
      <c r="AI109" s="1787"/>
    </row>
    <row r="110" spans="1:35">
      <c r="A110" s="383">
        <v>77</v>
      </c>
      <c r="B110" s="383">
        <v>0.78390538714345814</v>
      </c>
      <c r="C110" s="383" t="s">
        <v>762</v>
      </c>
      <c r="D110" s="778" t="s">
        <v>757</v>
      </c>
      <c r="E110" s="1786"/>
      <c r="F110" s="335"/>
      <c r="G110" s="335"/>
      <c r="H110" s="335"/>
      <c r="I110" s="335"/>
      <c r="J110" s="335"/>
      <c r="K110" s="335"/>
      <c r="L110" s="335"/>
      <c r="M110" s="335"/>
      <c r="N110" s="335"/>
      <c r="O110" s="335"/>
      <c r="P110" s="776"/>
      <c r="Q110" s="776"/>
      <c r="R110" s="776"/>
      <c r="S110" s="776"/>
      <c r="T110" s="776"/>
      <c r="U110" s="776"/>
      <c r="V110" s="776"/>
      <c r="W110" s="776"/>
      <c r="X110" s="776"/>
      <c r="Y110" s="1365"/>
      <c r="Z110" s="1365"/>
      <c r="AC110" s="772"/>
      <c r="AD110" s="772"/>
      <c r="AG110" s="1637"/>
      <c r="AI110" s="1787"/>
    </row>
    <row r="111" spans="1:35">
      <c r="A111" s="383">
        <v>78</v>
      </c>
      <c r="B111" s="383">
        <v>0.78390538714345814</v>
      </c>
      <c r="C111" s="383" t="s">
        <v>762</v>
      </c>
      <c r="D111" s="778" t="s">
        <v>766</v>
      </c>
      <c r="E111" s="1786"/>
      <c r="F111" s="335"/>
      <c r="G111" s="335"/>
      <c r="H111" s="335"/>
      <c r="I111" s="335"/>
      <c r="J111" s="335"/>
      <c r="K111" s="335"/>
      <c r="L111" s="335"/>
      <c r="M111" s="335"/>
      <c r="N111" s="335"/>
      <c r="O111" s="335"/>
      <c r="P111" s="776"/>
      <c r="Q111" s="776"/>
      <c r="R111" s="776"/>
      <c r="S111" s="776"/>
      <c r="T111" s="776"/>
      <c r="U111" s="776"/>
      <c r="V111" s="776"/>
      <c r="W111" s="776"/>
      <c r="X111" s="776"/>
      <c r="Y111" s="1365"/>
      <c r="Z111" s="1365"/>
      <c r="AC111" s="772"/>
      <c r="AD111" s="772"/>
      <c r="AG111" s="1637"/>
      <c r="AI111" s="1787"/>
    </row>
    <row r="112" spans="1:35">
      <c r="A112" s="383">
        <v>79</v>
      </c>
      <c r="B112" s="383">
        <v>0.78390538714345814</v>
      </c>
      <c r="C112" s="383" t="s">
        <v>762</v>
      </c>
      <c r="D112" s="778" t="s">
        <v>768</v>
      </c>
      <c r="E112" s="1786"/>
      <c r="F112" s="335"/>
      <c r="G112" s="335"/>
      <c r="H112" s="335"/>
      <c r="I112" s="335"/>
      <c r="J112" s="335"/>
      <c r="K112" s="335"/>
      <c r="L112" s="335"/>
      <c r="M112" s="335"/>
      <c r="N112" s="335"/>
      <c r="O112" s="335"/>
      <c r="P112" s="776"/>
      <c r="Q112" s="776"/>
      <c r="R112" s="776"/>
      <c r="S112" s="776"/>
      <c r="T112" s="776"/>
      <c r="U112" s="776"/>
      <c r="V112" s="776"/>
      <c r="W112" s="776"/>
      <c r="X112" s="776"/>
      <c r="Y112" s="1365"/>
      <c r="Z112" s="1365"/>
      <c r="AC112" s="772"/>
      <c r="AD112" s="772"/>
      <c r="AG112" s="1637"/>
      <c r="AI112" s="1787"/>
    </row>
    <row r="113" spans="1:35">
      <c r="A113" s="383">
        <v>76</v>
      </c>
      <c r="B113" s="383">
        <v>0.78390538714345814</v>
      </c>
      <c r="C113" s="383" t="s">
        <v>762</v>
      </c>
      <c r="D113" s="778" t="s">
        <v>763</v>
      </c>
      <c r="E113" s="1786"/>
      <c r="F113" s="335"/>
      <c r="G113" s="335"/>
      <c r="H113" s="335"/>
      <c r="I113" s="335"/>
      <c r="J113" s="335"/>
      <c r="K113" s="335"/>
      <c r="L113" s="335"/>
      <c r="M113" s="335"/>
      <c r="N113" s="335"/>
      <c r="O113" s="335"/>
      <c r="P113" s="776"/>
      <c r="Q113" s="776"/>
      <c r="R113" s="776"/>
      <c r="S113" s="776"/>
      <c r="T113" s="776"/>
      <c r="U113" s="776"/>
      <c r="V113" s="776"/>
      <c r="W113" s="776"/>
      <c r="X113" s="776"/>
      <c r="Y113" s="1365"/>
      <c r="Z113" s="1365"/>
      <c r="AC113" s="772"/>
      <c r="AD113" s="772"/>
      <c r="AG113" s="1637"/>
      <c r="AI113" s="1787"/>
    </row>
    <row r="114" spans="1:35">
      <c r="A114" s="383">
        <v>63</v>
      </c>
      <c r="B114" s="383">
        <v>0.83424964854833217</v>
      </c>
      <c r="C114" s="383" t="s">
        <v>736</v>
      </c>
      <c r="D114" s="778" t="s">
        <v>737</v>
      </c>
      <c r="E114" s="1786"/>
      <c r="F114" s="335"/>
      <c r="G114" s="335"/>
      <c r="H114" s="335"/>
      <c r="I114" s="335"/>
      <c r="J114" s="335"/>
      <c r="K114" s="335"/>
      <c r="L114" s="335"/>
      <c r="M114" s="335"/>
      <c r="N114" s="335"/>
      <c r="O114" s="335"/>
      <c r="P114" s="776"/>
      <c r="Q114" s="776"/>
      <c r="R114" s="776"/>
      <c r="S114" s="776"/>
      <c r="T114" s="776"/>
      <c r="U114" s="776"/>
      <c r="V114" s="776"/>
      <c r="W114" s="776"/>
      <c r="X114" s="776"/>
      <c r="Y114" s="1365"/>
      <c r="Z114" s="1365"/>
      <c r="AC114" s="772"/>
      <c r="AD114" s="772"/>
      <c r="AE114" s="821"/>
      <c r="AG114" s="1637"/>
      <c r="AI114" s="1787"/>
    </row>
    <row r="115" spans="1:35">
      <c r="A115" s="383">
        <v>75</v>
      </c>
      <c r="B115" s="383">
        <v>0.88485857904475163</v>
      </c>
      <c r="C115" s="383" t="s">
        <v>756</v>
      </c>
      <c r="D115" s="778" t="s">
        <v>759</v>
      </c>
      <c r="E115" s="1786"/>
      <c r="F115" s="335"/>
      <c r="G115" s="335"/>
      <c r="H115" s="335"/>
      <c r="I115" s="335"/>
      <c r="J115" s="335"/>
      <c r="K115" s="335"/>
      <c r="L115" s="335"/>
      <c r="M115" s="335"/>
      <c r="N115" s="335"/>
      <c r="O115" s="335"/>
      <c r="P115" s="776"/>
      <c r="Q115" s="776"/>
      <c r="R115" s="776"/>
      <c r="S115" s="776"/>
      <c r="T115" s="776"/>
      <c r="U115" s="776"/>
      <c r="V115" s="776"/>
      <c r="W115" s="776"/>
      <c r="X115" s="776"/>
      <c r="Y115" s="1365"/>
      <c r="Z115" s="1365"/>
      <c r="AC115" s="772"/>
      <c r="AD115" s="772"/>
      <c r="AG115" s="1637"/>
      <c r="AI115" s="1787"/>
    </row>
    <row r="116" spans="1:35">
      <c r="A116" s="383">
        <v>90</v>
      </c>
      <c r="B116" s="383">
        <v>0.88597638452477057</v>
      </c>
      <c r="C116" s="383" t="s">
        <v>779</v>
      </c>
      <c r="D116" s="778" t="s">
        <v>565</v>
      </c>
      <c r="E116" s="1786"/>
      <c r="F116" s="335"/>
      <c r="G116" s="335"/>
      <c r="H116" s="335"/>
      <c r="I116" s="335"/>
      <c r="J116" s="335"/>
      <c r="K116" s="335"/>
      <c r="L116" s="335"/>
      <c r="M116" s="335"/>
      <c r="N116" s="335"/>
      <c r="O116" s="335"/>
      <c r="P116" s="776"/>
      <c r="Q116" s="776"/>
      <c r="R116" s="776"/>
      <c r="S116" s="776"/>
      <c r="T116" s="776"/>
      <c r="U116" s="776"/>
      <c r="V116" s="776"/>
      <c r="W116" s="776"/>
      <c r="X116" s="776"/>
      <c r="Y116" s="1365"/>
      <c r="Z116" s="1365"/>
      <c r="AC116" s="772"/>
      <c r="AD116" s="772"/>
      <c r="AG116" s="1637"/>
      <c r="AI116" s="1787"/>
    </row>
    <row r="117" spans="1:35">
      <c r="A117" s="383">
        <v>65</v>
      </c>
      <c r="B117" s="383">
        <v>0.94512971535765111</v>
      </c>
      <c r="C117" s="383" t="s">
        <v>736</v>
      </c>
      <c r="D117" s="778" t="s">
        <v>741</v>
      </c>
      <c r="E117" s="1786"/>
      <c r="F117" s="335"/>
      <c r="G117" s="335"/>
      <c r="H117" s="335"/>
      <c r="I117" s="335"/>
      <c r="J117" s="335"/>
      <c r="K117" s="335"/>
      <c r="L117" s="335"/>
      <c r="M117" s="335"/>
      <c r="N117" s="335"/>
      <c r="O117" s="335"/>
      <c r="P117" s="776"/>
      <c r="Q117" s="776"/>
      <c r="R117" s="776"/>
      <c r="S117" s="776"/>
      <c r="T117" s="776"/>
      <c r="U117" s="776"/>
      <c r="V117" s="776"/>
      <c r="W117" s="776"/>
      <c r="X117" s="776"/>
      <c r="Y117" s="1365"/>
      <c r="Z117" s="1365"/>
      <c r="AC117" s="772"/>
      <c r="AD117" s="772"/>
      <c r="AG117" s="1637"/>
      <c r="AI117" s="1787"/>
    </row>
    <row r="118" spans="1:35">
      <c r="A118" s="383">
        <v>89</v>
      </c>
      <c r="B118" s="383">
        <v>0.94924642215884181</v>
      </c>
      <c r="C118" s="383" t="s">
        <v>779</v>
      </c>
      <c r="D118" s="778" t="s">
        <v>561</v>
      </c>
      <c r="E118" s="697"/>
      <c r="F118" s="335"/>
      <c r="G118" s="335"/>
      <c r="H118" s="335"/>
      <c r="I118" s="335"/>
      <c r="J118" s="335"/>
      <c r="K118" s="335"/>
      <c r="L118" s="335"/>
      <c r="M118" s="335"/>
      <c r="N118" s="335"/>
      <c r="O118" s="335"/>
      <c r="P118" s="776"/>
      <c r="Q118" s="776"/>
      <c r="R118" s="776"/>
      <c r="S118" s="776"/>
      <c r="T118" s="776"/>
      <c r="U118" s="776"/>
      <c r="V118" s="776"/>
      <c r="W118" s="776"/>
      <c r="X118" s="776"/>
      <c r="Y118" s="1365"/>
      <c r="Z118" s="1365"/>
      <c r="AC118" s="772"/>
      <c r="AD118" s="772"/>
    </row>
    <row r="119" spans="1:35">
      <c r="A119" s="383">
        <v>33</v>
      </c>
      <c r="B119" s="383">
        <v>0.98148540356497371</v>
      </c>
      <c r="C119" s="383" t="s">
        <v>665</v>
      </c>
      <c r="D119" s="778" t="s">
        <v>668</v>
      </c>
      <c r="E119" s="697"/>
      <c r="F119" s="335"/>
      <c r="G119" s="335"/>
      <c r="H119" s="335"/>
      <c r="I119" s="335"/>
      <c r="J119" s="335"/>
      <c r="K119" s="335"/>
      <c r="L119" s="335"/>
      <c r="M119" s="335"/>
      <c r="N119" s="335"/>
      <c r="O119" s="335"/>
      <c r="P119" s="776"/>
      <c r="Q119" s="776"/>
      <c r="R119" s="776"/>
      <c r="S119" s="776"/>
      <c r="T119" s="776"/>
      <c r="U119" s="776"/>
      <c r="V119" s="776"/>
      <c r="W119" s="776"/>
      <c r="X119" s="776"/>
      <c r="Y119" s="1365"/>
      <c r="Z119" s="1365"/>
      <c r="AC119" s="772"/>
      <c r="AD119" s="772"/>
    </row>
    <row r="120" spans="1:35">
      <c r="A120" s="383">
        <v>36</v>
      </c>
      <c r="B120" s="383">
        <v>1.1343663244808051</v>
      </c>
      <c r="C120" s="383" t="s">
        <v>674</v>
      </c>
      <c r="D120" s="778" t="s">
        <v>675</v>
      </c>
      <c r="E120" s="697"/>
      <c r="F120" s="335"/>
      <c r="G120" s="335"/>
      <c r="H120" s="335"/>
      <c r="I120" s="335"/>
      <c r="J120" s="335"/>
      <c r="K120" s="335"/>
      <c r="L120" s="335"/>
      <c r="M120" s="335"/>
      <c r="N120" s="335"/>
      <c r="O120" s="335"/>
      <c r="P120" s="776"/>
      <c r="Q120" s="776"/>
      <c r="R120" s="776"/>
      <c r="S120" s="776"/>
      <c r="T120" s="776"/>
      <c r="U120" s="776"/>
      <c r="V120" s="776"/>
      <c r="W120" s="776"/>
      <c r="X120" s="776"/>
      <c r="Y120" s="1365"/>
      <c r="Z120" s="1365"/>
      <c r="AC120" s="772"/>
      <c r="AD120" s="772"/>
    </row>
    <row r="121" spans="1:35">
      <c r="A121" s="383"/>
      <c r="B121" s="383"/>
      <c r="C121" s="383"/>
      <c r="D121" s="778"/>
      <c r="E121" s="697"/>
      <c r="F121" s="335"/>
      <c r="G121" s="335"/>
      <c r="H121" s="335"/>
      <c r="I121" s="335"/>
      <c r="J121" s="335"/>
      <c r="K121" s="335"/>
      <c r="L121" s="335"/>
      <c r="M121" s="335"/>
      <c r="N121" s="335"/>
      <c r="O121" s="335"/>
      <c r="P121" s="776"/>
      <c r="Q121" s="776"/>
      <c r="R121" s="776"/>
      <c r="S121" s="776"/>
      <c r="T121" s="776"/>
      <c r="U121" s="776"/>
      <c r="V121" s="776"/>
      <c r="W121" s="776"/>
      <c r="X121" s="776"/>
      <c r="Y121" s="1365"/>
      <c r="Z121" s="1365"/>
      <c r="AC121" s="772"/>
      <c r="AD121" s="772"/>
    </row>
    <row r="122" spans="1:35">
      <c r="A122" s="383"/>
      <c r="B122" s="383"/>
      <c r="C122" s="383"/>
      <c r="D122" s="778"/>
      <c r="E122" s="697"/>
      <c r="F122" s="335"/>
      <c r="G122" s="335"/>
      <c r="H122" s="335"/>
      <c r="I122" s="335"/>
      <c r="J122" s="335"/>
      <c r="K122" s="335"/>
      <c r="L122" s="335"/>
      <c r="M122" s="335"/>
      <c r="N122" s="335"/>
      <c r="O122" s="335"/>
      <c r="P122" s="776"/>
      <c r="Q122" s="776"/>
      <c r="R122" s="776"/>
      <c r="S122" s="776"/>
      <c r="T122" s="776"/>
      <c r="U122" s="776"/>
      <c r="V122" s="776"/>
      <c r="W122" s="776"/>
      <c r="X122" s="776"/>
      <c r="Y122" s="1365"/>
      <c r="Z122" s="1365"/>
      <c r="AC122" s="772"/>
      <c r="AD122" s="772"/>
    </row>
    <row r="123" spans="1:35">
      <c r="A123" s="383"/>
      <c r="B123" s="383"/>
      <c r="C123" s="383"/>
      <c r="D123" s="778"/>
      <c r="E123" s="697"/>
      <c r="F123" s="335"/>
      <c r="G123" s="335"/>
      <c r="H123" s="335"/>
      <c r="I123" s="335"/>
      <c r="J123" s="335"/>
      <c r="K123" s="335"/>
      <c r="L123" s="335"/>
      <c r="M123" s="335"/>
      <c r="N123" s="335"/>
      <c r="O123" s="335"/>
      <c r="P123" s="776"/>
      <c r="Q123" s="776"/>
      <c r="R123" s="776"/>
      <c r="S123" s="776"/>
      <c r="T123" s="776"/>
      <c r="U123" s="776"/>
      <c r="V123" s="776"/>
      <c r="W123" s="776"/>
      <c r="X123" s="776"/>
      <c r="Y123" s="1365"/>
      <c r="Z123" s="1365"/>
      <c r="AC123" s="772"/>
      <c r="AD123" s="772"/>
    </row>
    <row r="124" spans="1:35">
      <c r="A124" s="383"/>
      <c r="B124" s="383"/>
      <c r="C124" s="383"/>
      <c r="D124" s="778"/>
      <c r="E124" s="697"/>
      <c r="F124" s="335"/>
      <c r="G124" s="335"/>
      <c r="H124" s="335"/>
      <c r="I124" s="335"/>
      <c r="J124" s="335"/>
      <c r="K124" s="335"/>
      <c r="L124" s="335"/>
      <c r="M124" s="335"/>
      <c r="N124" s="335"/>
      <c r="O124" s="335"/>
      <c r="P124" s="776"/>
      <c r="Q124" s="776"/>
      <c r="R124" s="776"/>
      <c r="S124" s="776"/>
      <c r="T124" s="776"/>
      <c r="U124" s="776"/>
      <c r="V124" s="776"/>
      <c r="W124" s="776"/>
      <c r="X124" s="776"/>
      <c r="Y124" s="1365"/>
      <c r="Z124" s="1365"/>
      <c r="AC124" s="772"/>
      <c r="AD124" s="772"/>
    </row>
    <row r="125" spans="1:35">
      <c r="A125" s="383"/>
      <c r="B125" s="383"/>
      <c r="C125" s="383"/>
      <c r="D125" s="778"/>
      <c r="E125" s="697"/>
      <c r="F125" s="335"/>
      <c r="G125" s="335"/>
      <c r="H125" s="335"/>
      <c r="I125" s="335"/>
      <c r="J125" s="335"/>
      <c r="K125" s="335"/>
      <c r="L125" s="335"/>
      <c r="M125" s="335"/>
      <c r="N125" s="335"/>
      <c r="O125" s="335"/>
      <c r="P125" s="776"/>
      <c r="Q125" s="776"/>
      <c r="R125" s="776"/>
      <c r="S125" s="776"/>
      <c r="T125" s="776"/>
      <c r="U125" s="776"/>
      <c r="V125" s="776"/>
      <c r="W125" s="776"/>
      <c r="X125" s="776"/>
      <c r="Y125" s="1365"/>
      <c r="Z125" s="1365"/>
      <c r="AC125" s="772"/>
      <c r="AD125" s="772"/>
    </row>
    <row r="126" spans="1:35">
      <c r="A126" s="383"/>
      <c r="B126" s="383"/>
      <c r="C126" s="383"/>
      <c r="D126" s="778"/>
      <c r="E126" s="697"/>
      <c r="F126" s="335"/>
      <c r="G126" s="335"/>
      <c r="H126" s="335"/>
      <c r="I126" s="335"/>
      <c r="J126" s="335"/>
      <c r="K126" s="335"/>
      <c r="L126" s="335"/>
      <c r="M126" s="335"/>
      <c r="N126" s="335"/>
      <c r="O126" s="335"/>
      <c r="P126" s="776"/>
      <c r="Q126" s="776"/>
      <c r="R126" s="776"/>
      <c r="S126" s="776"/>
      <c r="T126" s="776"/>
      <c r="U126" s="776"/>
      <c r="V126" s="776"/>
      <c r="W126" s="776"/>
      <c r="X126" s="776"/>
      <c r="Y126" s="1365"/>
      <c r="Z126" s="1365"/>
      <c r="AC126" s="772"/>
      <c r="AD126" s="772"/>
    </row>
    <row r="127" spans="1:35">
      <c r="A127" s="383"/>
      <c r="B127" s="383"/>
      <c r="C127" s="383"/>
      <c r="D127" s="778"/>
      <c r="E127" s="697"/>
      <c r="F127" s="335"/>
      <c r="G127" s="335"/>
      <c r="H127" s="335"/>
      <c r="I127" s="335"/>
      <c r="J127" s="335"/>
      <c r="K127" s="335"/>
      <c r="L127" s="335"/>
      <c r="M127" s="335"/>
      <c r="N127" s="335"/>
      <c r="O127" s="335"/>
      <c r="P127" s="776"/>
      <c r="Q127" s="776"/>
      <c r="R127" s="776"/>
      <c r="S127" s="776"/>
      <c r="T127" s="776"/>
      <c r="U127" s="776"/>
      <c r="V127" s="776"/>
      <c r="W127" s="776"/>
      <c r="X127" s="776"/>
      <c r="Y127" s="1365"/>
      <c r="Z127" s="1365"/>
      <c r="AC127" s="772"/>
      <c r="AD127" s="772"/>
    </row>
    <row r="128" spans="1:35">
      <c r="A128" s="383"/>
      <c r="B128" s="383"/>
      <c r="C128" s="383"/>
      <c r="D128" s="778"/>
      <c r="E128" s="697"/>
      <c r="F128" s="335"/>
      <c r="G128" s="335"/>
      <c r="H128" s="335"/>
      <c r="I128" s="335"/>
      <c r="J128" s="335"/>
      <c r="K128" s="335"/>
      <c r="L128" s="335"/>
      <c r="M128" s="335"/>
      <c r="N128" s="335"/>
      <c r="O128" s="335"/>
      <c r="P128" s="776"/>
      <c r="Q128" s="776"/>
      <c r="R128" s="776"/>
      <c r="S128" s="776"/>
      <c r="T128" s="776"/>
      <c r="U128" s="776"/>
      <c r="V128" s="776"/>
      <c r="W128" s="776"/>
      <c r="X128" s="776"/>
      <c r="Y128" s="1365"/>
      <c r="Z128" s="1365"/>
      <c r="AC128" s="772"/>
      <c r="AD128" s="772"/>
    </row>
    <row r="129" spans="1:30">
      <c r="A129" s="355"/>
      <c r="B129" s="355"/>
      <c r="C129" s="355"/>
      <c r="D129" s="777"/>
      <c r="E129" s="697"/>
      <c r="F129" s="335"/>
      <c r="G129" s="335"/>
      <c r="H129" s="335"/>
      <c r="I129" s="335"/>
      <c r="J129" s="335"/>
      <c r="K129" s="335"/>
      <c r="L129" s="335"/>
      <c r="M129" s="335"/>
      <c r="N129" s="335"/>
      <c r="O129" s="335"/>
      <c r="P129" s="776"/>
      <c r="Q129" s="776"/>
      <c r="R129" s="776"/>
      <c r="S129" s="776"/>
      <c r="T129" s="776"/>
      <c r="U129" s="776"/>
      <c r="V129" s="776"/>
      <c r="W129" s="776"/>
      <c r="X129" s="776"/>
      <c r="Y129" s="1365"/>
      <c r="Z129" s="1365"/>
      <c r="AC129" s="772"/>
      <c r="AD129" s="772"/>
    </row>
    <row r="130" spans="1:30">
      <c r="A130" s="355"/>
      <c r="B130" s="355"/>
      <c r="C130" s="355"/>
      <c r="D130" s="777"/>
      <c r="E130" s="774"/>
      <c r="F130" s="335"/>
      <c r="G130" s="335"/>
      <c r="H130" s="335"/>
      <c r="I130" s="335"/>
      <c r="J130" s="335"/>
      <c r="K130" s="335"/>
      <c r="L130" s="335"/>
      <c r="M130" s="335"/>
      <c r="N130" s="335"/>
      <c r="O130" s="335"/>
      <c r="P130" s="776"/>
      <c r="Q130" s="776"/>
      <c r="R130" s="776"/>
      <c r="S130" s="776"/>
      <c r="T130" s="776"/>
      <c r="U130" s="776"/>
      <c r="V130" s="776"/>
      <c r="W130" s="776"/>
      <c r="X130" s="776"/>
      <c r="Y130" s="1365"/>
      <c r="Z130" s="1365"/>
      <c r="AC130" s="772"/>
      <c r="AD130" s="772"/>
    </row>
    <row r="131" spans="1:30">
      <c r="A131" s="355"/>
      <c r="B131" s="355"/>
      <c r="C131" s="355"/>
      <c r="D131" s="777"/>
      <c r="E131" s="774"/>
      <c r="F131" s="335"/>
      <c r="G131" s="335"/>
      <c r="H131" s="335"/>
      <c r="I131" s="335"/>
      <c r="J131" s="335"/>
      <c r="K131" s="335"/>
      <c r="L131" s="335"/>
      <c r="M131" s="335"/>
      <c r="N131" s="335"/>
      <c r="O131" s="335"/>
      <c r="P131" s="776"/>
      <c r="Q131" s="776"/>
      <c r="R131" s="776"/>
      <c r="S131" s="776"/>
      <c r="T131" s="776"/>
      <c r="U131" s="776"/>
      <c r="V131" s="776"/>
      <c r="W131" s="776"/>
      <c r="X131" s="776"/>
      <c r="Y131" s="1365"/>
      <c r="Z131" s="1365"/>
      <c r="AC131" s="772"/>
      <c r="AD131" s="772"/>
    </row>
    <row r="132" spans="1:30">
      <c r="A132" s="355"/>
      <c r="B132" s="355"/>
      <c r="C132" s="355"/>
      <c r="D132" s="355"/>
      <c r="E132" s="774"/>
      <c r="F132" s="335"/>
      <c r="G132" s="335"/>
      <c r="H132" s="335"/>
      <c r="I132" s="335"/>
      <c r="J132" s="335"/>
      <c r="K132" s="335"/>
      <c r="L132" s="335"/>
      <c r="M132" s="335"/>
      <c r="N132" s="335"/>
      <c r="O132" s="335"/>
      <c r="P132" s="776"/>
      <c r="Q132" s="776"/>
      <c r="R132" s="776"/>
      <c r="S132" s="776"/>
      <c r="T132" s="776"/>
      <c r="U132" s="776"/>
      <c r="V132" s="776"/>
      <c r="W132" s="776"/>
      <c r="X132" s="776"/>
      <c r="Y132" s="1365"/>
      <c r="Z132" s="1365"/>
      <c r="AC132" s="772"/>
      <c r="AD132" s="772"/>
    </row>
    <row r="133" spans="1:30">
      <c r="A133" s="355"/>
      <c r="B133" s="355"/>
      <c r="C133" s="355"/>
      <c r="D133" s="355"/>
      <c r="E133" s="774"/>
      <c r="F133" s="335"/>
      <c r="G133" s="335"/>
      <c r="H133" s="335"/>
      <c r="I133" s="335"/>
      <c r="J133" s="335"/>
      <c r="K133" s="335"/>
      <c r="L133" s="335"/>
      <c r="M133" s="335"/>
      <c r="N133" s="335"/>
      <c r="O133" s="335"/>
      <c r="P133" s="776"/>
      <c r="Q133" s="776"/>
      <c r="R133" s="776"/>
      <c r="S133" s="776"/>
      <c r="T133" s="776"/>
      <c r="U133" s="776"/>
      <c r="V133" s="776"/>
      <c r="W133" s="776"/>
      <c r="X133" s="776"/>
      <c r="Y133" s="1365"/>
      <c r="Z133" s="1365"/>
      <c r="AC133" s="772"/>
      <c r="AD133" s="772"/>
    </row>
    <row r="134" spans="1:30">
      <c r="A134" s="355"/>
      <c r="B134" s="355"/>
      <c r="C134" s="355"/>
      <c r="D134" s="355"/>
      <c r="E134" s="774"/>
      <c r="F134" s="335"/>
      <c r="G134" s="335"/>
      <c r="H134" s="335"/>
      <c r="I134" s="335"/>
      <c r="J134" s="335"/>
      <c r="K134" s="335"/>
      <c r="L134" s="335"/>
      <c r="M134" s="335"/>
      <c r="N134" s="335"/>
      <c r="O134" s="335"/>
      <c r="P134" s="776"/>
      <c r="Q134" s="776"/>
      <c r="R134" s="776"/>
      <c r="S134" s="776"/>
      <c r="T134" s="776"/>
      <c r="U134" s="776"/>
      <c r="V134" s="776"/>
      <c r="W134" s="776"/>
      <c r="X134" s="776"/>
      <c r="Y134" s="1365"/>
      <c r="Z134" s="1365"/>
      <c r="AC134" s="772"/>
      <c r="AD134" s="772"/>
    </row>
    <row r="135" spans="1:30">
      <c r="E135" s="774"/>
      <c r="F135" s="335"/>
      <c r="G135" s="335"/>
      <c r="H135" s="335"/>
      <c r="I135" s="335"/>
      <c r="J135" s="335"/>
      <c r="K135" s="335"/>
      <c r="L135" s="335"/>
      <c r="M135" s="335"/>
      <c r="N135" s="335"/>
      <c r="O135" s="335"/>
      <c r="P135" s="776"/>
      <c r="Q135" s="776"/>
      <c r="R135" s="776"/>
      <c r="S135" s="776"/>
      <c r="T135" s="776"/>
      <c r="U135" s="776"/>
      <c r="V135" s="776"/>
      <c r="W135" s="776"/>
      <c r="X135" s="776"/>
      <c r="Y135" s="1365"/>
      <c r="Z135" s="1365"/>
      <c r="AC135" s="772"/>
      <c r="AD135" s="772"/>
    </row>
    <row r="136" spans="1:30">
      <c r="E136" s="774"/>
      <c r="F136" s="335"/>
      <c r="G136" s="335"/>
      <c r="H136" s="335"/>
      <c r="I136" s="335"/>
      <c r="J136" s="335"/>
      <c r="K136" s="335"/>
      <c r="L136" s="335"/>
      <c r="M136" s="335"/>
      <c r="N136" s="335"/>
      <c r="O136" s="335"/>
      <c r="P136" s="776"/>
      <c r="Q136" s="776"/>
      <c r="R136" s="776"/>
      <c r="S136" s="776"/>
      <c r="T136" s="776"/>
      <c r="U136" s="776"/>
      <c r="V136" s="776"/>
      <c r="W136" s="776"/>
      <c r="X136" s="776"/>
      <c r="Y136" s="1365"/>
      <c r="Z136" s="1365"/>
      <c r="AC136" s="772"/>
      <c r="AD136" s="772"/>
    </row>
    <row r="137" spans="1:30">
      <c r="E137" s="774"/>
      <c r="F137" s="335"/>
      <c r="G137" s="335"/>
      <c r="H137" s="335"/>
      <c r="I137" s="335"/>
      <c r="J137" s="335"/>
      <c r="K137" s="335"/>
      <c r="L137" s="335"/>
      <c r="M137" s="335"/>
      <c r="N137" s="335"/>
      <c r="O137" s="335"/>
      <c r="P137" s="776"/>
      <c r="Q137" s="776"/>
      <c r="R137" s="776"/>
      <c r="S137" s="776"/>
      <c r="T137" s="776"/>
      <c r="U137" s="776"/>
      <c r="V137" s="776"/>
      <c r="W137" s="776"/>
      <c r="X137" s="776"/>
      <c r="Y137" s="1365"/>
      <c r="Z137" s="1365"/>
      <c r="AC137" s="772"/>
      <c r="AD137" s="772"/>
    </row>
    <row r="138" spans="1:30">
      <c r="E138" s="774"/>
      <c r="F138" s="335"/>
      <c r="G138" s="335"/>
      <c r="H138" s="335"/>
      <c r="I138" s="335"/>
      <c r="J138" s="335"/>
      <c r="K138" s="335"/>
      <c r="L138" s="335"/>
      <c r="M138" s="335"/>
      <c r="N138" s="335"/>
      <c r="O138" s="335"/>
      <c r="P138" s="776"/>
      <c r="Q138" s="776"/>
      <c r="R138" s="776"/>
      <c r="S138" s="776"/>
      <c r="T138" s="776"/>
      <c r="U138" s="776"/>
      <c r="V138" s="776"/>
      <c r="W138" s="776"/>
      <c r="X138" s="776"/>
      <c r="Y138" s="1365"/>
      <c r="Z138" s="1365"/>
      <c r="AC138" s="772"/>
      <c r="AD138" s="772"/>
    </row>
    <row r="139" spans="1:30">
      <c r="E139" s="774"/>
      <c r="F139" s="335"/>
      <c r="G139" s="335"/>
      <c r="H139" s="335"/>
      <c r="I139" s="335"/>
      <c r="J139" s="335"/>
      <c r="K139" s="335"/>
      <c r="L139" s="335"/>
      <c r="M139" s="335"/>
      <c r="N139" s="335"/>
      <c r="O139" s="335"/>
      <c r="P139" s="776"/>
      <c r="Q139" s="776"/>
      <c r="R139" s="776"/>
      <c r="S139" s="776"/>
      <c r="T139" s="776"/>
      <c r="U139" s="776"/>
      <c r="V139" s="776"/>
      <c r="W139" s="776"/>
      <c r="X139" s="776"/>
      <c r="Y139" s="1365"/>
      <c r="Z139" s="1365"/>
      <c r="AC139" s="772"/>
      <c r="AD139" s="772"/>
    </row>
    <row r="140" spans="1:30">
      <c r="E140" s="774"/>
      <c r="F140" s="335"/>
      <c r="G140" s="335"/>
      <c r="H140" s="335"/>
      <c r="I140" s="335"/>
      <c r="J140" s="335"/>
      <c r="K140" s="335"/>
      <c r="L140" s="335"/>
      <c r="M140" s="335"/>
      <c r="N140" s="335"/>
      <c r="O140" s="335"/>
      <c r="P140" s="776"/>
      <c r="Q140" s="776"/>
      <c r="R140" s="776"/>
      <c r="S140" s="776"/>
      <c r="T140" s="776"/>
      <c r="U140" s="776"/>
      <c r="V140" s="776"/>
      <c r="W140" s="776"/>
      <c r="X140" s="776"/>
      <c r="Y140" s="1365"/>
      <c r="Z140" s="1365"/>
      <c r="AC140" s="772"/>
      <c r="AD140" s="772"/>
    </row>
    <row r="141" spans="1:30">
      <c r="E141" s="774"/>
      <c r="F141" s="335"/>
      <c r="G141" s="335"/>
      <c r="H141" s="335"/>
      <c r="I141" s="335"/>
      <c r="J141" s="335"/>
      <c r="K141" s="335"/>
      <c r="L141" s="335"/>
      <c r="M141" s="335"/>
      <c r="N141" s="335"/>
      <c r="O141" s="335"/>
      <c r="P141" s="776"/>
      <c r="Q141" s="776"/>
      <c r="R141" s="776"/>
      <c r="S141" s="776"/>
      <c r="T141" s="776"/>
      <c r="U141" s="776"/>
      <c r="V141" s="776"/>
      <c r="W141" s="776"/>
      <c r="X141" s="776"/>
      <c r="Y141" s="1365"/>
      <c r="Z141" s="1365"/>
      <c r="AC141" s="772"/>
      <c r="AD141" s="772"/>
    </row>
    <row r="142" spans="1:30">
      <c r="E142" s="774"/>
      <c r="F142" s="335"/>
      <c r="G142" s="335"/>
      <c r="H142" s="335"/>
      <c r="I142" s="335"/>
      <c r="J142" s="335"/>
      <c r="K142" s="335"/>
      <c r="L142" s="335"/>
      <c r="M142" s="335"/>
      <c r="N142" s="335"/>
      <c r="O142" s="335"/>
      <c r="P142" s="776"/>
      <c r="Q142" s="776"/>
      <c r="R142" s="776"/>
      <c r="S142" s="776"/>
      <c r="T142" s="776"/>
      <c r="U142" s="776"/>
      <c r="V142" s="776"/>
      <c r="W142" s="776"/>
      <c r="X142" s="776"/>
      <c r="Y142" s="1365"/>
      <c r="Z142" s="1365"/>
      <c r="AC142" s="772"/>
      <c r="AD142" s="772"/>
    </row>
    <row r="143" spans="1:30">
      <c r="A143" s="355"/>
      <c r="B143" s="355"/>
      <c r="C143" s="355"/>
      <c r="D143" s="355"/>
      <c r="E143" s="774"/>
      <c r="F143" s="335"/>
      <c r="G143" s="335"/>
      <c r="H143" s="335"/>
      <c r="I143" s="335"/>
      <c r="J143" s="335"/>
      <c r="K143" s="335"/>
      <c r="L143" s="335"/>
      <c r="M143" s="335"/>
      <c r="N143" s="335"/>
      <c r="O143" s="335"/>
      <c r="P143" s="776"/>
      <c r="Q143" s="776"/>
      <c r="R143" s="776"/>
      <c r="S143" s="776"/>
      <c r="T143" s="776"/>
      <c r="U143" s="776"/>
      <c r="V143" s="776"/>
      <c r="W143" s="776"/>
      <c r="X143" s="776"/>
      <c r="Y143" s="1365"/>
      <c r="Z143" s="1365"/>
      <c r="AC143" s="772"/>
      <c r="AD143" s="772"/>
    </row>
    <row r="144" spans="1:30">
      <c r="D144" s="711"/>
      <c r="E144" s="774"/>
      <c r="F144" s="335"/>
      <c r="G144" s="335"/>
      <c r="H144" s="335"/>
      <c r="I144" s="335"/>
      <c r="J144" s="335"/>
      <c r="K144" s="335"/>
      <c r="L144" s="335"/>
      <c r="M144" s="335"/>
      <c r="N144" s="335"/>
      <c r="O144" s="335"/>
      <c r="P144" s="776"/>
      <c r="Q144" s="776"/>
      <c r="R144" s="776"/>
      <c r="S144" s="776"/>
      <c r="T144" s="776"/>
      <c r="U144" s="776"/>
      <c r="V144" s="776"/>
      <c r="W144" s="776"/>
      <c r="X144" s="776"/>
      <c r="Y144" s="1365"/>
      <c r="Z144" s="1365"/>
      <c r="AC144" s="772"/>
      <c r="AD144" s="772"/>
    </row>
    <row r="145" spans="1:30">
      <c r="A145" s="355"/>
      <c r="B145" s="355"/>
      <c r="C145" s="355"/>
      <c r="D145" s="355"/>
      <c r="E145" s="774"/>
      <c r="F145" s="335"/>
      <c r="G145" s="335"/>
      <c r="H145" s="335"/>
      <c r="I145" s="335"/>
      <c r="J145" s="335"/>
      <c r="K145" s="335"/>
      <c r="L145" s="335"/>
      <c r="M145" s="335"/>
      <c r="N145" s="335"/>
      <c r="O145" s="335"/>
      <c r="P145" s="776"/>
      <c r="Q145" s="776"/>
      <c r="R145" s="776"/>
      <c r="S145" s="776"/>
      <c r="T145" s="776"/>
      <c r="U145" s="776"/>
      <c r="V145" s="776"/>
      <c r="W145" s="776"/>
      <c r="X145" s="776"/>
      <c r="Y145" s="1365"/>
      <c r="Z145" s="1365"/>
      <c r="AC145" s="772"/>
      <c r="AD145" s="772"/>
    </row>
    <row r="146" spans="1:30">
      <c r="A146" s="355"/>
      <c r="B146" s="355"/>
      <c r="C146" s="355"/>
      <c r="D146" s="355"/>
      <c r="E146" s="774"/>
      <c r="F146" s="335"/>
      <c r="G146" s="335"/>
      <c r="H146" s="335"/>
      <c r="I146" s="335"/>
      <c r="J146" s="335"/>
      <c r="K146" s="335"/>
      <c r="L146" s="335"/>
      <c r="M146" s="335"/>
      <c r="N146" s="335"/>
      <c r="O146" s="335"/>
      <c r="P146" s="776"/>
      <c r="Q146" s="776"/>
      <c r="R146" s="776"/>
      <c r="S146" s="776"/>
      <c r="T146" s="776"/>
      <c r="U146" s="776"/>
      <c r="V146" s="776"/>
      <c r="W146" s="776"/>
      <c r="X146" s="776"/>
      <c r="Y146" s="1365"/>
      <c r="Z146" s="1365"/>
      <c r="AC146" s="772"/>
      <c r="AD146" s="772"/>
    </row>
    <row r="147" spans="1:30">
      <c r="A147" s="355"/>
      <c r="B147" s="355"/>
      <c r="C147" s="355"/>
      <c r="D147" s="355"/>
      <c r="E147" s="774"/>
      <c r="F147" s="335"/>
      <c r="G147" s="335"/>
      <c r="H147" s="335"/>
      <c r="I147" s="335"/>
      <c r="J147" s="335"/>
      <c r="K147" s="335"/>
      <c r="L147" s="335"/>
      <c r="M147" s="335"/>
      <c r="N147" s="335"/>
      <c r="O147" s="335"/>
      <c r="P147" s="776"/>
      <c r="Q147" s="776"/>
      <c r="R147" s="776"/>
      <c r="S147" s="776"/>
      <c r="T147" s="776"/>
      <c r="U147" s="776"/>
      <c r="V147" s="776"/>
      <c r="W147" s="776"/>
      <c r="X147" s="776"/>
      <c r="Y147" s="1365"/>
      <c r="Z147" s="1365"/>
      <c r="AC147" s="772"/>
      <c r="AD147" s="772"/>
    </row>
    <row r="148" spans="1:30">
      <c r="A148" s="355"/>
      <c r="B148" s="355"/>
      <c r="D148" s="711"/>
      <c r="E148" s="774"/>
      <c r="F148" s="335"/>
      <c r="G148" s="335"/>
      <c r="H148" s="335"/>
      <c r="I148" s="335"/>
      <c r="J148" s="335"/>
      <c r="K148" s="335"/>
      <c r="L148" s="335"/>
      <c r="M148" s="335"/>
      <c r="N148" s="335"/>
      <c r="O148" s="335"/>
      <c r="P148" s="776"/>
      <c r="Q148" s="776"/>
      <c r="R148" s="776"/>
      <c r="S148" s="776"/>
      <c r="T148" s="776"/>
      <c r="U148" s="776"/>
      <c r="V148" s="776"/>
      <c r="W148" s="776"/>
      <c r="X148" s="776"/>
      <c r="Y148" s="1365"/>
      <c r="Z148" s="1365"/>
      <c r="AC148" s="772"/>
      <c r="AD148" s="772"/>
    </row>
    <row r="149" spans="1:30">
      <c r="A149" s="355"/>
      <c r="B149" s="355"/>
      <c r="E149" s="774"/>
      <c r="F149" s="335"/>
      <c r="G149" s="335"/>
      <c r="H149" s="335"/>
      <c r="I149" s="335"/>
      <c r="J149" s="335"/>
      <c r="K149" s="335"/>
      <c r="L149" s="335"/>
      <c r="M149" s="335"/>
      <c r="N149" s="335"/>
      <c r="O149" s="335"/>
      <c r="P149" s="355"/>
      <c r="Q149" s="355"/>
      <c r="R149" s="355"/>
      <c r="S149" s="355"/>
      <c r="T149" s="355"/>
      <c r="U149" s="355"/>
      <c r="V149" s="355"/>
      <c r="W149" s="355"/>
      <c r="X149" s="355"/>
      <c r="Y149" s="355"/>
      <c r="Z149" s="355"/>
      <c r="AC149" s="772"/>
      <c r="AD149" s="772"/>
    </row>
    <row r="150" spans="1:30">
      <c r="A150" s="355"/>
      <c r="B150" s="355"/>
      <c r="E150" s="774"/>
      <c r="F150" s="335"/>
      <c r="G150" s="335"/>
      <c r="H150" s="335"/>
      <c r="I150" s="335"/>
      <c r="J150" s="335"/>
      <c r="K150" s="335"/>
      <c r="L150" s="335"/>
      <c r="M150" s="335"/>
      <c r="N150" s="335"/>
      <c r="O150" s="335"/>
      <c r="P150" s="335"/>
      <c r="Q150" s="335"/>
      <c r="R150" s="335"/>
      <c r="S150" s="335"/>
      <c r="T150" s="335"/>
      <c r="U150" s="335"/>
      <c r="V150" s="335"/>
      <c r="W150" s="335"/>
      <c r="X150" s="335"/>
      <c r="Y150" s="335"/>
      <c r="Z150" s="335"/>
      <c r="AC150" s="772"/>
      <c r="AD150" s="772"/>
    </row>
    <row r="151" spans="1:30">
      <c r="A151" s="355"/>
      <c r="B151" s="355"/>
      <c r="E151" s="774"/>
      <c r="F151" s="335"/>
      <c r="G151" s="335"/>
      <c r="H151" s="335"/>
      <c r="I151" s="335"/>
      <c r="J151" s="335"/>
      <c r="K151" s="335"/>
      <c r="L151" s="335"/>
      <c r="M151" s="335"/>
      <c r="N151" s="775"/>
      <c r="O151" s="335"/>
      <c r="P151" s="335"/>
      <c r="Q151" s="335"/>
      <c r="R151" s="335"/>
      <c r="S151" s="335"/>
      <c r="T151" s="335"/>
      <c r="U151" s="335"/>
      <c r="V151" s="335"/>
      <c r="W151" s="335"/>
      <c r="X151" s="335"/>
      <c r="Y151" s="335"/>
      <c r="Z151" s="335"/>
      <c r="AC151" s="772"/>
      <c r="AD151" s="772"/>
    </row>
    <row r="152" spans="1:30">
      <c r="E152" s="774"/>
      <c r="F152" s="335"/>
      <c r="G152" s="335"/>
      <c r="H152" s="335"/>
      <c r="I152" s="335"/>
      <c r="J152" s="335"/>
      <c r="K152" s="335"/>
      <c r="L152" s="335"/>
      <c r="M152" s="335"/>
      <c r="N152" s="335"/>
      <c r="O152" s="335"/>
      <c r="P152" s="335"/>
      <c r="Q152" s="335"/>
      <c r="R152" s="335"/>
      <c r="S152" s="335"/>
      <c r="T152" s="335"/>
      <c r="U152" s="335"/>
      <c r="V152" s="335"/>
      <c r="W152" s="335"/>
      <c r="X152" s="335"/>
      <c r="Y152" s="335"/>
      <c r="Z152" s="335"/>
      <c r="AC152" s="772"/>
      <c r="AD152" s="772"/>
    </row>
    <row r="153" spans="1:30">
      <c r="E153" s="774"/>
      <c r="F153" s="335"/>
      <c r="G153" s="335"/>
      <c r="H153" s="335"/>
      <c r="I153" s="335"/>
      <c r="J153" s="335"/>
      <c r="K153" s="335"/>
      <c r="L153" s="335"/>
      <c r="M153" s="335"/>
      <c r="N153" s="335"/>
      <c r="O153" s="335"/>
      <c r="P153" s="335"/>
      <c r="Q153" s="335"/>
      <c r="R153" s="335"/>
      <c r="S153" s="335"/>
      <c r="T153" s="335"/>
      <c r="U153" s="335"/>
      <c r="V153" s="335"/>
      <c r="W153" s="335"/>
      <c r="X153" s="335"/>
      <c r="Y153" s="335"/>
      <c r="Z153" s="335"/>
      <c r="AC153" s="772"/>
      <c r="AD153" s="772"/>
    </row>
    <row r="154" spans="1:30">
      <c r="E154" s="774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  <c r="P154" s="335"/>
      <c r="Q154" s="335"/>
      <c r="R154" s="335"/>
      <c r="S154" s="335"/>
      <c r="T154" s="335"/>
      <c r="U154" s="335"/>
      <c r="V154" s="335"/>
      <c r="W154" s="335"/>
      <c r="X154" s="335"/>
      <c r="Y154" s="335"/>
      <c r="Z154" s="335"/>
      <c r="AC154" s="772"/>
      <c r="AD154" s="772"/>
    </row>
    <row r="155" spans="1:30">
      <c r="E155" s="773"/>
      <c r="F155" s="335"/>
      <c r="G155" s="335"/>
      <c r="H155" s="335"/>
      <c r="I155" s="335"/>
      <c r="J155" s="335"/>
      <c r="K155" s="335"/>
      <c r="L155" s="335"/>
      <c r="M155" s="335"/>
      <c r="N155" s="335"/>
      <c r="O155" s="335"/>
      <c r="P155" s="335"/>
      <c r="Q155" s="335"/>
      <c r="R155" s="335"/>
      <c r="S155" s="335"/>
      <c r="T155" s="335"/>
      <c r="U155" s="335"/>
      <c r="V155" s="335"/>
      <c r="W155" s="335"/>
      <c r="X155" s="335"/>
      <c r="Y155" s="335"/>
      <c r="Z155" s="335"/>
      <c r="AC155" s="772"/>
      <c r="AD155" s="772"/>
    </row>
    <row r="156" spans="1:30">
      <c r="F156" s="335"/>
      <c r="G156" s="335"/>
      <c r="J156" s="335"/>
      <c r="K156" s="335"/>
      <c r="L156" s="335"/>
      <c r="M156" s="335"/>
      <c r="N156" s="335"/>
      <c r="O156" s="335"/>
      <c r="P156" s="335"/>
      <c r="Q156" s="335"/>
      <c r="R156" s="335"/>
      <c r="S156" s="335"/>
      <c r="T156" s="335"/>
      <c r="U156" s="335"/>
      <c r="V156" s="335"/>
      <c r="W156" s="335"/>
      <c r="X156" s="335"/>
      <c r="Y156" s="335"/>
      <c r="Z156" s="335"/>
      <c r="AC156" s="772"/>
      <c r="AD156" s="772"/>
    </row>
    <row r="157" spans="1:30">
      <c r="F157" s="335"/>
      <c r="G157" s="335"/>
      <c r="H157" s="335"/>
      <c r="I157" s="335"/>
      <c r="J157" s="335"/>
      <c r="K157" s="335"/>
      <c r="L157" s="335"/>
      <c r="M157" s="335"/>
      <c r="N157" s="335"/>
      <c r="O157" s="335"/>
      <c r="P157" s="335"/>
      <c r="Q157" s="335"/>
      <c r="R157" s="335"/>
      <c r="S157" s="335"/>
      <c r="T157" s="335"/>
      <c r="U157" s="335"/>
      <c r="V157" s="335"/>
      <c r="W157" s="335"/>
      <c r="X157" s="335"/>
      <c r="Y157" s="335"/>
      <c r="Z157" s="335"/>
      <c r="AC157" s="772"/>
      <c r="AD157" s="772"/>
    </row>
    <row r="158" spans="1:30"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  <c r="P158" s="335"/>
      <c r="Q158" s="335"/>
      <c r="R158" s="335"/>
      <c r="S158" s="335"/>
      <c r="T158" s="335"/>
      <c r="U158" s="335"/>
      <c r="V158" s="335"/>
      <c r="W158" s="335"/>
      <c r="X158" s="335"/>
      <c r="Y158" s="335"/>
      <c r="Z158" s="335"/>
      <c r="AC158" s="772"/>
      <c r="AD158" s="772"/>
    </row>
    <row r="159" spans="1:30"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335"/>
      <c r="Q159" s="335"/>
      <c r="R159" s="335"/>
      <c r="S159" s="335"/>
      <c r="T159" s="335"/>
      <c r="U159" s="335"/>
      <c r="V159" s="335"/>
      <c r="W159" s="335"/>
      <c r="X159" s="335"/>
      <c r="Y159" s="335"/>
      <c r="Z159" s="335"/>
      <c r="AC159" s="772"/>
      <c r="AD159" s="772"/>
    </row>
    <row r="160" spans="1:30">
      <c r="A160" s="355"/>
      <c r="B160" s="35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335"/>
      <c r="Q160" s="335"/>
      <c r="R160" s="335"/>
      <c r="S160" s="335"/>
      <c r="T160" s="335"/>
      <c r="U160" s="335"/>
      <c r="V160" s="335"/>
      <c r="W160" s="335"/>
      <c r="X160" s="335"/>
      <c r="Y160" s="335"/>
      <c r="Z160" s="335"/>
      <c r="AC160" s="772"/>
      <c r="AD160" s="772"/>
    </row>
    <row r="161" spans="1:30">
      <c r="A161" s="355"/>
      <c r="B161" s="355"/>
      <c r="F161" s="335"/>
      <c r="G161" s="335"/>
      <c r="H161" s="335"/>
      <c r="I161" s="335"/>
      <c r="J161" s="335"/>
      <c r="K161" s="335"/>
      <c r="L161" s="335"/>
      <c r="M161" s="335"/>
      <c r="N161" s="335"/>
      <c r="O161" s="335"/>
      <c r="P161" s="335"/>
      <c r="Q161" s="335"/>
      <c r="R161" s="335"/>
      <c r="S161" s="335"/>
      <c r="T161" s="335"/>
      <c r="U161" s="335"/>
      <c r="V161" s="335"/>
      <c r="W161" s="335"/>
      <c r="X161" s="335"/>
      <c r="Y161" s="335"/>
      <c r="Z161" s="335"/>
      <c r="AC161" s="772"/>
      <c r="AD161" s="772"/>
    </row>
    <row r="162" spans="1:30">
      <c r="A162" s="355"/>
      <c r="B162" s="35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  <c r="P162" s="335"/>
      <c r="Q162" s="335"/>
      <c r="R162" s="335"/>
      <c r="S162" s="335"/>
      <c r="T162" s="335"/>
      <c r="U162" s="335"/>
      <c r="V162" s="335"/>
      <c r="W162" s="335"/>
      <c r="X162" s="335"/>
      <c r="Y162" s="335"/>
      <c r="Z162" s="335"/>
      <c r="AC162" s="772"/>
      <c r="AD162" s="772"/>
    </row>
    <row r="163" spans="1:30">
      <c r="A163" s="355"/>
      <c r="B163" s="35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  <c r="P163" s="335"/>
      <c r="Q163" s="335"/>
      <c r="R163" s="335"/>
      <c r="S163" s="335"/>
      <c r="T163" s="335"/>
      <c r="U163" s="335"/>
      <c r="V163" s="335"/>
      <c r="W163" s="335"/>
      <c r="X163" s="335"/>
      <c r="Y163" s="335"/>
      <c r="Z163" s="335"/>
      <c r="AC163" s="772"/>
      <c r="AD163" s="772"/>
    </row>
    <row r="164" spans="1:30">
      <c r="A164" s="355"/>
      <c r="B164" s="355"/>
      <c r="F164" s="335"/>
      <c r="G164" s="335"/>
      <c r="H164" s="335"/>
      <c r="I164" s="335"/>
      <c r="J164" s="335"/>
      <c r="K164" s="335"/>
      <c r="L164" s="335"/>
      <c r="M164" s="335"/>
      <c r="N164" s="335"/>
      <c r="O164" s="335"/>
      <c r="P164" s="335"/>
      <c r="Q164" s="335"/>
      <c r="R164" s="335"/>
      <c r="S164" s="335"/>
      <c r="T164" s="335"/>
      <c r="U164" s="335"/>
      <c r="V164" s="335"/>
      <c r="W164" s="335"/>
      <c r="X164" s="335"/>
      <c r="Y164" s="335"/>
      <c r="Z164" s="335"/>
      <c r="AC164" s="772"/>
      <c r="AD164" s="772"/>
    </row>
    <row r="165" spans="1:30">
      <c r="A165" s="355"/>
      <c r="B165" s="355"/>
      <c r="AC165" s="772"/>
      <c r="AD165" s="772"/>
    </row>
    <row r="166" spans="1:30">
      <c r="A166" s="355"/>
      <c r="B166" s="355"/>
      <c r="AC166" s="772"/>
      <c r="AD166" s="772"/>
    </row>
    <row r="167" spans="1:30">
      <c r="A167" s="355"/>
      <c r="B167" s="355"/>
      <c r="AC167" s="772"/>
      <c r="AD167" s="772"/>
    </row>
    <row r="168" spans="1:30">
      <c r="A168" s="355"/>
      <c r="B168" s="355"/>
      <c r="AC168" s="772"/>
      <c r="AD168" s="772"/>
    </row>
    <row r="169" spans="1:30">
      <c r="A169" s="355"/>
      <c r="B169" s="355"/>
      <c r="AC169" s="772"/>
      <c r="AD169" s="772"/>
    </row>
    <row r="170" spans="1:30">
      <c r="A170" s="355"/>
      <c r="B170" s="355"/>
      <c r="AC170" s="772"/>
      <c r="AD170" s="772"/>
    </row>
    <row r="171" spans="1:30">
      <c r="A171" s="355"/>
      <c r="B171" s="355"/>
      <c r="AC171" s="772"/>
      <c r="AD171" s="772"/>
    </row>
    <row r="172" spans="1:30">
      <c r="A172" s="355"/>
      <c r="B172" s="355"/>
      <c r="AC172" s="772"/>
      <c r="AD172" s="772"/>
    </row>
    <row r="173" spans="1:30">
      <c r="A173" s="355"/>
      <c r="B173" s="355"/>
      <c r="AC173" s="772"/>
      <c r="AD173" s="772"/>
    </row>
    <row r="174" spans="1:30">
      <c r="A174" s="355"/>
      <c r="B174" s="355"/>
      <c r="AC174" s="772"/>
      <c r="AD174" s="772"/>
    </row>
    <row r="175" spans="1:30">
      <c r="A175" s="355"/>
      <c r="B175" s="355"/>
      <c r="AC175" s="772"/>
      <c r="AD175" s="772"/>
    </row>
    <row r="176" spans="1:30">
      <c r="A176" s="355"/>
      <c r="B176" s="355"/>
      <c r="AC176" s="772"/>
      <c r="AD176" s="772"/>
    </row>
    <row r="177" spans="1:30">
      <c r="A177" s="355"/>
      <c r="B177" s="355"/>
      <c r="AC177" s="772"/>
      <c r="AD177" s="772"/>
    </row>
    <row r="178" spans="1:30">
      <c r="A178" s="355"/>
      <c r="B178" s="355"/>
      <c r="AC178" s="772"/>
      <c r="AD178" s="772"/>
    </row>
    <row r="179" spans="1:30">
      <c r="A179" s="355"/>
      <c r="B179" s="355"/>
      <c r="AC179" s="772"/>
      <c r="AD179" s="772"/>
    </row>
    <row r="180" spans="1:30">
      <c r="A180" s="355"/>
      <c r="B180" s="355"/>
      <c r="AC180" s="772"/>
      <c r="AD180" s="772"/>
    </row>
    <row r="181" spans="1:30">
      <c r="A181" s="355"/>
      <c r="B181" s="355"/>
      <c r="AC181" s="772"/>
      <c r="AD181" s="772"/>
    </row>
    <row r="182" spans="1:30">
      <c r="A182" s="355"/>
      <c r="B182" s="355"/>
      <c r="AC182" s="772"/>
      <c r="AD182" s="772"/>
    </row>
    <row r="183" spans="1:30">
      <c r="A183" s="355"/>
      <c r="B183" s="355"/>
      <c r="AC183" s="772"/>
      <c r="AD183" s="772"/>
    </row>
    <row r="184" spans="1:30">
      <c r="A184" s="355"/>
      <c r="B184" s="355"/>
      <c r="AC184" s="772"/>
      <c r="AD184" s="772"/>
    </row>
    <row r="185" spans="1:30">
      <c r="A185" s="355"/>
      <c r="B185" s="355"/>
      <c r="AC185" s="772"/>
      <c r="AD185" s="772"/>
    </row>
    <row r="186" spans="1:30">
      <c r="A186" s="355"/>
      <c r="B186" s="355"/>
      <c r="AC186" s="772"/>
      <c r="AD186" s="772"/>
    </row>
    <row r="187" spans="1:30">
      <c r="A187" s="355"/>
      <c r="B187" s="355"/>
      <c r="AC187" s="772"/>
      <c r="AD187" s="772"/>
    </row>
    <row r="188" spans="1:30">
      <c r="A188" s="355"/>
      <c r="B188" s="355"/>
      <c r="AC188" s="772"/>
      <c r="AD188" s="772"/>
    </row>
    <row r="189" spans="1:30">
      <c r="A189" s="355"/>
      <c r="B189" s="355"/>
      <c r="AC189" s="772"/>
      <c r="AD189" s="772"/>
    </row>
    <row r="190" spans="1:30">
      <c r="A190" s="355"/>
      <c r="B190" s="355"/>
      <c r="AC190" s="772"/>
      <c r="AD190" s="772"/>
    </row>
    <row r="191" spans="1:30">
      <c r="A191" s="355"/>
      <c r="B191" s="355"/>
      <c r="AC191" s="772"/>
      <c r="AD191" s="772"/>
    </row>
    <row r="192" spans="1:30">
      <c r="A192" s="355"/>
      <c r="B192" s="355"/>
      <c r="AC192" s="772"/>
      <c r="AD192" s="772"/>
    </row>
    <row r="193" spans="1:30">
      <c r="A193" s="355"/>
      <c r="B193" s="355"/>
      <c r="AC193" s="772"/>
      <c r="AD193" s="772"/>
    </row>
    <row r="194" spans="1:30">
      <c r="A194" s="355"/>
      <c r="B194" s="355"/>
      <c r="AC194" s="772"/>
      <c r="AD194" s="772"/>
    </row>
    <row r="195" spans="1:30">
      <c r="A195" s="355"/>
      <c r="B195" s="355"/>
      <c r="AC195" s="772"/>
      <c r="AD195" s="772"/>
    </row>
    <row r="196" spans="1:30">
      <c r="A196" s="355"/>
      <c r="B196" s="355"/>
      <c r="AC196" s="772"/>
      <c r="AD196" s="772"/>
    </row>
    <row r="197" spans="1:30">
      <c r="A197" s="355"/>
      <c r="B197" s="355"/>
      <c r="AC197" s="772"/>
      <c r="AD197" s="772"/>
    </row>
    <row r="198" spans="1:30">
      <c r="A198" s="355"/>
      <c r="B198" s="355"/>
      <c r="AC198" s="772"/>
      <c r="AD198" s="772"/>
    </row>
    <row r="199" spans="1:30">
      <c r="A199" s="355"/>
      <c r="B199" s="355"/>
      <c r="AC199" s="772"/>
      <c r="AD199" s="772"/>
    </row>
    <row r="200" spans="1:30">
      <c r="A200" s="355"/>
      <c r="B200" s="355"/>
      <c r="AC200" s="772"/>
      <c r="AD200" s="772"/>
    </row>
    <row r="201" spans="1:30">
      <c r="A201" s="355"/>
      <c r="B201" s="355"/>
      <c r="AC201" s="772"/>
      <c r="AD201" s="772"/>
    </row>
    <row r="202" spans="1:30">
      <c r="A202" s="355"/>
      <c r="B202" s="355"/>
      <c r="AC202" s="772"/>
      <c r="AD202" s="772"/>
    </row>
    <row r="203" spans="1:30">
      <c r="A203" s="355"/>
      <c r="B203" s="355"/>
      <c r="AC203" s="772"/>
      <c r="AD203" s="772"/>
    </row>
    <row r="204" spans="1:30">
      <c r="A204" s="355"/>
      <c r="B204" s="355"/>
      <c r="AC204" s="772"/>
      <c r="AD204" s="772"/>
    </row>
    <row r="205" spans="1:30">
      <c r="A205" s="355"/>
      <c r="B205" s="355"/>
      <c r="AC205" s="772"/>
      <c r="AD205" s="772"/>
    </row>
    <row r="206" spans="1:30">
      <c r="A206" s="355"/>
      <c r="B206" s="355"/>
      <c r="AC206" s="772"/>
      <c r="AD206" s="772"/>
    </row>
    <row r="207" spans="1:30">
      <c r="A207" s="355"/>
      <c r="B207" s="355"/>
      <c r="AC207" s="772"/>
      <c r="AD207" s="772"/>
    </row>
    <row r="208" spans="1:30">
      <c r="A208" s="355"/>
      <c r="B208" s="355"/>
      <c r="AC208" s="772"/>
      <c r="AD208" s="772"/>
    </row>
    <row r="209" spans="1:30">
      <c r="A209" s="355"/>
      <c r="B209" s="355"/>
      <c r="AC209" s="772"/>
      <c r="AD209" s="772"/>
    </row>
    <row r="210" spans="1:30">
      <c r="A210" s="355"/>
      <c r="B210" s="355"/>
      <c r="AC210" s="772"/>
      <c r="AD210" s="772"/>
    </row>
    <row r="211" spans="1:30">
      <c r="A211" s="355"/>
      <c r="B211" s="355"/>
      <c r="AC211" s="772"/>
      <c r="AD211" s="772"/>
    </row>
    <row r="212" spans="1:30">
      <c r="A212" s="355"/>
      <c r="B212" s="355"/>
      <c r="AC212" s="772"/>
      <c r="AD212" s="772"/>
    </row>
    <row r="213" spans="1:30">
      <c r="A213" s="355"/>
      <c r="B213" s="355"/>
      <c r="AC213" s="772"/>
      <c r="AD213" s="772"/>
    </row>
    <row r="214" spans="1:30">
      <c r="A214" s="355"/>
      <c r="B214" s="355"/>
      <c r="AC214" s="772"/>
      <c r="AD214" s="772"/>
    </row>
    <row r="215" spans="1:30">
      <c r="A215" s="355"/>
      <c r="B215" s="355"/>
      <c r="AC215" s="772"/>
      <c r="AD215" s="772"/>
    </row>
    <row r="216" spans="1:30">
      <c r="A216" s="355"/>
      <c r="B216" s="355"/>
      <c r="AC216" s="772"/>
      <c r="AD216" s="772"/>
    </row>
    <row r="217" spans="1:30">
      <c r="A217" s="355"/>
      <c r="B217" s="355"/>
      <c r="AC217" s="772"/>
      <c r="AD217" s="772"/>
    </row>
    <row r="218" spans="1:30">
      <c r="A218" s="355"/>
      <c r="B218" s="355"/>
      <c r="AC218" s="772"/>
      <c r="AD218" s="772"/>
    </row>
    <row r="219" spans="1:30">
      <c r="A219" s="355"/>
      <c r="B219" s="355"/>
      <c r="AC219" s="772"/>
      <c r="AD219" s="772"/>
    </row>
    <row r="220" spans="1:30">
      <c r="A220" s="355"/>
      <c r="B220" s="355"/>
      <c r="AC220" s="772"/>
      <c r="AD220" s="772"/>
    </row>
    <row r="221" spans="1:30">
      <c r="A221" s="355"/>
      <c r="B221" s="355"/>
      <c r="AC221" s="772"/>
      <c r="AD221" s="772"/>
    </row>
    <row r="222" spans="1:30">
      <c r="A222" s="355"/>
      <c r="B222" s="355"/>
      <c r="AC222" s="772"/>
      <c r="AD222" s="772"/>
    </row>
    <row r="223" spans="1:30">
      <c r="A223" s="355"/>
      <c r="B223" s="355"/>
      <c r="AC223" s="772"/>
      <c r="AD223" s="772"/>
    </row>
    <row r="224" spans="1:30">
      <c r="A224" s="355"/>
      <c r="B224" s="355"/>
      <c r="AC224" s="772"/>
      <c r="AD224" s="772"/>
    </row>
    <row r="225" spans="1:30">
      <c r="A225" s="355"/>
      <c r="B225" s="355"/>
      <c r="AC225" s="772"/>
      <c r="AD225" s="772"/>
    </row>
    <row r="226" spans="1:30">
      <c r="A226" s="355"/>
      <c r="B226" s="355"/>
      <c r="AC226" s="772"/>
      <c r="AD226" s="772"/>
    </row>
    <row r="227" spans="1:30">
      <c r="A227" s="355"/>
      <c r="B227" s="355"/>
      <c r="AC227" s="772"/>
      <c r="AD227" s="772"/>
    </row>
    <row r="228" spans="1:30">
      <c r="A228" s="355"/>
      <c r="B228" s="355"/>
      <c r="AC228" s="772"/>
      <c r="AD228" s="772"/>
    </row>
    <row r="229" spans="1:30">
      <c r="A229" s="355"/>
      <c r="B229" s="355"/>
      <c r="AC229" s="772"/>
      <c r="AD229" s="772"/>
    </row>
    <row r="230" spans="1:30">
      <c r="A230" s="355"/>
      <c r="B230" s="355"/>
      <c r="AC230" s="772"/>
      <c r="AD230" s="772"/>
    </row>
    <row r="231" spans="1:30">
      <c r="A231" s="355"/>
      <c r="B231" s="355"/>
      <c r="AC231" s="772"/>
      <c r="AD231" s="772"/>
    </row>
    <row r="232" spans="1:30">
      <c r="A232" s="355"/>
      <c r="B232" s="355"/>
      <c r="AC232" s="772"/>
      <c r="AD232" s="772"/>
    </row>
    <row r="233" spans="1:30">
      <c r="A233" s="355"/>
      <c r="B233" s="355"/>
      <c r="AC233" s="772"/>
      <c r="AD233" s="772"/>
    </row>
    <row r="234" spans="1:30">
      <c r="A234" s="355"/>
      <c r="B234" s="355"/>
      <c r="AC234" s="772"/>
      <c r="AD234" s="772"/>
    </row>
    <row r="235" spans="1:30">
      <c r="A235" s="355"/>
      <c r="B235" s="355"/>
      <c r="AC235" s="772"/>
      <c r="AD235" s="772"/>
    </row>
    <row r="236" spans="1:30">
      <c r="A236" s="355"/>
      <c r="B236" s="355"/>
      <c r="AC236" s="772"/>
      <c r="AD236" s="772"/>
    </row>
    <row r="237" spans="1:30">
      <c r="A237" s="355"/>
      <c r="B237" s="355"/>
      <c r="AC237" s="772"/>
      <c r="AD237" s="772"/>
    </row>
    <row r="238" spans="1:30">
      <c r="A238" s="355"/>
      <c r="B238" s="355"/>
      <c r="AC238" s="772"/>
      <c r="AD238" s="772"/>
    </row>
    <row r="239" spans="1:30">
      <c r="A239" s="355"/>
      <c r="B239" s="355"/>
      <c r="AC239" s="772"/>
      <c r="AD239" s="772"/>
    </row>
    <row r="240" spans="1:30">
      <c r="A240" s="355"/>
      <c r="B240" s="355"/>
      <c r="AC240" s="772"/>
      <c r="AD240" s="772"/>
    </row>
    <row r="241" spans="1:30">
      <c r="A241" s="355"/>
      <c r="B241" s="355"/>
      <c r="AC241" s="772"/>
      <c r="AD241" s="772"/>
    </row>
    <row r="242" spans="1:30">
      <c r="A242" s="355"/>
      <c r="B242" s="355"/>
      <c r="AC242" s="772"/>
      <c r="AD242" s="772"/>
    </row>
    <row r="243" spans="1:30">
      <c r="A243" s="355"/>
      <c r="B243" s="355"/>
      <c r="AC243" s="772"/>
      <c r="AD243" s="772"/>
    </row>
    <row r="244" spans="1:30">
      <c r="A244" s="355"/>
      <c r="B244" s="355"/>
      <c r="AC244" s="772"/>
      <c r="AD244" s="772"/>
    </row>
    <row r="245" spans="1:30">
      <c r="A245" s="355"/>
      <c r="B245" s="355"/>
      <c r="AC245" s="772"/>
      <c r="AD245" s="772"/>
    </row>
    <row r="246" spans="1:30">
      <c r="A246" s="355"/>
      <c r="B246" s="355"/>
      <c r="AC246" s="772"/>
      <c r="AD246" s="772"/>
    </row>
    <row r="247" spans="1:30">
      <c r="A247" s="355"/>
      <c r="B247" s="355"/>
      <c r="AC247" s="772"/>
      <c r="AD247" s="772"/>
    </row>
    <row r="248" spans="1:30">
      <c r="A248" s="355"/>
      <c r="B248" s="355"/>
      <c r="AC248" s="772"/>
      <c r="AD248" s="772"/>
    </row>
    <row r="249" spans="1:30">
      <c r="A249" s="355"/>
      <c r="B249" s="355"/>
      <c r="AC249" s="772"/>
      <c r="AD249" s="772"/>
    </row>
    <row r="250" spans="1:30">
      <c r="A250" s="355"/>
      <c r="B250" s="355"/>
      <c r="AC250" s="772"/>
      <c r="AD250" s="772"/>
    </row>
    <row r="251" spans="1:30">
      <c r="A251" s="355"/>
      <c r="B251" s="355"/>
      <c r="AC251" s="772"/>
      <c r="AD251" s="772"/>
    </row>
    <row r="252" spans="1:30">
      <c r="A252" s="355"/>
      <c r="B252" s="355"/>
      <c r="AC252" s="772"/>
      <c r="AD252" s="772"/>
    </row>
    <row r="253" spans="1:30">
      <c r="A253" s="355"/>
      <c r="B253" s="355"/>
      <c r="AC253" s="772"/>
      <c r="AD253" s="772"/>
    </row>
    <row r="254" spans="1:30">
      <c r="A254" s="355"/>
      <c r="B254" s="355"/>
      <c r="AC254" s="772"/>
      <c r="AD254" s="772"/>
    </row>
    <row r="255" spans="1:30">
      <c r="A255" s="355"/>
      <c r="B255" s="355"/>
      <c r="AC255" s="772"/>
      <c r="AD255" s="772"/>
    </row>
    <row r="256" spans="1:30">
      <c r="A256" s="355"/>
      <c r="B256" s="355"/>
      <c r="AC256" s="772"/>
      <c r="AD256" s="772"/>
    </row>
    <row r="257" spans="1:30">
      <c r="A257" s="355"/>
      <c r="B257" s="355"/>
      <c r="AC257" s="772"/>
      <c r="AD257" s="772"/>
    </row>
    <row r="258" spans="1:30">
      <c r="A258" s="355"/>
      <c r="B258" s="355"/>
      <c r="AC258" s="772"/>
      <c r="AD258" s="772"/>
    </row>
    <row r="259" spans="1:30">
      <c r="A259" s="355"/>
      <c r="B259" s="355"/>
      <c r="AC259" s="772"/>
      <c r="AD259" s="772"/>
    </row>
    <row r="260" spans="1:30">
      <c r="A260" s="355"/>
      <c r="B260" s="355"/>
      <c r="AC260" s="772"/>
      <c r="AD260" s="772"/>
    </row>
    <row r="261" spans="1:30">
      <c r="A261" s="355"/>
      <c r="B261" s="355"/>
      <c r="AC261" s="772"/>
      <c r="AD261" s="772"/>
    </row>
    <row r="262" spans="1:30">
      <c r="A262" s="355"/>
      <c r="B262" s="355"/>
      <c r="AC262" s="772"/>
      <c r="AD262" s="772"/>
    </row>
    <row r="263" spans="1:30">
      <c r="A263" s="355"/>
      <c r="B263" s="355"/>
      <c r="AC263" s="772"/>
      <c r="AD263" s="772"/>
    </row>
    <row r="264" spans="1:30">
      <c r="A264" s="355"/>
      <c r="B264" s="355"/>
      <c r="AC264" s="772"/>
      <c r="AD264" s="772"/>
    </row>
    <row r="265" spans="1:30">
      <c r="A265" s="355"/>
      <c r="B265" s="355"/>
      <c r="AC265" s="772"/>
      <c r="AD265" s="772"/>
    </row>
    <row r="266" spans="1:30">
      <c r="A266" s="355"/>
      <c r="B266" s="355"/>
      <c r="AC266" s="772"/>
      <c r="AD266" s="772"/>
    </row>
    <row r="267" spans="1:30">
      <c r="A267" s="355"/>
      <c r="B267" s="355"/>
      <c r="AC267" s="772"/>
      <c r="AD267" s="772"/>
    </row>
    <row r="268" spans="1:30">
      <c r="A268" s="355"/>
      <c r="B268" s="355"/>
      <c r="AC268" s="772"/>
      <c r="AD268" s="772"/>
    </row>
    <row r="269" spans="1:30">
      <c r="A269" s="355"/>
      <c r="B269" s="355"/>
      <c r="AC269" s="772"/>
      <c r="AD269" s="772"/>
    </row>
    <row r="270" spans="1:30">
      <c r="A270" s="355"/>
      <c r="B270" s="355"/>
      <c r="AC270" s="772"/>
      <c r="AD270" s="772"/>
    </row>
    <row r="271" spans="1:30">
      <c r="A271" s="355"/>
      <c r="B271" s="355"/>
      <c r="AC271" s="772"/>
      <c r="AD271" s="772"/>
    </row>
    <row r="272" spans="1:30">
      <c r="A272" s="355"/>
      <c r="B272" s="355"/>
      <c r="AC272" s="772"/>
      <c r="AD272" s="772"/>
    </row>
    <row r="273" spans="1:30">
      <c r="A273" s="355"/>
      <c r="B273" s="355"/>
      <c r="AC273" s="772"/>
      <c r="AD273" s="772"/>
    </row>
    <row r="274" spans="1:30">
      <c r="A274" s="355"/>
      <c r="B274" s="355"/>
      <c r="AC274" s="772"/>
      <c r="AD274" s="772"/>
    </row>
    <row r="275" spans="1:30">
      <c r="A275" s="355"/>
      <c r="B275" s="355"/>
      <c r="AC275" s="772"/>
      <c r="AD275" s="772"/>
    </row>
    <row r="276" spans="1:30">
      <c r="A276" s="355"/>
      <c r="B276" s="355"/>
      <c r="AC276" s="772"/>
      <c r="AD276" s="772"/>
    </row>
    <row r="277" spans="1:30">
      <c r="A277" s="355"/>
      <c r="B277" s="355"/>
      <c r="AC277" s="772"/>
      <c r="AD277" s="772"/>
    </row>
    <row r="278" spans="1:30">
      <c r="A278" s="355"/>
      <c r="B278" s="355"/>
      <c r="AC278" s="772"/>
      <c r="AD278" s="772"/>
    </row>
    <row r="279" spans="1:30">
      <c r="A279" s="355"/>
      <c r="B279" s="355"/>
      <c r="AC279" s="772"/>
      <c r="AD279" s="772"/>
    </row>
    <row r="280" spans="1:30">
      <c r="A280" s="355"/>
      <c r="B280" s="355"/>
      <c r="AC280" s="772"/>
      <c r="AD280" s="772"/>
    </row>
    <row r="281" spans="1:30">
      <c r="A281" s="355"/>
      <c r="B281" s="355"/>
      <c r="AC281" s="772"/>
      <c r="AD281" s="772"/>
    </row>
    <row r="282" spans="1:30">
      <c r="A282" s="355"/>
      <c r="B282" s="355"/>
      <c r="AC282" s="772"/>
      <c r="AD282" s="772"/>
    </row>
    <row r="283" spans="1:30">
      <c r="A283" s="355"/>
      <c r="B283" s="355"/>
      <c r="AC283" s="772"/>
      <c r="AD283" s="772"/>
    </row>
    <row r="284" spans="1:30">
      <c r="A284" s="355"/>
      <c r="B284" s="355"/>
      <c r="AC284" s="772"/>
      <c r="AD284" s="772"/>
    </row>
    <row r="285" spans="1:30">
      <c r="A285" s="355"/>
      <c r="B285" s="355"/>
      <c r="AC285" s="772"/>
      <c r="AD285" s="772"/>
    </row>
    <row r="286" spans="1:30">
      <c r="A286" s="355"/>
      <c r="B286" s="355"/>
      <c r="AC286" s="772"/>
      <c r="AD286" s="772"/>
    </row>
    <row r="287" spans="1:30">
      <c r="A287" s="355"/>
      <c r="B287" s="355"/>
      <c r="AC287" s="772"/>
      <c r="AD287" s="772"/>
    </row>
    <row r="288" spans="1:30">
      <c r="A288" s="355"/>
      <c r="B288" s="355"/>
      <c r="AC288" s="772"/>
      <c r="AD288" s="772"/>
    </row>
    <row r="289" spans="1:30">
      <c r="A289" s="355"/>
      <c r="B289" s="355"/>
      <c r="AC289" s="772"/>
      <c r="AD289" s="772"/>
    </row>
    <row r="290" spans="1:30">
      <c r="A290" s="355"/>
      <c r="B290" s="355"/>
      <c r="AC290" s="772"/>
      <c r="AD290" s="772"/>
    </row>
    <row r="291" spans="1:30">
      <c r="A291" s="355"/>
      <c r="B291" s="355"/>
      <c r="AC291" s="772"/>
      <c r="AD291" s="772"/>
    </row>
    <row r="292" spans="1:30">
      <c r="AC292" s="772"/>
      <c r="AD292" s="772"/>
    </row>
    <row r="293" spans="1:30">
      <c r="AC293" s="772"/>
      <c r="AD293" s="772"/>
    </row>
    <row r="294" spans="1:30">
      <c r="AC294" s="772"/>
      <c r="AD294" s="772"/>
    </row>
    <row r="295" spans="1:30">
      <c r="AC295" s="772"/>
      <c r="AD295" s="772"/>
    </row>
    <row r="296" spans="1:30">
      <c r="AC296" s="772"/>
      <c r="AD296" s="772"/>
    </row>
    <row r="297" spans="1:30">
      <c r="AC297" s="772"/>
      <c r="AD297" s="772"/>
    </row>
    <row r="298" spans="1:30">
      <c r="AC298" s="772"/>
      <c r="AD298" s="772"/>
    </row>
    <row r="299" spans="1:30">
      <c r="AC299" s="772"/>
      <c r="AD299" s="772"/>
    </row>
  </sheetData>
  <sortState ref="A10:D125">
    <sortCondition ref="B10:B125"/>
    <sortCondition ref="C10:C125"/>
    <sortCondition ref="D10:D125"/>
  </sortState>
  <mergeCells count="4">
    <mergeCell ref="F2:Z2"/>
    <mergeCell ref="A3:D3"/>
    <mergeCell ref="F3:Z3"/>
    <mergeCell ref="A6:D6"/>
  </mergeCells>
  <pageMargins left="0.9055118110236221" right="0.11811023622047245" top="0.15748031496062992" bottom="0.19685039370078741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9"/>
  <sheetViews>
    <sheetView zoomScale="77" zoomScaleNormal="77" workbookViewId="0">
      <selection activeCell="G35" sqref="G35"/>
    </sheetView>
  </sheetViews>
  <sheetFormatPr defaultColWidth="11.42578125" defaultRowHeight="12.75"/>
  <cols>
    <col min="1" max="1" width="7" style="690" customWidth="1"/>
    <col min="2" max="2" width="7.85546875" style="690" customWidth="1"/>
    <col min="3" max="3" width="12.28515625" style="690" customWidth="1"/>
    <col min="4" max="4" width="21.85546875" style="690" bestFit="1" customWidth="1"/>
    <col min="5" max="5" width="9.5703125" style="690" customWidth="1"/>
    <col min="6" max="6" width="16.7109375" style="690" customWidth="1"/>
    <col min="7" max="7" width="18.7109375" style="690" customWidth="1"/>
    <col min="8" max="8" width="8.140625" style="690" customWidth="1"/>
    <col min="9" max="9" width="9.28515625" style="690" bestFit="1" customWidth="1"/>
    <col min="10" max="10" width="13.28515625" style="690" customWidth="1"/>
    <col min="11" max="11" width="6.7109375" style="690" customWidth="1"/>
    <col min="12" max="12" width="8.7109375" style="690" customWidth="1"/>
    <col min="13" max="13" width="11" style="690" customWidth="1"/>
    <col min="14" max="14" width="9" style="690" customWidth="1"/>
    <col min="15" max="15" width="11.140625" style="690" customWidth="1"/>
    <col min="16" max="16" width="3.7109375" style="1638" customWidth="1"/>
    <col min="17" max="17" width="15.7109375" style="690" customWidth="1"/>
    <col min="18" max="18" width="15.5703125" style="690" customWidth="1"/>
    <col min="19" max="19" width="8.140625" style="690" customWidth="1"/>
    <col min="20" max="20" width="12.7109375" style="690" customWidth="1"/>
    <col min="21" max="21" width="13.28515625" style="690" customWidth="1"/>
    <col min="22" max="22" width="12" style="690" customWidth="1"/>
    <col min="23" max="23" width="9.42578125" style="690" customWidth="1"/>
    <col min="24" max="24" width="11.85546875" style="690" customWidth="1"/>
    <col min="25" max="25" width="10.7109375" style="1363" customWidth="1"/>
    <col min="26" max="26" width="11.140625" style="1363" customWidth="1"/>
    <col min="27" max="27" width="3.85546875" style="1638" customWidth="1"/>
    <col min="28" max="28" width="13.85546875" style="690" bestFit="1" customWidth="1"/>
    <col min="29" max="29" width="12.85546875" style="690" bestFit="1" customWidth="1"/>
    <col min="30" max="16384" width="11.42578125" style="690"/>
  </cols>
  <sheetData>
    <row r="1" spans="1:31">
      <c r="A1" s="355"/>
      <c r="B1" s="355"/>
      <c r="C1" s="355"/>
      <c r="D1" s="777"/>
    </row>
    <row r="2" spans="1:31" ht="15">
      <c r="A2" s="355"/>
      <c r="B2" s="355"/>
      <c r="C2" s="355"/>
      <c r="D2" s="777"/>
      <c r="F2" s="2305"/>
      <c r="G2" s="2305"/>
      <c r="H2" s="2305"/>
      <c r="I2" s="2305"/>
      <c r="J2" s="2305"/>
      <c r="K2" s="2305"/>
      <c r="L2" s="2305"/>
      <c r="M2" s="2305"/>
      <c r="N2" s="2305"/>
      <c r="O2" s="2305"/>
      <c r="P2" s="2305"/>
      <c r="Q2" s="2305"/>
      <c r="R2" s="2305"/>
      <c r="S2" s="2305"/>
      <c r="T2" s="2305"/>
      <c r="U2" s="2305"/>
      <c r="V2" s="2305"/>
      <c r="W2" s="2305"/>
      <c r="X2" s="2305"/>
      <c r="Y2" s="2305"/>
      <c r="Z2" s="2305"/>
    </row>
    <row r="3" spans="1:31" ht="15">
      <c r="A3" s="2306" t="s">
        <v>907</v>
      </c>
      <c r="B3" s="2307"/>
      <c r="C3" s="2307"/>
      <c r="D3" s="2308"/>
      <c r="F3" s="2309"/>
      <c r="G3" s="2309"/>
      <c r="H3" s="2309"/>
      <c r="I3" s="2309"/>
      <c r="J3" s="2309"/>
      <c r="K3" s="2309"/>
      <c r="L3" s="2309"/>
      <c r="M3" s="2309"/>
      <c r="N3" s="2309"/>
      <c r="O3" s="2309"/>
      <c r="P3" s="2309"/>
      <c r="Q3" s="2309"/>
      <c r="R3" s="2309"/>
      <c r="S3" s="2309"/>
      <c r="T3" s="2309"/>
      <c r="U3" s="2309"/>
      <c r="V3" s="2309"/>
      <c r="W3" s="2309"/>
      <c r="X3" s="2309"/>
      <c r="Y3" s="2309"/>
      <c r="Z3" s="2309"/>
    </row>
    <row r="4" spans="1:31" ht="15">
      <c r="A4" s="843"/>
      <c r="B4" s="842"/>
      <c r="C4" s="842"/>
      <c r="D4" s="841"/>
      <c r="F4" s="1607"/>
      <c r="G4" s="1607"/>
      <c r="H4" s="1607"/>
      <c r="I4" s="1607"/>
      <c r="J4" s="1607"/>
      <c r="K4" s="1607"/>
      <c r="L4" s="1607"/>
      <c r="M4" s="1607"/>
      <c r="N4" s="1607"/>
      <c r="O4" s="1607"/>
      <c r="P4" s="1645"/>
      <c r="Q4" s="1607"/>
      <c r="R4" s="1607"/>
      <c r="S4" s="1607"/>
      <c r="T4" s="1607"/>
      <c r="U4" s="1607"/>
      <c r="V4" s="1607"/>
      <c r="W4" s="1607"/>
      <c r="Y4" s="1607"/>
      <c r="Z4" s="840" t="str">
        <f>+RELACION!C65</f>
        <v>COES/D/DO/STR-INF-087-2012 Revision 2</v>
      </c>
    </row>
    <row r="5" spans="1:31" ht="15">
      <c r="A5" s="843"/>
      <c r="B5" s="842"/>
      <c r="C5" s="842"/>
      <c r="D5" s="841"/>
      <c r="F5" s="1332" t="s">
        <v>1716</v>
      </c>
      <c r="G5" s="1607"/>
      <c r="H5" s="1607"/>
      <c r="I5" s="1607"/>
      <c r="J5" s="1607"/>
      <c r="K5" s="1607"/>
      <c r="L5" s="1607"/>
      <c r="M5" s="1607"/>
      <c r="N5" s="1607"/>
      <c r="O5" s="1607"/>
      <c r="P5" s="1645"/>
      <c r="Q5" s="1607"/>
      <c r="R5" s="1607"/>
      <c r="S5" s="1607"/>
      <c r="T5" s="1607"/>
      <c r="U5" s="1607"/>
      <c r="V5" s="1607"/>
      <c r="W5" s="1607"/>
      <c r="X5" s="1607"/>
      <c r="Y5" s="1607"/>
      <c r="Z5" s="1364"/>
    </row>
    <row r="6" spans="1:31">
      <c r="A6" s="2310" t="s">
        <v>906</v>
      </c>
      <c r="B6" s="2311"/>
      <c r="C6" s="2311"/>
      <c r="D6" s="2312"/>
      <c r="F6" s="335"/>
      <c r="G6" s="335"/>
      <c r="H6" s="335"/>
      <c r="I6" s="335"/>
      <c r="J6" s="335"/>
      <c r="K6" s="335"/>
      <c r="L6" s="335"/>
      <c r="M6" s="335"/>
      <c r="N6" s="1606"/>
      <c r="O6" s="1606"/>
      <c r="P6" s="1646" t="s">
        <v>1692</v>
      </c>
      <c r="Q6" s="1606"/>
      <c r="R6" s="1606"/>
      <c r="S6" s="839"/>
      <c r="T6" s="839"/>
      <c r="U6" s="839"/>
      <c r="V6" s="839"/>
      <c r="W6" s="839"/>
      <c r="X6" s="839"/>
      <c r="Y6" s="839"/>
      <c r="Z6" s="838"/>
    </row>
    <row r="7" spans="1:31">
      <c r="A7" s="712"/>
      <c r="B7" s="693" t="s">
        <v>905</v>
      </c>
      <c r="C7" s="693" t="s">
        <v>904</v>
      </c>
      <c r="D7" s="832" t="s">
        <v>903</v>
      </c>
      <c r="F7" s="836"/>
      <c r="G7" s="835"/>
      <c r="H7" s="837" t="s">
        <v>902</v>
      </c>
      <c r="I7" s="836" t="s">
        <v>5</v>
      </c>
      <c r="J7" s="835" t="s">
        <v>901</v>
      </c>
      <c r="K7" s="834" t="s">
        <v>900</v>
      </c>
      <c r="L7" s="836" t="s">
        <v>5</v>
      </c>
      <c r="M7" s="835" t="s">
        <v>899</v>
      </c>
      <c r="N7" s="834" t="s">
        <v>5</v>
      </c>
      <c r="O7" s="834" t="s">
        <v>898</v>
      </c>
      <c r="P7" s="1647"/>
      <c r="Q7" s="836"/>
      <c r="R7" s="835"/>
      <c r="S7" s="837" t="s">
        <v>902</v>
      </c>
      <c r="T7" s="836" t="s">
        <v>5</v>
      </c>
      <c r="U7" s="835" t="s">
        <v>901</v>
      </c>
      <c r="V7" s="834" t="s">
        <v>900</v>
      </c>
      <c r="W7" s="836" t="s">
        <v>5</v>
      </c>
      <c r="X7" s="835" t="s">
        <v>899</v>
      </c>
      <c r="Y7" s="834" t="s">
        <v>5</v>
      </c>
      <c r="Z7" s="834" t="s">
        <v>898</v>
      </c>
    </row>
    <row r="8" spans="1:31">
      <c r="A8" s="829" t="s">
        <v>551</v>
      </c>
      <c r="B8" s="830" t="s">
        <v>897</v>
      </c>
      <c r="C8" s="830" t="s">
        <v>552</v>
      </c>
      <c r="D8" s="828" t="s">
        <v>553</v>
      </c>
      <c r="F8" s="766" t="s">
        <v>552</v>
      </c>
      <c r="G8" s="832" t="s">
        <v>553</v>
      </c>
      <c r="H8" s="692" t="s">
        <v>558</v>
      </c>
      <c r="I8" s="766" t="s">
        <v>896</v>
      </c>
      <c r="J8" s="832" t="s">
        <v>895</v>
      </c>
      <c r="K8" s="833" t="s">
        <v>894</v>
      </c>
      <c r="L8" s="766" t="s">
        <v>557</v>
      </c>
      <c r="M8" s="832" t="s">
        <v>893</v>
      </c>
      <c r="N8" s="833" t="s">
        <v>892</v>
      </c>
      <c r="O8" s="833" t="s">
        <v>891</v>
      </c>
      <c r="P8" s="1647"/>
      <c r="Q8" s="766" t="s">
        <v>552</v>
      </c>
      <c r="R8" s="832" t="s">
        <v>553</v>
      </c>
      <c r="S8" s="693" t="s">
        <v>558</v>
      </c>
      <c r="T8" s="766" t="s">
        <v>896</v>
      </c>
      <c r="U8" s="832" t="s">
        <v>895</v>
      </c>
      <c r="V8" s="833" t="s">
        <v>894</v>
      </c>
      <c r="W8" s="766" t="s">
        <v>557</v>
      </c>
      <c r="X8" s="832" t="s">
        <v>893</v>
      </c>
      <c r="Y8" s="833" t="s">
        <v>892</v>
      </c>
      <c r="Z8" s="833" t="s">
        <v>891</v>
      </c>
    </row>
    <row r="9" spans="1:31">
      <c r="A9" s="712"/>
      <c r="B9" s="355"/>
      <c r="C9" s="355"/>
      <c r="D9" s="777"/>
      <c r="F9" s="712"/>
      <c r="G9" s="777"/>
      <c r="H9" s="693" t="s">
        <v>889</v>
      </c>
      <c r="I9" s="766" t="s">
        <v>11</v>
      </c>
      <c r="J9" s="832" t="s">
        <v>11</v>
      </c>
      <c r="K9" s="827" t="s">
        <v>890</v>
      </c>
      <c r="L9" s="829" t="s">
        <v>11</v>
      </c>
      <c r="M9" s="828" t="s">
        <v>11</v>
      </c>
      <c r="N9" s="827" t="s">
        <v>11</v>
      </c>
      <c r="O9" s="827" t="s">
        <v>889</v>
      </c>
      <c r="P9" s="1647"/>
      <c r="Q9" s="708"/>
      <c r="R9" s="831"/>
      <c r="S9" s="830" t="s">
        <v>889</v>
      </c>
      <c r="T9" s="829" t="s">
        <v>11</v>
      </c>
      <c r="U9" s="828" t="s">
        <v>11</v>
      </c>
      <c r="V9" s="827" t="s">
        <v>890</v>
      </c>
      <c r="W9" s="829" t="s">
        <v>11</v>
      </c>
      <c r="X9" s="828" t="s">
        <v>11</v>
      </c>
      <c r="Y9" s="827" t="s">
        <v>11</v>
      </c>
      <c r="Z9" s="827" t="s">
        <v>889</v>
      </c>
    </row>
    <row r="10" spans="1:31">
      <c r="A10" s="383">
        <v>26</v>
      </c>
      <c r="B10" s="383">
        <v>0</v>
      </c>
      <c r="C10" s="383" t="s">
        <v>650</v>
      </c>
      <c r="D10" s="778" t="s">
        <v>569</v>
      </c>
      <c r="E10" s="697"/>
      <c r="F10" s="716" t="str">
        <f>+VLOOKUP($A10,Datos!$F$11:$N$135,2,FALSE)</f>
        <v>CAÑA BRAVA</v>
      </c>
      <c r="G10" s="826" t="str">
        <f>+VLOOKUP($A10,Datos!$F$11:$N$135,3,FALSE)</f>
        <v xml:space="preserve"> </v>
      </c>
      <c r="H10" s="825">
        <f>+VLOOKUP($A10,Datos!$F$11:$N$135,7,FALSE)</f>
        <v>0</v>
      </c>
      <c r="I10" s="824">
        <f>+VLOOKUP($A10,Datos!$F$11:$N$135,5,FALSE)*1000</f>
        <v>5711</v>
      </c>
      <c r="J10" s="823">
        <f>+I10</f>
        <v>5711</v>
      </c>
      <c r="K10" s="803">
        <v>1</v>
      </c>
      <c r="L10" s="790">
        <f>+VLOOKUP($A10,Datos!F$11:K$135,6,FALSE)*1000</f>
        <v>5711</v>
      </c>
      <c r="M10" s="1367">
        <f t="shared" ref="M10:M73" si="0">+L10*K10</f>
        <v>5711</v>
      </c>
      <c r="N10" s="802">
        <f t="shared" ref="N10:N73" si="1">+L10/X$83</f>
        <v>4599.9363428271863</v>
      </c>
      <c r="O10" s="822">
        <f>+IF(VLOOKUP($A10,Datos!$F$11:$N$135,9,FALSE)="CR",Datos!$R$5,H10)</f>
        <v>0</v>
      </c>
      <c r="P10" s="1644" t="str">
        <f>+IF(VLOOKUP($A10,Datos!$F$11:$N$135,9,FALSE)="CR","(*)","")</f>
        <v/>
      </c>
      <c r="Q10" s="712" t="str">
        <f>+VLOOKUP($A78,Datos!$F$11:$N$135,2,FALSE)</f>
        <v>SANTA ROSA</v>
      </c>
      <c r="R10" s="696" t="str">
        <f>+VLOOKUP($A78,Datos!$F$11:$N$135,3,FALSE)</f>
        <v>UTI-5</v>
      </c>
      <c r="S10" s="806">
        <f>+VLOOKUP($A78,Datos!$F$11:$N$135,7,FALSE)</f>
        <v>9.4405222852402548E-2</v>
      </c>
      <c r="T10" s="805">
        <f>+VLOOKUP($A78,Datos!$F$11:$N$135,5,FALSE)*1000</f>
        <v>53062</v>
      </c>
      <c r="U10" s="804">
        <f>+J77+T10</f>
        <v>5474279.4700000007</v>
      </c>
      <c r="V10" s="803">
        <f>+IF(U10&lt;=$X$81,1,IF(($X$81-J77)/T10&gt;0,($X$81-J77)/T10,0))</f>
        <v>1</v>
      </c>
      <c r="W10" s="790">
        <f>+VLOOKUP($A78,Datos!F$11:K$135,6,FALSE)*1000</f>
        <v>52598.357818358796</v>
      </c>
      <c r="X10" s="1366">
        <f t="shared" ref="X10:X52" si="2">+W10*V10</f>
        <v>52598.357818358796</v>
      </c>
      <c r="Y10" s="802">
        <f t="shared" ref="Y10:Y49" si="3">+W10/X$83</f>
        <v>42365.452232830867</v>
      </c>
      <c r="Z10" s="801">
        <f>+IF(VLOOKUP($A78,Datos!$F$11:$N$135,9,FALSE)="CR",Datos!$R$5,S10)</f>
        <v>9.4405222852402548E-2</v>
      </c>
      <c r="AA10" s="1644" t="str">
        <f>+IF(VLOOKUP($A78,Datos!$F$11:$N$135,9,FALSE)="CR","(*)","")</f>
        <v/>
      </c>
      <c r="AB10" s="774"/>
      <c r="AC10" s="772"/>
      <c r="AD10" s="772"/>
    </row>
    <row r="11" spans="1:31">
      <c r="A11" s="383">
        <v>25</v>
      </c>
      <c r="B11" s="383">
        <v>0</v>
      </c>
      <c r="C11" s="383" t="s">
        <v>647</v>
      </c>
      <c r="D11" s="778" t="s">
        <v>569</v>
      </c>
      <c r="E11" s="697"/>
      <c r="F11" s="712" t="str">
        <f>+VLOOKUP($A11,Datos!$F$11:$N$135,2,FALSE)</f>
        <v>CARHUAQUERO IV</v>
      </c>
      <c r="G11" s="696" t="str">
        <f>+VLOOKUP($A11,Datos!$F$11:$N$135,3,FALSE)</f>
        <v xml:space="preserve"> </v>
      </c>
      <c r="H11" s="806">
        <f>+VLOOKUP($A11,Datos!$F$11:$N$135,7,FALSE)</f>
        <v>0</v>
      </c>
      <c r="I11" s="805">
        <f>+VLOOKUP($A11,Datos!$F$11:$N$135,5,FALSE)*1000</f>
        <v>9980</v>
      </c>
      <c r="J11" s="804">
        <f t="shared" ref="J11:J74" si="4">+J10+I11</f>
        <v>15691</v>
      </c>
      <c r="K11" s="803">
        <f t="shared" ref="K11:K74" si="5">+IF(J11&lt;=$X$81,1,IF(($X$81-J10)/I11&gt;0,($X$81-J10)/I11,0))</f>
        <v>1</v>
      </c>
      <c r="L11" s="790">
        <f>+VLOOKUP($A11,Datos!F$11:K$135,6,FALSE)*1000</f>
        <v>0</v>
      </c>
      <c r="M11" s="1366">
        <f t="shared" si="0"/>
        <v>0</v>
      </c>
      <c r="N11" s="802">
        <f t="shared" si="1"/>
        <v>0</v>
      </c>
      <c r="O11" s="801">
        <f>+IF(VLOOKUP($A11,Datos!$F$11:$N$135,9,FALSE)="CR",Datos!$R$5,H11)</f>
        <v>0</v>
      </c>
      <c r="P11" s="1644" t="str">
        <f>+IF(VLOOKUP($A11,Datos!$F$11:$N$135,9,FALSE)="CR","(*)","")</f>
        <v/>
      </c>
      <c r="Q11" s="712" t="str">
        <f>+VLOOKUP($A79,Datos!$F$11:$N$135,2,FALSE)</f>
        <v>SANTA ROSA</v>
      </c>
      <c r="R11" s="696" t="str">
        <f>+VLOOKUP($A79,Datos!$F$11:$N$135,3,FALSE)</f>
        <v>UTI-6</v>
      </c>
      <c r="S11" s="806">
        <f>+VLOOKUP($A79,Datos!$F$11:$N$135,7,FALSE)</f>
        <v>0.1009301693871769</v>
      </c>
      <c r="T11" s="805">
        <f>+VLOOKUP($A79,Datos!$F$11:$N$135,5,FALSE)*1000</f>
        <v>52004.9</v>
      </c>
      <c r="U11" s="804">
        <f t="shared" ref="U11:U52" si="6">+U10+T11</f>
        <v>5526284.370000001</v>
      </c>
      <c r="V11" s="803">
        <f t="shared" ref="V11:V52" si="7">+IF(U11&lt;=$X$81,1,IF(($X$81-U10)/T11&gt;0,($X$81-U10)/T11,0))</f>
        <v>1</v>
      </c>
      <c r="W11" s="790">
        <f>+VLOOKUP($A79,Datos!F$11:K$135,6,FALSE)*1000</f>
        <v>51579.69890996418</v>
      </c>
      <c r="X11" s="1366">
        <f t="shared" si="2"/>
        <v>51579.69890996418</v>
      </c>
      <c r="Y11" s="802">
        <f t="shared" si="3"/>
        <v>41544.971382950105</v>
      </c>
      <c r="Z11" s="801">
        <f>+IF(VLOOKUP($A79,Datos!$F$11:$N$135,9,FALSE)="CR",Datos!$R$5,S11)</f>
        <v>0.1009301693871769</v>
      </c>
      <c r="AA11" s="1644" t="str">
        <f>+IF(VLOOKUP($A79,Datos!$F$11:$N$135,9,FALSE)="CR","(*)","")</f>
        <v/>
      </c>
      <c r="AB11" s="774"/>
      <c r="AC11" s="772"/>
      <c r="AD11" s="772"/>
    </row>
    <row r="12" spans="1:31">
      <c r="A12" s="383">
        <v>110</v>
      </c>
      <c r="B12" s="383">
        <v>0</v>
      </c>
      <c r="C12" s="383" t="s">
        <v>822</v>
      </c>
      <c r="D12" s="778" t="s">
        <v>569</v>
      </c>
      <c r="E12" s="697"/>
      <c r="F12" s="712" t="str">
        <f>+VLOOKUP($A12,Datos!$F$11:$N$135,2,FALSE)</f>
        <v>HUASAHUASI I</v>
      </c>
      <c r="G12" s="696" t="str">
        <f>+VLOOKUP($A12,Datos!$F$11:$N$135,3,FALSE)</f>
        <v xml:space="preserve"> </v>
      </c>
      <c r="H12" s="806">
        <f>+VLOOKUP($A12,Datos!$F$11:$N$135,7,FALSE)</f>
        <v>0</v>
      </c>
      <c r="I12" s="805">
        <f>+VLOOKUP($A12,Datos!$F$11:$N$135,5,FALSE)*1000</f>
        <v>10000</v>
      </c>
      <c r="J12" s="804">
        <f t="shared" si="4"/>
        <v>25691</v>
      </c>
      <c r="K12" s="803">
        <f t="shared" si="5"/>
        <v>1</v>
      </c>
      <c r="L12" s="790">
        <f>+VLOOKUP($A12,Datos!F$11:K$135,6,FALSE)*1000</f>
        <v>2592</v>
      </c>
      <c r="M12" s="1366">
        <f t="shared" si="0"/>
        <v>2592</v>
      </c>
      <c r="N12" s="802">
        <f t="shared" si="1"/>
        <v>2087.7315707595985</v>
      </c>
      <c r="O12" s="801">
        <f>+IF(VLOOKUP($A12,Datos!$F$11:$N$135,9,FALSE)="CR",Datos!$R$5,H12)</f>
        <v>0</v>
      </c>
      <c r="P12" s="1644" t="str">
        <f>+IF(VLOOKUP($A12,Datos!$F$11:$N$135,9,FALSE)="CR","(*)","")</f>
        <v/>
      </c>
      <c r="Q12" s="712" t="str">
        <f>+VLOOKUP($A80,Datos!$F$11:$N$135,2,FALSE)</f>
        <v>AGUAYTIA</v>
      </c>
      <c r="R12" s="696" t="str">
        <f>+VLOOKUP($A80,Datos!$F$11:$N$135,3,FALSE)</f>
        <v>TG-1</v>
      </c>
      <c r="S12" s="806">
        <f>+VLOOKUP($A80,Datos!$F$11:$N$135,7,FALSE)</f>
        <v>0.11129239305710321</v>
      </c>
      <c r="T12" s="805">
        <f>+VLOOKUP($A80,Datos!$F$11:$N$135,5,FALSE)*1000</f>
        <v>88441.3</v>
      </c>
      <c r="U12" s="804">
        <f t="shared" si="6"/>
        <v>5614725.6700000009</v>
      </c>
      <c r="V12" s="803">
        <f t="shared" si="7"/>
        <v>1</v>
      </c>
      <c r="W12" s="790">
        <f>+VLOOKUP($A80,Datos!F$11:K$135,6,FALSE)*1000</f>
        <v>88246.779188195127</v>
      </c>
      <c r="X12" s="1366">
        <f t="shared" si="2"/>
        <v>88246.779188195127</v>
      </c>
      <c r="Y12" s="802">
        <f t="shared" si="3"/>
        <v>71078.544339909742</v>
      </c>
      <c r="Z12" s="801">
        <f>+IF(VLOOKUP($A80,Datos!$F$11:$N$135,9,FALSE)="CR",Datos!$R$5,S12)</f>
        <v>0.11129239305710321</v>
      </c>
      <c r="AA12" s="1644" t="str">
        <f>+IF(VLOOKUP($A80,Datos!$F$11:$N$135,9,FALSE)="CR","(*)","")</f>
        <v/>
      </c>
      <c r="AB12" s="774"/>
      <c r="AC12" s="772"/>
      <c r="AD12" s="772"/>
      <c r="AE12" s="821"/>
    </row>
    <row r="13" spans="1:31">
      <c r="A13" s="383">
        <v>111</v>
      </c>
      <c r="B13" s="383">
        <v>0</v>
      </c>
      <c r="C13" s="383" t="s">
        <v>1611</v>
      </c>
      <c r="D13" s="778" t="s">
        <v>569</v>
      </c>
      <c r="E13" s="697"/>
      <c r="F13" s="712" t="str">
        <f>+VLOOKUP($A13,Datos!$F$11:$N$135,2,FALSE)</f>
        <v>HUASAHUASI II</v>
      </c>
      <c r="G13" s="696" t="str">
        <f>+VLOOKUP($A13,Datos!$F$11:$N$135,3,FALSE)</f>
        <v xml:space="preserve"> </v>
      </c>
      <c r="H13" s="806">
        <f>+VLOOKUP($A13,Datos!$F$11:$N$135,7,FALSE)</f>
        <v>0</v>
      </c>
      <c r="I13" s="805">
        <f>+VLOOKUP($A13,Datos!$F$11:$N$135,5,FALSE)*1000</f>
        <v>10000</v>
      </c>
      <c r="J13" s="804">
        <f t="shared" si="4"/>
        <v>35691</v>
      </c>
      <c r="K13" s="803">
        <f t="shared" si="5"/>
        <v>1</v>
      </c>
      <c r="L13" s="790">
        <f>+VLOOKUP($A13,Datos!F$11:K$135,6,FALSE)*1000</f>
        <v>2619</v>
      </c>
      <c r="M13" s="1366">
        <f t="shared" si="0"/>
        <v>2619</v>
      </c>
      <c r="N13" s="802">
        <f t="shared" si="1"/>
        <v>2109.4787746216775</v>
      </c>
      <c r="O13" s="801">
        <f>+IF(VLOOKUP($A13,Datos!$F$11:$N$135,9,FALSE)="CR",Datos!$R$5,H13)</f>
        <v>0</v>
      </c>
      <c r="P13" s="1644" t="str">
        <f>+IF(VLOOKUP($A13,Datos!$F$11:$N$135,9,FALSE)="CR","(*)","")</f>
        <v/>
      </c>
      <c r="Q13" s="712" t="str">
        <f>+VLOOKUP($A81,Datos!$F$11:$N$135,2,FALSE)</f>
        <v>AGUAYTIA</v>
      </c>
      <c r="R13" s="696" t="str">
        <f>+VLOOKUP($A81,Datos!$F$11:$N$135,3,FALSE)</f>
        <v>TG-2</v>
      </c>
      <c r="S13" s="806">
        <f>+VLOOKUP($A81,Datos!$F$11:$N$135,7,FALSE)</f>
        <v>0.11217367664811359</v>
      </c>
      <c r="T13" s="805">
        <f>+VLOOKUP($A81,Datos!$F$11:$N$135,5,FALSE)*1000</f>
        <v>86964.4</v>
      </c>
      <c r="U13" s="804">
        <f t="shared" si="6"/>
        <v>5701690.0700000012</v>
      </c>
      <c r="V13" s="803">
        <f t="shared" si="7"/>
        <v>1</v>
      </c>
      <c r="W13" s="790">
        <f>+VLOOKUP($A81,Datos!F$11:K$135,6,FALSE)*1000</f>
        <v>86928.28951107274</v>
      </c>
      <c r="X13" s="1366">
        <f t="shared" si="2"/>
        <v>86928.28951107274</v>
      </c>
      <c r="Y13" s="802">
        <f t="shared" si="3"/>
        <v>70016.564199227243</v>
      </c>
      <c r="Z13" s="801">
        <f>+IF(VLOOKUP($A81,Datos!$F$11:$N$135,9,FALSE)="CR",Datos!$R$5,S13)</f>
        <v>0.11217367664811359</v>
      </c>
      <c r="AA13" s="1644" t="str">
        <f>+IF(VLOOKUP($A81,Datos!$F$11:$N$135,9,FALSE)="CR","(*)","")</f>
        <v/>
      </c>
      <c r="AB13" s="774"/>
      <c r="AC13" s="772"/>
      <c r="AD13" s="772"/>
    </row>
    <row r="14" spans="1:31">
      <c r="A14" s="383">
        <v>113</v>
      </c>
      <c r="B14" s="383">
        <v>0</v>
      </c>
      <c r="C14" s="383" t="s">
        <v>826</v>
      </c>
      <c r="D14" s="778" t="s">
        <v>1655</v>
      </c>
      <c r="E14" s="697"/>
      <c r="F14" s="712" t="str">
        <f>+VLOOKUP($A14,Datos!$F$11:$N$135,2,FALSE)</f>
        <v>HUAYCOLORO</v>
      </c>
      <c r="G14" s="696" t="str">
        <f>+VLOOKUP($A14,Datos!$F$11:$N$135,3,FALSE)</f>
        <v>G1</v>
      </c>
      <c r="H14" s="806">
        <f>+VLOOKUP($A14,Datos!$F$11:$N$135,7,FALSE)</f>
        <v>0</v>
      </c>
      <c r="I14" s="805">
        <f>+VLOOKUP($A14,Datos!$F$11:$N$135,5,FALSE)*1000</f>
        <v>1678</v>
      </c>
      <c r="J14" s="804">
        <f t="shared" si="4"/>
        <v>37369</v>
      </c>
      <c r="K14" s="803">
        <f t="shared" si="5"/>
        <v>1</v>
      </c>
      <c r="L14" s="790">
        <f>+VLOOKUP($A14,Datos!F$11:K$135,6,FALSE)*1000</f>
        <v>1638.280446876425</v>
      </c>
      <c r="M14" s="1366">
        <f t="shared" si="0"/>
        <v>1638.280446876425</v>
      </c>
      <c r="N14" s="802">
        <f t="shared" si="1"/>
        <v>1319.5562541288796</v>
      </c>
      <c r="O14" s="801">
        <f>+IF(VLOOKUP($A14,Datos!$F$11:$N$135,9,FALSE)="CR",Datos!$R$5,H14)</f>
        <v>0</v>
      </c>
      <c r="P14" s="1644" t="str">
        <f>+IF(VLOOKUP($A14,Datos!$F$11:$N$135,9,FALSE)="CR","(*)","")</f>
        <v/>
      </c>
      <c r="Q14" s="712" t="str">
        <f>+VLOOKUP($A82,Datos!$F$11:$N$135,2,FALSE)</f>
        <v>ILO</v>
      </c>
      <c r="R14" s="696" t="str">
        <f>+VLOOKUP($A82,Datos!$F$11:$N$135,3,FALSE)</f>
        <v>TVC1</v>
      </c>
      <c r="S14" s="806">
        <f>+VLOOKUP($A82,Datos!$F$11:$N$135,7,FALSE)</f>
        <v>0.12608443912488315</v>
      </c>
      <c r="T14" s="805">
        <f>+VLOOKUP($A82,Datos!$F$11:$N$135,5,FALSE)*1000</f>
        <v>140639</v>
      </c>
      <c r="U14" s="804">
        <f t="shared" si="6"/>
        <v>5842329.0700000012</v>
      </c>
      <c r="V14" s="803">
        <f t="shared" si="7"/>
        <v>1</v>
      </c>
      <c r="W14" s="790">
        <f>+VLOOKUP($A82,Datos!F$11:K$135,6,FALSE)*1000</f>
        <v>140521.57853960528</v>
      </c>
      <c r="X14" s="1366">
        <f t="shared" si="2"/>
        <v>140521.57853960528</v>
      </c>
      <c r="Y14" s="802">
        <f t="shared" si="3"/>
        <v>113183.38576007269</v>
      </c>
      <c r="Z14" s="801">
        <f>+IF(VLOOKUP($A82,Datos!$F$11:$N$135,9,FALSE)="CR",Datos!$R$5,S14)</f>
        <v>0.12608443912488315</v>
      </c>
      <c r="AA14" s="1644" t="str">
        <f>+IF(VLOOKUP($A82,Datos!$F$11:$N$135,9,FALSE)="CR","(*)","")</f>
        <v/>
      </c>
      <c r="AB14" s="774"/>
      <c r="AC14" s="772"/>
      <c r="AD14" s="772"/>
    </row>
    <row r="15" spans="1:31">
      <c r="A15" s="383">
        <v>114</v>
      </c>
      <c r="B15" s="383">
        <v>0</v>
      </c>
      <c r="C15" s="383" t="s">
        <v>826</v>
      </c>
      <c r="D15" s="778" t="s">
        <v>1656</v>
      </c>
      <c r="E15" s="697"/>
      <c r="F15" s="712" t="str">
        <f>+VLOOKUP($A15,Datos!$F$11:$N$135,2,FALSE)</f>
        <v>HUAYCOLORO</v>
      </c>
      <c r="G15" s="696" t="str">
        <f>+VLOOKUP($A15,Datos!$F$11:$N$135,3,FALSE)</f>
        <v>G2</v>
      </c>
      <c r="H15" s="806">
        <f>+VLOOKUP($A15,Datos!$F$11:$N$135,7,FALSE)</f>
        <v>0</v>
      </c>
      <c r="I15" s="805">
        <f>+VLOOKUP($A15,Datos!$F$11:$N$135,5,FALSE)*1000</f>
        <v>1692</v>
      </c>
      <c r="J15" s="804">
        <f t="shared" si="4"/>
        <v>39061</v>
      </c>
      <c r="K15" s="803">
        <f t="shared" si="5"/>
        <v>1</v>
      </c>
      <c r="L15" s="790">
        <f>+VLOOKUP($A15,Datos!F$11:K$135,6,FALSE)*1000</f>
        <v>1643.5070588235294</v>
      </c>
      <c r="M15" s="1366">
        <f t="shared" si="0"/>
        <v>1643.5070588235294</v>
      </c>
      <c r="N15" s="802">
        <f t="shared" si="1"/>
        <v>1323.7660391482002</v>
      </c>
      <c r="O15" s="801">
        <f>+IF(VLOOKUP($A15,Datos!$F$11:$N$135,9,FALSE)="CR",Datos!$R$5,H15)</f>
        <v>0</v>
      </c>
      <c r="P15" s="1644" t="str">
        <f>+IF(VLOOKUP($A15,Datos!$F$11:$N$135,9,FALSE)="CR","(*)","")</f>
        <v/>
      </c>
      <c r="Q15" s="712" t="str">
        <f>+VLOOKUP($A83,Datos!$F$11:$N$135,2,FALSE)</f>
        <v>MALACAS</v>
      </c>
      <c r="R15" s="696" t="str">
        <f>+VLOOKUP($A83,Datos!$F$11:$N$135,3,FALSE)</f>
        <v>TG-4</v>
      </c>
      <c r="S15" s="806">
        <f>+VLOOKUP($A83,Datos!$F$11:$N$135,7,FALSE)</f>
        <v>0.28587612729181483</v>
      </c>
      <c r="T15" s="805">
        <f>+VLOOKUP($A83,Datos!$F$11:$N$135,5,FALSE)*1000</f>
        <v>102739</v>
      </c>
      <c r="U15" s="804">
        <f t="shared" si="6"/>
        <v>5945068.0700000012</v>
      </c>
      <c r="V15" s="803">
        <f t="shared" si="7"/>
        <v>1</v>
      </c>
      <c r="W15" s="790">
        <f>+VLOOKUP($A83,Datos!F$11:K$135,6,FALSE)*1000</f>
        <v>102537.9413854689</v>
      </c>
      <c r="X15" s="1366">
        <f t="shared" si="2"/>
        <v>102537.9413854689</v>
      </c>
      <c r="Y15" s="802">
        <f t="shared" si="3"/>
        <v>82589.389441026477</v>
      </c>
      <c r="Z15" s="801">
        <f>+IF(VLOOKUP($A83,Datos!$F$11:$N$135,9,FALSE)="CR",Datos!$R$5,S15)</f>
        <v>0.28587612729181483</v>
      </c>
      <c r="AA15" s="1644" t="str">
        <f>+IF(VLOOKUP($A83,Datos!$F$11:$N$135,9,FALSE)="CR","(*)","")</f>
        <v/>
      </c>
      <c r="AB15" s="774"/>
      <c r="AC15" s="772"/>
      <c r="AD15" s="772"/>
    </row>
    <row r="16" spans="1:31">
      <c r="A16" s="383">
        <v>115</v>
      </c>
      <c r="B16" s="383">
        <v>0</v>
      </c>
      <c r="C16" s="383" t="s">
        <v>826</v>
      </c>
      <c r="D16" s="778" t="s">
        <v>1657</v>
      </c>
      <c r="E16" s="697"/>
      <c r="F16" s="712" t="str">
        <f>+VLOOKUP($A16,Datos!$F$11:$N$135,2,FALSE)</f>
        <v>HUAYCOLORO</v>
      </c>
      <c r="G16" s="696" t="str">
        <f>+VLOOKUP($A16,Datos!$F$11:$N$135,3,FALSE)</f>
        <v>G3</v>
      </c>
      <c r="H16" s="806">
        <f>+VLOOKUP($A16,Datos!$F$11:$N$135,7,FALSE)</f>
        <v>0</v>
      </c>
      <c r="I16" s="805">
        <f>+VLOOKUP($A16,Datos!$F$11:$N$135,5,FALSE)*1000</f>
        <v>1676</v>
      </c>
      <c r="J16" s="804">
        <f t="shared" si="4"/>
        <v>40737</v>
      </c>
      <c r="K16" s="803">
        <f t="shared" si="5"/>
        <v>1</v>
      </c>
      <c r="L16" s="790">
        <f>+VLOOKUP($A16,Datos!F$11:K$135,6,FALSE)*1000</f>
        <v>1628.7235020519834</v>
      </c>
      <c r="M16" s="1366">
        <f t="shared" si="0"/>
        <v>1628.7235020519834</v>
      </c>
      <c r="N16" s="802">
        <f t="shared" si="1"/>
        <v>1311.858593854962</v>
      </c>
      <c r="O16" s="801">
        <f>+IF(VLOOKUP($A16,Datos!$F$11:$N$135,9,FALSE)="CR",Datos!$R$5,H16)</f>
        <v>0</v>
      </c>
      <c r="P16" s="1644" t="str">
        <f>+IF(VLOOKUP($A16,Datos!$F$11:$N$135,9,FALSE)="CR","(*)","")</f>
        <v/>
      </c>
      <c r="Q16" s="712" t="str">
        <f>+VLOOKUP($A84,Datos!$F$11:$N$135,2,FALSE)</f>
        <v>MOLLENDO</v>
      </c>
      <c r="R16" s="696" t="str">
        <f>+VLOOKUP($A84,Datos!$F$11:$N$135,3,FALSE)</f>
        <v>MIRLESS 1</v>
      </c>
      <c r="S16" s="806">
        <f>+VLOOKUP($A84,Datos!$F$11:$N$135,7,FALSE)</f>
        <v>0.40782224923625621</v>
      </c>
      <c r="T16" s="805">
        <f>+VLOOKUP($A84,Datos!$F$11:$N$135,5,FALSE)*1000</f>
        <v>8914</v>
      </c>
      <c r="U16" s="804">
        <f t="shared" si="6"/>
        <v>5953982.0700000012</v>
      </c>
      <c r="V16" s="803">
        <f t="shared" si="7"/>
        <v>1</v>
      </c>
      <c r="W16" s="790">
        <f>+VLOOKUP($A84,Datos!F$11:K$135,6,FALSE)*1000</f>
        <v>8882.4304301565589</v>
      </c>
      <c r="X16" s="1366">
        <f t="shared" si="2"/>
        <v>8882.4304301565589</v>
      </c>
      <c r="Y16" s="802">
        <f t="shared" si="3"/>
        <v>7154.3713094574105</v>
      </c>
      <c r="Z16" s="801">
        <f>+IF(VLOOKUP($A84,Datos!$F$11:$N$135,9,FALSE)="CR",Datos!$R$5,S16)</f>
        <v>1.973916</v>
      </c>
      <c r="AA16" s="1644" t="str">
        <f>+IF(VLOOKUP($A84,Datos!$F$11:$N$135,9,FALSE)="CR","(*)","")</f>
        <v>(*)</v>
      </c>
      <c r="AB16" s="774"/>
      <c r="AC16" s="772"/>
      <c r="AD16" s="772"/>
    </row>
    <row r="17" spans="1:30">
      <c r="A17" s="383">
        <v>104</v>
      </c>
      <c r="B17" s="383">
        <v>0</v>
      </c>
      <c r="C17" s="383" t="s">
        <v>810</v>
      </c>
      <c r="D17" s="778" t="s">
        <v>569</v>
      </c>
      <c r="E17" s="697"/>
      <c r="F17" s="712" t="str">
        <f>+VLOOKUP($A17,Datos!$F$11:$N$135,2,FALSE)</f>
        <v>LA JOYA</v>
      </c>
      <c r="G17" s="696" t="str">
        <f>+VLOOKUP($A17,Datos!$F$11:$N$135,3,FALSE)</f>
        <v xml:space="preserve"> </v>
      </c>
      <c r="H17" s="806">
        <f>+VLOOKUP($A17,Datos!$F$11:$N$135,7,FALSE)</f>
        <v>0</v>
      </c>
      <c r="I17" s="805">
        <f>+VLOOKUP($A17,Datos!$F$11:$N$135,5,FALSE)*1000</f>
        <v>9997</v>
      </c>
      <c r="J17" s="804">
        <f t="shared" si="4"/>
        <v>50734</v>
      </c>
      <c r="K17" s="803">
        <f t="shared" si="5"/>
        <v>1</v>
      </c>
      <c r="L17" s="790">
        <f>+VLOOKUP($A17,Datos!F$11:K$135,6,FALSE)*1000</f>
        <v>4310</v>
      </c>
      <c r="M17" s="1366">
        <f t="shared" si="0"/>
        <v>4310</v>
      </c>
      <c r="N17" s="802">
        <f t="shared" si="1"/>
        <v>3471.498097983746</v>
      </c>
      <c r="O17" s="801">
        <f>+IF(VLOOKUP($A17,Datos!$F$11:$N$135,9,FALSE)="CR",Datos!$R$5,H17)</f>
        <v>0</v>
      </c>
      <c r="P17" s="1644" t="str">
        <f>+IF(VLOOKUP($A17,Datos!$F$11:$N$135,9,FALSE)="CR","(*)","")</f>
        <v/>
      </c>
      <c r="Q17" s="712" t="str">
        <f>+VLOOKUP($A85,Datos!$F$11:$N$135,2,FALSE)</f>
        <v>MOLLENDO</v>
      </c>
      <c r="R17" s="696" t="str">
        <f>+VLOOKUP($A85,Datos!$F$11:$N$135,3,FALSE)</f>
        <v>MIRLESS 2</v>
      </c>
      <c r="S17" s="806">
        <f>+VLOOKUP($A85,Datos!$F$11:$N$135,7,FALSE)</f>
        <v>0.40782224923625621</v>
      </c>
      <c r="T17" s="805">
        <f>+VLOOKUP($A85,Datos!$F$11:$N$135,5,FALSE)*1000</f>
        <v>10676</v>
      </c>
      <c r="U17" s="804">
        <f t="shared" si="6"/>
        <v>5964658.0700000012</v>
      </c>
      <c r="V17" s="803">
        <f t="shared" si="7"/>
        <v>1</v>
      </c>
      <c r="W17" s="790">
        <f>+VLOOKUP($A85,Datos!F$11:K$135,6,FALSE)*1000</f>
        <v>10361.053435172518</v>
      </c>
      <c r="X17" s="1366">
        <f t="shared" si="2"/>
        <v>10361.053435172518</v>
      </c>
      <c r="Y17" s="802">
        <f t="shared" si="3"/>
        <v>8345.3311585404535</v>
      </c>
      <c r="Z17" s="801">
        <f>+IF(VLOOKUP($A85,Datos!$F$11:$N$135,9,FALSE)="CR",Datos!$R$5,S17)</f>
        <v>1.973916</v>
      </c>
      <c r="AA17" s="1644" t="str">
        <f>+IF(VLOOKUP($A85,Datos!$F$11:$N$135,9,FALSE)="CR","(*)","")</f>
        <v>(*)</v>
      </c>
      <c r="AB17" s="774"/>
      <c r="AC17" s="772"/>
      <c r="AD17" s="772"/>
    </row>
    <row r="18" spans="1:30">
      <c r="A18" s="383">
        <v>116</v>
      </c>
      <c r="B18" s="383">
        <v>0</v>
      </c>
      <c r="C18" s="383" t="s">
        <v>1612</v>
      </c>
      <c r="D18" s="778" t="s">
        <v>569</v>
      </c>
      <c r="E18" s="697"/>
      <c r="F18" s="712" t="str">
        <f>+VLOOKUP($A18,Datos!$F$11:$N$135,2,FALSE)</f>
        <v>NUEVO IMPERIAL</v>
      </c>
      <c r="G18" s="696" t="str">
        <f>+VLOOKUP($A18,Datos!$F$11:$N$135,3,FALSE)</f>
        <v xml:space="preserve"> </v>
      </c>
      <c r="H18" s="806">
        <f>+VLOOKUP($A18,Datos!$F$11:$N$135,7,FALSE)</f>
        <v>0</v>
      </c>
      <c r="I18" s="805">
        <f>+VLOOKUP($A18,Datos!$F$11:$N$135,5,FALSE)*1000</f>
        <v>3970</v>
      </c>
      <c r="J18" s="804">
        <f t="shared" si="4"/>
        <v>54704</v>
      </c>
      <c r="K18" s="803">
        <f t="shared" si="5"/>
        <v>1</v>
      </c>
      <c r="L18" s="790">
        <f>+VLOOKUP($A18,Datos!F$11:K$135,6,FALSE)*1000</f>
        <v>2640</v>
      </c>
      <c r="M18" s="1366">
        <f t="shared" si="0"/>
        <v>2640</v>
      </c>
      <c r="N18" s="802">
        <f t="shared" si="1"/>
        <v>2126.3932665144057</v>
      </c>
      <c r="O18" s="801">
        <f>+IF(VLOOKUP($A18,Datos!$F$11:$N$135,9,FALSE)="CR",Datos!$R$5,H18)</f>
        <v>0</v>
      </c>
      <c r="P18" s="1644" t="str">
        <f>+IF(VLOOKUP($A18,Datos!$F$11:$N$135,9,FALSE)="CR","(*)","")</f>
        <v/>
      </c>
      <c r="Q18" s="712" t="str">
        <f>+VLOOKUP($A86,Datos!$F$11:$N$135,2,FALSE)</f>
        <v>MOLLENDO</v>
      </c>
      <c r="R18" s="696" t="str">
        <f>+VLOOKUP($A86,Datos!$F$11:$N$135,3,FALSE)</f>
        <v>MIRLESS 3</v>
      </c>
      <c r="S18" s="806">
        <f>+VLOOKUP($A86,Datos!$F$11:$N$135,7,FALSE)</f>
        <v>0.40782224923625621</v>
      </c>
      <c r="T18" s="805">
        <f>+VLOOKUP($A86,Datos!$F$11:$N$135,5,FALSE)*1000</f>
        <v>10219</v>
      </c>
      <c r="U18" s="804">
        <f t="shared" si="6"/>
        <v>5974877.0700000012</v>
      </c>
      <c r="V18" s="803">
        <f t="shared" si="7"/>
        <v>1</v>
      </c>
      <c r="W18" s="790">
        <f>+VLOOKUP($A86,Datos!F$11:K$135,6,FALSE)*1000</f>
        <v>9950.6357215884618</v>
      </c>
      <c r="X18" s="1366">
        <f t="shared" si="2"/>
        <v>9950.6357215884618</v>
      </c>
      <c r="Y18" s="802">
        <f t="shared" si="3"/>
        <v>8014.7593923952354</v>
      </c>
      <c r="Z18" s="801">
        <f>+IF(VLOOKUP($A86,Datos!$F$11:$N$135,9,FALSE)="CR",Datos!$R$5,S18)</f>
        <v>1.973916</v>
      </c>
      <c r="AA18" s="1644" t="str">
        <f>+IF(VLOOKUP($A86,Datos!$F$11:$N$135,9,FALSE)="CR","(*)","")</f>
        <v>(*)</v>
      </c>
      <c r="AB18" s="774"/>
      <c r="AC18" s="772"/>
      <c r="AD18" s="772"/>
    </row>
    <row r="19" spans="1:30">
      <c r="A19" s="383">
        <v>103</v>
      </c>
      <c r="B19" s="383">
        <v>0</v>
      </c>
      <c r="C19" s="383" t="s">
        <v>808</v>
      </c>
      <c r="D19" s="778" t="s">
        <v>679</v>
      </c>
      <c r="E19" s="697"/>
      <c r="F19" s="712" t="str">
        <f>+VLOOKUP($A19,Datos!$F$11:$N$135,2,FALSE)</f>
        <v>OQUENDO</v>
      </c>
      <c r="G19" s="696" t="str">
        <f>+VLOOKUP($A19,Datos!$F$11:$N$135,3,FALSE)</f>
        <v>TG1</v>
      </c>
      <c r="H19" s="806">
        <f>+VLOOKUP($A19,Datos!$F$11:$N$135,7,FALSE)</f>
        <v>0</v>
      </c>
      <c r="I19" s="805">
        <f>+VLOOKUP($A19,Datos!$F$11:$N$135,5,FALSE)*1000</f>
        <v>30310</v>
      </c>
      <c r="J19" s="804">
        <f t="shared" si="4"/>
        <v>85014</v>
      </c>
      <c r="K19" s="803">
        <f t="shared" si="5"/>
        <v>1</v>
      </c>
      <c r="L19" s="790">
        <f>+VLOOKUP($A19,Datos!F$11:K$135,6,FALSE)*1000</f>
        <v>26221.82341890458</v>
      </c>
      <c r="M19" s="1366">
        <f t="shared" si="0"/>
        <v>26221.82341890458</v>
      </c>
      <c r="N19" s="802">
        <f t="shared" si="1"/>
        <v>21120.419982457748</v>
      </c>
      <c r="O19" s="801">
        <f>+IF(VLOOKUP($A19,Datos!$F$11:$N$135,9,FALSE)="CR",Datos!$R$5,H19)</f>
        <v>0</v>
      </c>
      <c r="P19" s="1644" t="str">
        <f>+IF(VLOOKUP($A19,Datos!$F$11:$N$135,9,FALSE)="CR","(*)","")</f>
        <v/>
      </c>
      <c r="Q19" s="712" t="str">
        <f>+VLOOKUP($A87,Datos!$F$11:$N$135,2,FALSE)</f>
        <v>TUMBES</v>
      </c>
      <c r="R19" s="696" t="str">
        <f>+VLOOKUP($A87,Datos!$F$11:$N$135,3,FALSE)</f>
        <v>MAK1</v>
      </c>
      <c r="S19" s="806">
        <f>+VLOOKUP($A87,Datos!$F$11:$N$135,7,FALSE)</f>
        <v>0.41659214808544054</v>
      </c>
      <c r="T19" s="805">
        <f>+VLOOKUP($A87,Datos!$F$11:$N$135,5,FALSE)*1000</f>
        <v>8035.5000000000009</v>
      </c>
      <c r="U19" s="804">
        <f t="shared" si="6"/>
        <v>5982912.5700000012</v>
      </c>
      <c r="V19" s="803">
        <f t="shared" si="7"/>
        <v>1</v>
      </c>
      <c r="W19" s="790">
        <f>+VLOOKUP($A87,Datos!F$11:K$135,6,FALSE)*1000</f>
        <v>7292.1254628020315</v>
      </c>
      <c r="X19" s="1366">
        <f t="shared" si="2"/>
        <v>7292.1254628020315</v>
      </c>
      <c r="Y19" s="802">
        <f t="shared" si="3"/>
        <v>5873.4570010153357</v>
      </c>
      <c r="Z19" s="801">
        <f>+IF(VLOOKUP($A87,Datos!$F$11:$N$135,9,FALSE)="CR",Datos!$R$5,S19)</f>
        <v>1.973916</v>
      </c>
      <c r="AA19" s="1644" t="str">
        <f>+IF(VLOOKUP($A87,Datos!$F$11:$N$135,9,FALSE)="CR","(*)","")</f>
        <v>(*)</v>
      </c>
      <c r="AB19" s="774"/>
      <c r="AC19" s="772"/>
      <c r="AD19" s="772"/>
    </row>
    <row r="20" spans="1:30">
      <c r="A20" s="383">
        <v>106</v>
      </c>
      <c r="B20" s="383">
        <v>0</v>
      </c>
      <c r="C20" s="383" t="s">
        <v>446</v>
      </c>
      <c r="D20" s="778" t="s">
        <v>814</v>
      </c>
      <c r="E20" s="697"/>
      <c r="F20" s="712" t="str">
        <f>+VLOOKUP($A20,Datos!$F$11:$N$135,2,FALSE)</f>
        <v>PARAMONGA</v>
      </c>
      <c r="G20" s="696" t="str">
        <f>+VLOOKUP($A20,Datos!$F$11:$N$135,3,FALSE)</f>
        <v>TV1</v>
      </c>
      <c r="H20" s="806">
        <f>+VLOOKUP($A20,Datos!$F$11:$N$135,7,FALSE)</f>
        <v>0</v>
      </c>
      <c r="I20" s="805">
        <f>+VLOOKUP($A20,Datos!$F$11:$N$135,5,FALSE)*1000</f>
        <v>20000</v>
      </c>
      <c r="J20" s="804">
        <f t="shared" si="4"/>
        <v>105014</v>
      </c>
      <c r="K20" s="803">
        <f t="shared" si="5"/>
        <v>1</v>
      </c>
      <c r="L20" s="790">
        <f>+VLOOKUP($A20,Datos!F$11:K$135,6,FALSE)*1000</f>
        <v>11188.795836923393</v>
      </c>
      <c r="M20" s="1366">
        <f t="shared" si="0"/>
        <v>11188.795836923393</v>
      </c>
      <c r="N20" s="802">
        <f t="shared" si="1"/>
        <v>9012.0379272872415</v>
      </c>
      <c r="O20" s="801">
        <f>+IF(VLOOKUP($A20,Datos!$F$11:$N$135,9,FALSE)="CR",Datos!$R$5,H20)</f>
        <v>0</v>
      </c>
      <c r="P20" s="1644" t="str">
        <f>+IF(VLOOKUP($A20,Datos!$F$11:$N$135,9,FALSE)="CR","(*)","")</f>
        <v/>
      </c>
      <c r="Q20" s="712" t="str">
        <f>+VLOOKUP($A88,Datos!$F$11:$N$135,2,FALSE)</f>
        <v>TUMBES</v>
      </c>
      <c r="R20" s="696" t="str">
        <f>+VLOOKUP($A88,Datos!$F$11:$N$135,3,FALSE)</f>
        <v>MAK2</v>
      </c>
      <c r="S20" s="806">
        <f>+VLOOKUP($A88,Datos!$F$11:$N$135,7,FALSE)</f>
        <v>0.41659214808544054</v>
      </c>
      <c r="T20" s="805">
        <f>+VLOOKUP($A88,Datos!$F$11:$N$135,5,FALSE)*1000</f>
        <v>8311.5</v>
      </c>
      <c r="U20" s="804">
        <f t="shared" si="6"/>
        <v>5991224.0700000012</v>
      </c>
      <c r="V20" s="803">
        <f t="shared" si="7"/>
        <v>1</v>
      </c>
      <c r="W20" s="790">
        <f>+VLOOKUP($A88,Datos!F$11:K$135,6,FALSE)*1000</f>
        <v>8064.5650148624118</v>
      </c>
      <c r="X20" s="1366">
        <f t="shared" si="2"/>
        <v>8064.5650148624118</v>
      </c>
      <c r="Y20" s="802">
        <f t="shared" si="3"/>
        <v>6495.6199791557128</v>
      </c>
      <c r="Z20" s="801">
        <f>+IF(VLOOKUP($A88,Datos!$F$11:$N$135,9,FALSE)="CR",Datos!$R$5,S20)</f>
        <v>1.973916</v>
      </c>
      <c r="AA20" s="1644" t="str">
        <f>+IF(VLOOKUP($A88,Datos!$F$11:$N$135,9,FALSE)="CR","(*)","")</f>
        <v>(*)</v>
      </c>
      <c r="AB20" s="774"/>
      <c r="AC20" s="772"/>
      <c r="AD20" s="772"/>
    </row>
    <row r="21" spans="1:30">
      <c r="A21" s="383">
        <v>108</v>
      </c>
      <c r="B21" s="383">
        <v>0</v>
      </c>
      <c r="C21" s="383" t="s">
        <v>818</v>
      </c>
      <c r="D21" s="778" t="s">
        <v>569</v>
      </c>
      <c r="E21" s="697"/>
      <c r="F21" s="712" t="str">
        <f>+VLOOKUP($A21,Datos!$F$11:$N$135,2,FALSE)</f>
        <v>POECHOS II</v>
      </c>
      <c r="G21" s="696" t="str">
        <f>+VLOOKUP($A21,Datos!$F$11:$N$135,3,FALSE)</f>
        <v xml:space="preserve"> </v>
      </c>
      <c r="H21" s="806">
        <f>+VLOOKUP($A21,Datos!$F$11:$N$135,7,FALSE)</f>
        <v>0</v>
      </c>
      <c r="I21" s="805">
        <f>+VLOOKUP($A21,Datos!$F$11:$N$135,5,FALSE)*1000</f>
        <v>10003.259999999998</v>
      </c>
      <c r="J21" s="804">
        <f t="shared" si="4"/>
        <v>115017.26</v>
      </c>
      <c r="K21" s="803">
        <f t="shared" si="5"/>
        <v>1</v>
      </c>
      <c r="L21" s="790">
        <f>+VLOOKUP($A21,Datos!F$11:K$135,6,FALSE)*1000</f>
        <v>5339</v>
      </c>
      <c r="M21" s="1366">
        <f t="shared" si="0"/>
        <v>5339</v>
      </c>
      <c r="N21" s="802">
        <f t="shared" si="1"/>
        <v>4300.3082007274288</v>
      </c>
      <c r="O21" s="801">
        <f>+IF(VLOOKUP($A21,Datos!$F$11:$N$135,9,FALSE)="CR",Datos!$R$5,H21)</f>
        <v>0</v>
      </c>
      <c r="P21" s="1644" t="str">
        <f>+IF(VLOOKUP($A21,Datos!$F$11:$N$135,9,FALSE)="CR","(*)","")</f>
        <v/>
      </c>
      <c r="Q21" s="712" t="str">
        <f>+VLOOKUP($A89,Datos!$F$11:$N$135,2,FALSE)</f>
        <v>CHILINA</v>
      </c>
      <c r="R21" s="696" t="str">
        <f>+VLOOKUP($A89,Datos!$F$11:$N$135,3,FALSE)</f>
        <v>SULZER1</v>
      </c>
      <c r="S21" s="806">
        <f>+VLOOKUP($A89,Datos!$F$11:$N$135,7,FALSE)</f>
        <v>0.47259232169659932</v>
      </c>
      <c r="T21" s="805">
        <f>+VLOOKUP($A89,Datos!$F$11:$N$135,5,FALSE)*1000</f>
        <v>5131</v>
      </c>
      <c r="U21" s="804">
        <f t="shared" si="6"/>
        <v>5996355.0700000012</v>
      </c>
      <c r="V21" s="803">
        <f t="shared" si="7"/>
        <v>1</v>
      </c>
      <c r="W21" s="790">
        <f>+VLOOKUP($A89,Datos!F$11:K$135,6,FALSE)*1000</f>
        <v>5000.2624867001059</v>
      </c>
      <c r="X21" s="1366">
        <f t="shared" si="2"/>
        <v>5000.2624867001059</v>
      </c>
      <c r="Y21" s="802">
        <f t="shared" si="3"/>
        <v>4027.4713948953349</v>
      </c>
      <c r="Z21" s="801">
        <f>+IF(VLOOKUP($A89,Datos!$F$11:$N$135,9,FALSE)="CR",Datos!$R$5,S21)</f>
        <v>1.973916</v>
      </c>
      <c r="AA21" s="1644" t="str">
        <f>+IF(VLOOKUP($A89,Datos!$F$11:$N$135,9,FALSE)="CR","(*)","")</f>
        <v>(*)</v>
      </c>
      <c r="AB21" s="774"/>
      <c r="AC21" s="772"/>
      <c r="AD21" s="772"/>
    </row>
    <row r="22" spans="1:30">
      <c r="A22" s="383">
        <v>109</v>
      </c>
      <c r="B22" s="383">
        <v>0</v>
      </c>
      <c r="C22" s="383" t="s">
        <v>821</v>
      </c>
      <c r="D22" s="778" t="s">
        <v>569</v>
      </c>
      <c r="E22" s="697"/>
      <c r="F22" s="712" t="str">
        <f>+VLOOKUP($A22,Datos!$F$11:$N$135,2,FALSE)</f>
        <v>PURMACANA</v>
      </c>
      <c r="G22" s="696" t="str">
        <f>+VLOOKUP($A22,Datos!$F$11:$N$135,3,FALSE)</f>
        <v xml:space="preserve"> </v>
      </c>
      <c r="H22" s="806">
        <f>+VLOOKUP($A22,Datos!$F$11:$N$135,7,FALSE)</f>
        <v>0</v>
      </c>
      <c r="I22" s="805">
        <f>+VLOOKUP($A22,Datos!$F$11:$N$135,5,FALSE)*1000</f>
        <v>1790</v>
      </c>
      <c r="J22" s="804">
        <f t="shared" si="4"/>
        <v>116807.26</v>
      </c>
      <c r="K22" s="803">
        <f t="shared" si="5"/>
        <v>1</v>
      </c>
      <c r="L22" s="790">
        <f>+VLOOKUP($A22,Datos!F$11:K$135,6,FALSE)*1000</f>
        <v>358</v>
      </c>
      <c r="M22" s="1366">
        <f t="shared" si="0"/>
        <v>358</v>
      </c>
      <c r="N22" s="802">
        <f t="shared" si="1"/>
        <v>288.35181417127171</v>
      </c>
      <c r="O22" s="801">
        <f>+IF(VLOOKUP($A22,Datos!$F$11:$N$135,9,FALSE)="CR",Datos!$R$5,H22)</f>
        <v>0</v>
      </c>
      <c r="P22" s="1644" t="str">
        <f>+IF(VLOOKUP($A22,Datos!$F$11:$N$135,9,FALSE)="CR","(*)","")</f>
        <v/>
      </c>
      <c r="Q22" s="712" t="str">
        <f>+VLOOKUP($A90,Datos!$F$11:$N$135,2,FALSE)</f>
        <v>CHILINA</v>
      </c>
      <c r="R22" s="696" t="str">
        <f>+VLOOKUP($A90,Datos!$F$11:$N$135,3,FALSE)</f>
        <v xml:space="preserve">SULZER2 </v>
      </c>
      <c r="S22" s="806">
        <f>+VLOOKUP($A90,Datos!$F$11:$N$135,7,FALSE)</f>
        <v>0.47259232169659932</v>
      </c>
      <c r="T22" s="805">
        <f>+VLOOKUP($A90,Datos!$F$11:$N$135,5,FALSE)*1000</f>
        <v>4980.6000000000004</v>
      </c>
      <c r="U22" s="804">
        <f t="shared" si="6"/>
        <v>6001335.6700000009</v>
      </c>
      <c r="V22" s="803">
        <f t="shared" si="7"/>
        <v>1</v>
      </c>
      <c r="W22" s="790">
        <f>+VLOOKUP($A90,Datos!F$11:K$135,6,FALSE)*1000</f>
        <v>4881.3950232967045</v>
      </c>
      <c r="X22" s="1366">
        <f t="shared" si="2"/>
        <v>4881.3950232967045</v>
      </c>
      <c r="Y22" s="802">
        <f t="shared" si="3"/>
        <v>3931.7293593693348</v>
      </c>
      <c r="Z22" s="801">
        <f>+IF(VLOOKUP($A90,Datos!$F$11:$N$135,9,FALSE)="CR",Datos!$R$5,S22)</f>
        <v>1.973916</v>
      </c>
      <c r="AA22" s="1644" t="str">
        <f>+IF(VLOOKUP($A90,Datos!$F$11:$N$135,9,FALSE)="CR","(*)","")</f>
        <v>(*)</v>
      </c>
      <c r="AB22" s="774"/>
      <c r="AC22" s="772"/>
      <c r="AD22" s="772"/>
    </row>
    <row r="23" spans="1:30">
      <c r="A23" s="383">
        <v>107</v>
      </c>
      <c r="B23" s="383">
        <v>0</v>
      </c>
      <c r="C23" s="383" t="s">
        <v>816</v>
      </c>
      <c r="D23" s="778" t="s">
        <v>569</v>
      </c>
      <c r="E23" s="697"/>
      <c r="F23" s="712" t="str">
        <f>+VLOOKUP($A23,Datos!$F$11:$N$135,2,FALSE)</f>
        <v>RONCADOR</v>
      </c>
      <c r="G23" s="696" t="str">
        <f>+VLOOKUP($A23,Datos!$F$11:$N$135,3,FALSE)</f>
        <v xml:space="preserve"> </v>
      </c>
      <c r="H23" s="806">
        <f>+VLOOKUP($A23,Datos!$F$11:$N$135,7,FALSE)</f>
        <v>0</v>
      </c>
      <c r="I23" s="805">
        <f>+VLOOKUP($A23,Datos!$F$11:$N$135,5,FALSE)*1000</f>
        <v>3480</v>
      </c>
      <c r="J23" s="804">
        <f t="shared" si="4"/>
        <v>120287.26</v>
      </c>
      <c r="K23" s="803">
        <f t="shared" si="5"/>
        <v>1</v>
      </c>
      <c r="L23" s="790">
        <f>+VLOOKUP($A23,Datos!F$11:K$135,6,FALSE)*1000</f>
        <v>1615</v>
      </c>
      <c r="M23" s="1366">
        <f t="shared" si="0"/>
        <v>1615</v>
      </c>
      <c r="N23" s="802">
        <f t="shared" si="1"/>
        <v>1300.80497175029</v>
      </c>
      <c r="O23" s="801">
        <f>+IF(VLOOKUP($A23,Datos!$F$11:$N$135,9,FALSE)="CR",Datos!$R$5,H23)</f>
        <v>0</v>
      </c>
      <c r="P23" s="1644" t="str">
        <f>+IF(VLOOKUP($A23,Datos!$F$11:$N$135,9,FALSE)="CR","(*)","")</f>
        <v/>
      </c>
      <c r="Q23" s="712" t="str">
        <f>+VLOOKUP($A91,Datos!$F$11:$N$135,2,FALSE)</f>
        <v>DOLORESPATA 1</v>
      </c>
      <c r="R23" s="696" t="str">
        <f>+VLOOKUP($A91,Datos!$F$11:$N$135,3,FALSE)</f>
        <v>ALCO 2</v>
      </c>
      <c r="S23" s="806">
        <f>+VLOOKUP($A91,Datos!$F$11:$N$135,7,FALSE)</f>
        <v>0.52894993077265762</v>
      </c>
      <c r="T23" s="805">
        <f>+VLOOKUP($A91,Datos!$F$11:$N$135,5,FALSE)*1000</f>
        <v>1751</v>
      </c>
      <c r="U23" s="804">
        <f t="shared" si="6"/>
        <v>6003086.6700000009</v>
      </c>
      <c r="V23" s="803">
        <f t="shared" si="7"/>
        <v>1</v>
      </c>
      <c r="W23" s="790">
        <f>+VLOOKUP($A91,Datos!F$11:K$135,6,FALSE)*1000</f>
        <v>1698.47</v>
      </c>
      <c r="X23" s="1366">
        <f t="shared" si="2"/>
        <v>1698.47</v>
      </c>
      <c r="Y23" s="802">
        <f t="shared" si="3"/>
        <v>1368.0360497639101</v>
      </c>
      <c r="Z23" s="801">
        <f>+IF(VLOOKUP($A91,Datos!$F$11:$N$135,9,FALSE)="CR",Datos!$R$5,S23)</f>
        <v>0.52894993077265762</v>
      </c>
      <c r="AA23" s="1644" t="str">
        <f>+IF(VLOOKUP($A91,Datos!$F$11:$N$135,9,FALSE)="CR","(*)","")</f>
        <v/>
      </c>
      <c r="AB23" s="774"/>
      <c r="AC23" s="772"/>
      <c r="AD23" s="772"/>
    </row>
    <row r="24" spans="1:30">
      <c r="A24" s="383">
        <v>101</v>
      </c>
      <c r="B24" s="383">
        <v>0</v>
      </c>
      <c r="C24" s="383" t="s">
        <v>804</v>
      </c>
      <c r="D24" s="778" t="s">
        <v>569</v>
      </c>
      <c r="E24" s="697"/>
      <c r="F24" s="712" t="str">
        <f>+VLOOKUP($A24,Datos!$F$11:$N$135,2,FALSE)</f>
        <v>SANTA CRUZ I</v>
      </c>
      <c r="G24" s="696" t="str">
        <f>+VLOOKUP($A24,Datos!$F$11:$N$135,3,FALSE)</f>
        <v xml:space="preserve"> </v>
      </c>
      <c r="H24" s="806">
        <f>+VLOOKUP($A24,Datos!$F$11:$N$135,7,FALSE)</f>
        <v>0</v>
      </c>
      <c r="I24" s="805">
        <f>+VLOOKUP($A24,Datos!$F$11:$N$135,5,FALSE)*1000</f>
        <v>6958.8</v>
      </c>
      <c r="J24" s="804">
        <f t="shared" si="4"/>
        <v>127246.06</v>
      </c>
      <c r="K24" s="803">
        <f t="shared" si="5"/>
        <v>1</v>
      </c>
      <c r="L24" s="790">
        <f>+VLOOKUP($A24,Datos!F$11:K$135,6,FALSE)*1000</f>
        <v>2236</v>
      </c>
      <c r="M24" s="1366">
        <f t="shared" si="0"/>
        <v>2236</v>
      </c>
      <c r="N24" s="802">
        <f t="shared" si="1"/>
        <v>1800.9906605781105</v>
      </c>
      <c r="O24" s="801">
        <f>+IF(VLOOKUP($A24,Datos!$F$11:$N$135,9,FALSE)="CR",Datos!$R$5,H24)</f>
        <v>0</v>
      </c>
      <c r="P24" s="1644" t="str">
        <f>+IF(VLOOKUP($A24,Datos!$F$11:$N$135,9,FALSE)="CR","(*)","")</f>
        <v/>
      </c>
      <c r="Q24" s="712" t="str">
        <f>+VLOOKUP($A92,Datos!$F$11:$N$135,2,FALSE)</f>
        <v>DOLORESPATA 1</v>
      </c>
      <c r="R24" s="696" t="str">
        <f>+VLOOKUP($A92,Datos!$F$11:$N$135,3,FALSE)</f>
        <v>GM 1</v>
      </c>
      <c r="S24" s="806">
        <f>+VLOOKUP($A92,Datos!$F$11:$N$135,7,FALSE)</f>
        <v>0.52894993077265762</v>
      </c>
      <c r="T24" s="805">
        <f>+VLOOKUP($A92,Datos!$F$11:$N$135,5,FALSE)*1000</f>
        <v>1750</v>
      </c>
      <c r="U24" s="804">
        <f t="shared" si="6"/>
        <v>6004836.6700000009</v>
      </c>
      <c r="V24" s="803">
        <f t="shared" si="7"/>
        <v>1</v>
      </c>
      <c r="W24" s="790">
        <f>+VLOOKUP($A92,Datos!F$11:K$135,6,FALSE)*1000</f>
        <v>1697.5</v>
      </c>
      <c r="X24" s="1366">
        <f t="shared" si="2"/>
        <v>1697.5</v>
      </c>
      <c r="Y24" s="802">
        <f t="shared" si="3"/>
        <v>1367.254761328865</v>
      </c>
      <c r="Z24" s="801">
        <f>+IF(VLOOKUP($A92,Datos!$F$11:$N$135,9,FALSE)="CR",Datos!$R$5,S24)</f>
        <v>0.52894993077265762</v>
      </c>
      <c r="AA24" s="1644" t="str">
        <f>+IF(VLOOKUP($A92,Datos!$F$11:$N$135,9,FALSE)="CR","(*)","")</f>
        <v/>
      </c>
      <c r="AB24" s="774"/>
      <c r="AC24" s="772"/>
      <c r="AD24" s="772"/>
    </row>
    <row r="25" spans="1:30">
      <c r="A25" s="383">
        <v>102</v>
      </c>
      <c r="B25" s="383">
        <v>0</v>
      </c>
      <c r="C25" s="383" t="s">
        <v>806</v>
      </c>
      <c r="D25" s="778" t="s">
        <v>569</v>
      </c>
      <c r="E25" s="697"/>
      <c r="F25" s="712" t="str">
        <f>+VLOOKUP($A25,Datos!$F$11:$N$135,2,FALSE)</f>
        <v>SANTA CRUZ II</v>
      </c>
      <c r="G25" s="696" t="str">
        <f>+VLOOKUP($A25,Datos!$F$11:$N$135,3,FALSE)</f>
        <v xml:space="preserve"> </v>
      </c>
      <c r="H25" s="806">
        <f>+VLOOKUP($A25,Datos!$F$11:$N$135,7,FALSE)</f>
        <v>0</v>
      </c>
      <c r="I25" s="805">
        <f>+VLOOKUP($A25,Datos!$F$11:$N$135,5,FALSE)*1000</f>
        <v>7424.5999999999995</v>
      </c>
      <c r="J25" s="804">
        <f t="shared" si="4"/>
        <v>134670.66</v>
      </c>
      <c r="K25" s="803">
        <f t="shared" si="5"/>
        <v>1</v>
      </c>
      <c r="L25" s="790">
        <f>+VLOOKUP($A25,Datos!F$11:K$135,6,FALSE)*1000</f>
        <v>2595</v>
      </c>
      <c r="M25" s="1366">
        <f t="shared" si="0"/>
        <v>2595</v>
      </c>
      <c r="N25" s="802">
        <f t="shared" si="1"/>
        <v>2090.1479267442737</v>
      </c>
      <c r="O25" s="801">
        <f>+IF(VLOOKUP($A25,Datos!$F$11:$N$135,9,FALSE)="CR",Datos!$R$5,H25)</f>
        <v>0</v>
      </c>
      <c r="P25" s="1644" t="str">
        <f>+IF(VLOOKUP($A25,Datos!$F$11:$N$135,9,FALSE)="CR","(*)","")</f>
        <v/>
      </c>
      <c r="Q25" s="712" t="str">
        <f>+VLOOKUP($A93,Datos!$F$11:$N$135,2,FALSE)</f>
        <v>DOLORESPATA 1</v>
      </c>
      <c r="R25" s="696" t="str">
        <f>+VLOOKUP($A93,Datos!$F$11:$N$135,3,FALSE)</f>
        <v>GM 2</v>
      </c>
      <c r="S25" s="806">
        <f>+VLOOKUP($A93,Datos!$F$11:$N$135,7,FALSE)</f>
        <v>0.52894993077265762</v>
      </c>
      <c r="T25" s="805">
        <f>+VLOOKUP($A93,Datos!$F$11:$N$135,5,FALSE)*1000</f>
        <v>1829</v>
      </c>
      <c r="U25" s="804">
        <f t="shared" si="6"/>
        <v>6006665.6700000009</v>
      </c>
      <c r="V25" s="803">
        <f t="shared" si="7"/>
        <v>1</v>
      </c>
      <c r="W25" s="790">
        <f>+VLOOKUP($A93,Datos!F$11:K$135,6,FALSE)*1000</f>
        <v>1774.1299999999999</v>
      </c>
      <c r="X25" s="1366">
        <f t="shared" si="2"/>
        <v>1774.1299999999999</v>
      </c>
      <c r="Y25" s="802">
        <f t="shared" si="3"/>
        <v>1428.9765476974253</v>
      </c>
      <c r="Z25" s="801">
        <f>+IF(VLOOKUP($A93,Datos!$F$11:$N$135,9,FALSE)="CR",Datos!$R$5,S25)</f>
        <v>0.52894993077265762</v>
      </c>
      <c r="AA25" s="1644" t="str">
        <f>+IF(VLOOKUP($A93,Datos!$F$11:$N$135,9,FALSE)="CR","(*)","")</f>
        <v/>
      </c>
      <c r="AB25" s="774"/>
      <c r="AC25" s="772"/>
      <c r="AD25" s="772"/>
    </row>
    <row r="26" spans="1:30">
      <c r="A26" s="383">
        <v>96</v>
      </c>
      <c r="B26" s="383">
        <v>9.0318563999999997E-3</v>
      </c>
      <c r="C26" s="383" t="s">
        <v>793</v>
      </c>
      <c r="D26" s="778" t="s">
        <v>796</v>
      </c>
      <c r="E26" s="697"/>
      <c r="F26" s="712" t="str">
        <f>+VLOOKUP($A26,Datos!$F$11:$N$135,2,FALSE)</f>
        <v>CHILCA</v>
      </c>
      <c r="G26" s="696" t="str">
        <f>+VLOOKUP($A26,Datos!$F$11:$N$135,3,FALSE)</f>
        <v>TG3</v>
      </c>
      <c r="H26" s="806">
        <f>+VLOOKUP($A26,Datos!$F$11:$N$135,7,FALSE)</f>
        <v>9.0318563999999997E-3</v>
      </c>
      <c r="I26" s="805">
        <f>+VLOOKUP($A26,Datos!$F$11:$N$135,5,FALSE)*1000</f>
        <v>194194.6</v>
      </c>
      <c r="J26" s="804">
        <f t="shared" si="4"/>
        <v>328865.26</v>
      </c>
      <c r="K26" s="803">
        <f t="shared" si="5"/>
        <v>1</v>
      </c>
      <c r="L26" s="790">
        <f>+VLOOKUP($A26,Datos!F$11:K$135,6,FALSE)*1000</f>
        <v>189693.94311673508</v>
      </c>
      <c r="M26" s="1366">
        <f t="shared" si="0"/>
        <v>189693.94311673508</v>
      </c>
      <c r="N26" s="802">
        <f t="shared" si="1"/>
        <v>152789.36490226976</v>
      </c>
      <c r="O26" s="801">
        <f>+IF(VLOOKUP($A26,Datos!$F$11:$N$135,9,FALSE)="CR",Datos!$R$5,H26)</f>
        <v>9.0318563999999997E-3</v>
      </c>
      <c r="P26" s="1644" t="str">
        <f>+IF(VLOOKUP($A26,Datos!$F$11:$N$135,9,FALSE)="CR","(*)","")</f>
        <v/>
      </c>
      <c r="Q26" s="712" t="str">
        <f>+VLOOKUP($A94,Datos!$F$11:$N$135,2,FALSE)</f>
        <v>DOLORESPATA 2</v>
      </c>
      <c r="R26" s="696" t="str">
        <f>+VLOOKUP($A94,Datos!$F$11:$N$135,3,FALSE)</f>
        <v>SULZER 1</v>
      </c>
      <c r="S26" s="806">
        <f>+VLOOKUP($A94,Datos!$F$11:$N$135,7,FALSE)</f>
        <v>0.53402111917144368</v>
      </c>
      <c r="T26" s="805">
        <f>+VLOOKUP($A94,Datos!$F$11:$N$135,5,FALSE)*1000</f>
        <v>889</v>
      </c>
      <c r="U26" s="804">
        <f t="shared" si="6"/>
        <v>6007554.6700000009</v>
      </c>
      <c r="V26" s="803">
        <f t="shared" si="7"/>
        <v>1</v>
      </c>
      <c r="W26" s="790">
        <f>+VLOOKUP($A94,Datos!F$11:K$135,6,FALSE)*1000</f>
        <v>862.33</v>
      </c>
      <c r="X26" s="1366">
        <f t="shared" si="2"/>
        <v>862.33</v>
      </c>
      <c r="Y26" s="802">
        <f t="shared" si="3"/>
        <v>694.56541875506355</v>
      </c>
      <c r="Z26" s="801">
        <f>+IF(VLOOKUP($A94,Datos!$F$11:$N$135,9,FALSE)="CR",Datos!$R$5,S26)</f>
        <v>0.53402111917144368</v>
      </c>
      <c r="AA26" s="1644" t="str">
        <f>+IF(VLOOKUP($A94,Datos!$F$11:$N$135,9,FALSE)="CR","(*)","")</f>
        <v/>
      </c>
      <c r="AB26" s="774"/>
      <c r="AC26" s="772"/>
      <c r="AD26" s="772"/>
    </row>
    <row r="27" spans="1:30">
      <c r="A27" s="383">
        <v>94</v>
      </c>
      <c r="B27" s="383">
        <v>1.1673622799999998E-2</v>
      </c>
      <c r="C27" s="383" t="s">
        <v>793</v>
      </c>
      <c r="D27" s="778" t="s">
        <v>679</v>
      </c>
      <c r="E27" s="697"/>
      <c r="F27" s="712" t="str">
        <f>+VLOOKUP($A27,Datos!$F$11:$N$135,2,FALSE)</f>
        <v>CHILCA</v>
      </c>
      <c r="G27" s="696" t="str">
        <f>+VLOOKUP($A27,Datos!$F$11:$N$135,3,FALSE)</f>
        <v>TG1</v>
      </c>
      <c r="H27" s="806">
        <f>+VLOOKUP($A27,Datos!$F$11:$N$135,7,FALSE)</f>
        <v>1.1673622799999998E-2</v>
      </c>
      <c r="I27" s="805">
        <f>+VLOOKUP($A27,Datos!$F$11:$N$135,5,FALSE)*1000</f>
        <v>171463.8</v>
      </c>
      <c r="J27" s="804">
        <f t="shared" si="4"/>
        <v>500329.06</v>
      </c>
      <c r="K27" s="803">
        <f t="shared" si="5"/>
        <v>1</v>
      </c>
      <c r="L27" s="790">
        <f>+VLOOKUP($A27,Datos!F$11:K$135,6,FALSE)*1000</f>
        <v>171229.23939808478</v>
      </c>
      <c r="M27" s="1366">
        <f t="shared" si="0"/>
        <v>171229.23939808478</v>
      </c>
      <c r="N27" s="802">
        <f t="shared" si="1"/>
        <v>137916.93245699647</v>
      </c>
      <c r="O27" s="801">
        <f>+IF(VLOOKUP($A27,Datos!$F$11:$N$135,9,FALSE)="CR",Datos!$R$5,H27)</f>
        <v>1.1673622799999998E-2</v>
      </c>
      <c r="P27" s="1644" t="str">
        <f>+IF(VLOOKUP($A27,Datos!$F$11:$N$135,9,FALSE)="CR","(*)","")</f>
        <v/>
      </c>
      <c r="Q27" s="712" t="str">
        <f>+VLOOKUP($A95,Datos!$F$11:$N$135,2,FALSE)</f>
        <v>DOLORESPATA 2</v>
      </c>
      <c r="R27" s="696" t="str">
        <f>+VLOOKUP($A95,Datos!$F$11:$N$135,3,FALSE)</f>
        <v>SULZER 2</v>
      </c>
      <c r="S27" s="806">
        <f>+VLOOKUP($A95,Datos!$F$11:$N$135,7,FALSE)</f>
        <v>0.53402111917144368</v>
      </c>
      <c r="T27" s="805">
        <f>+VLOOKUP($A95,Datos!$F$11:$N$135,5,FALSE)*1000</f>
        <v>1870</v>
      </c>
      <c r="U27" s="804">
        <f t="shared" si="6"/>
        <v>6009424.6700000009</v>
      </c>
      <c r="V27" s="803">
        <f t="shared" si="7"/>
        <v>1</v>
      </c>
      <c r="W27" s="790">
        <f>+VLOOKUP($A95,Datos!F$11:K$135,6,FALSE)*1000</f>
        <v>1813.9</v>
      </c>
      <c r="X27" s="1366">
        <f t="shared" si="2"/>
        <v>1813.9</v>
      </c>
      <c r="Y27" s="802">
        <f t="shared" si="3"/>
        <v>1461.009373534273</v>
      </c>
      <c r="Z27" s="801">
        <f>+IF(VLOOKUP($A95,Datos!$F$11:$N$135,9,FALSE)="CR",Datos!$R$5,S27)</f>
        <v>0.53402111917144368</v>
      </c>
      <c r="AA27" s="1644" t="str">
        <f>+IF(VLOOKUP($A95,Datos!$F$11:$N$135,9,FALSE)="CR","(*)","")</f>
        <v/>
      </c>
      <c r="AB27" s="774"/>
      <c r="AC27" s="772"/>
      <c r="AD27" s="772"/>
    </row>
    <row r="28" spans="1:30">
      <c r="A28" s="383">
        <v>95</v>
      </c>
      <c r="B28" s="383">
        <v>1.18736604E-2</v>
      </c>
      <c r="C28" s="383" t="s">
        <v>793</v>
      </c>
      <c r="D28" s="778" t="s">
        <v>735</v>
      </c>
      <c r="E28" s="697"/>
      <c r="F28" s="712" t="str">
        <f>+VLOOKUP($A28,Datos!$F$11:$N$135,2,FALSE)</f>
        <v>CHILCA</v>
      </c>
      <c r="G28" s="696" t="str">
        <f>+VLOOKUP($A28,Datos!$F$11:$N$135,3,FALSE)</f>
        <v>TG2</v>
      </c>
      <c r="H28" s="806">
        <f>+VLOOKUP($A28,Datos!$F$11:$N$135,7,FALSE)</f>
        <v>1.18736604E-2</v>
      </c>
      <c r="I28" s="805">
        <f>+VLOOKUP($A28,Datos!$F$11:$N$135,5,FALSE)*1000</f>
        <v>170277</v>
      </c>
      <c r="J28" s="804">
        <f t="shared" si="4"/>
        <v>670606.06000000006</v>
      </c>
      <c r="K28" s="803">
        <f t="shared" si="5"/>
        <v>1</v>
      </c>
      <c r="L28" s="790">
        <f>+VLOOKUP($A28,Datos!F$11:K$135,6,FALSE)*1000</f>
        <v>169443.60291837665</v>
      </c>
      <c r="M28" s="1366">
        <f t="shared" si="0"/>
        <v>169443.60291837665</v>
      </c>
      <c r="N28" s="802">
        <f t="shared" si="1"/>
        <v>136478.68799226396</v>
      </c>
      <c r="O28" s="801">
        <f>+IF(VLOOKUP($A28,Datos!$F$11:$N$135,9,FALSE)="CR",Datos!$R$5,H28)</f>
        <v>1.18736604E-2</v>
      </c>
      <c r="P28" s="1644" t="str">
        <f>+IF(VLOOKUP($A28,Datos!$F$11:$N$135,9,FALSE)="CR","(*)","")</f>
        <v/>
      </c>
      <c r="Q28" s="712" t="str">
        <f>+VLOOKUP($A96,Datos!$F$11:$N$135,2,FALSE)</f>
        <v>ILO</v>
      </c>
      <c r="R28" s="696" t="str">
        <f>+VLOOKUP($A96,Datos!$F$11:$N$135,3,FALSE)</f>
        <v>TV3</v>
      </c>
      <c r="S28" s="806">
        <f>+VLOOKUP($A96,Datos!$F$11:$N$135,7,FALSE)</f>
        <v>0.53833659858057747</v>
      </c>
      <c r="T28" s="805">
        <f>+VLOOKUP($A96,Datos!$F$11:$N$135,5,FALSE)*1000</f>
        <v>67128.010000000009</v>
      </c>
      <c r="U28" s="804">
        <f t="shared" si="6"/>
        <v>6076552.6800000006</v>
      </c>
      <c r="V28" s="803">
        <f t="shared" si="7"/>
        <v>1</v>
      </c>
      <c r="W28" s="790">
        <f>+VLOOKUP($A96,Datos!F$11:K$135,6,FALSE)*1000</f>
        <v>66528.44924273275</v>
      </c>
      <c r="X28" s="1366">
        <f t="shared" si="2"/>
        <v>66528.44924273275</v>
      </c>
      <c r="Y28" s="802">
        <f t="shared" si="3"/>
        <v>53585.472159618308</v>
      </c>
      <c r="Z28" s="801">
        <f>+IF(VLOOKUP($A96,Datos!$F$11:$N$135,9,FALSE)="CR",Datos!$R$5,S28)</f>
        <v>0.53833659858057747</v>
      </c>
      <c r="AA28" s="1644" t="str">
        <f>+IF(VLOOKUP($A96,Datos!$F$11:$N$135,9,FALSE)="CR","(*)","")</f>
        <v/>
      </c>
      <c r="AB28" s="774"/>
      <c r="AC28" s="772"/>
      <c r="AD28" s="772"/>
    </row>
    <row r="29" spans="1:30">
      <c r="A29" s="383">
        <v>61</v>
      </c>
      <c r="B29" s="383">
        <v>1.6691598874186395E-2</v>
      </c>
      <c r="C29" s="383" t="s">
        <v>733</v>
      </c>
      <c r="D29" s="778" t="s">
        <v>679</v>
      </c>
      <c r="E29" s="697"/>
      <c r="F29" s="712" t="str">
        <f>+VLOOKUP($A29,Datos!$F$11:$N$135,2,FALSE)</f>
        <v xml:space="preserve">PISCO </v>
      </c>
      <c r="G29" s="696" t="str">
        <f>+VLOOKUP($A29,Datos!$F$11:$N$135,3,FALSE)</f>
        <v>TG1</v>
      </c>
      <c r="H29" s="806">
        <f>+VLOOKUP($A29,Datos!$F$11:$N$135,7,FALSE)</f>
        <v>1.6691598874186395E-2</v>
      </c>
      <c r="I29" s="805">
        <f>+VLOOKUP($A29,Datos!$F$11:$N$135,5,FALSE)*1000</f>
        <v>35376</v>
      </c>
      <c r="J29" s="804">
        <f t="shared" si="4"/>
        <v>705982.06</v>
      </c>
      <c r="K29" s="803">
        <f t="shared" si="5"/>
        <v>1</v>
      </c>
      <c r="L29" s="790">
        <f>+VLOOKUP($A29,Datos!F$11:K$135,6,FALSE)*1000</f>
        <v>33822.99317547906</v>
      </c>
      <c r="M29" s="1366">
        <f t="shared" si="0"/>
        <v>33822.99317547906</v>
      </c>
      <c r="N29" s="802">
        <f t="shared" si="1"/>
        <v>27242.797326402037</v>
      </c>
      <c r="O29" s="801">
        <f>+IF(VLOOKUP($A29,Datos!$F$11:$N$135,9,FALSE)="CR",Datos!$R$5,H29)</f>
        <v>1.6691598874186395E-2</v>
      </c>
      <c r="P29" s="1644" t="str">
        <f>+IF(VLOOKUP($A29,Datos!$F$11:$N$135,9,FALSE)="CR","(*)","")</f>
        <v/>
      </c>
      <c r="Q29" s="712" t="str">
        <f>+VLOOKUP($A97,Datos!$F$11:$N$135,2,FALSE)</f>
        <v>SAN NICOLAS</v>
      </c>
      <c r="R29" s="696" t="str">
        <f>+VLOOKUP($A97,Datos!$F$11:$N$135,3,FALSE)</f>
        <v>TV-3</v>
      </c>
      <c r="S29" s="806">
        <f>+VLOOKUP($A97,Datos!$F$11:$N$135,7,FALSE)</f>
        <v>0.55655811096988095</v>
      </c>
      <c r="T29" s="805">
        <f>+VLOOKUP($A97,Datos!$F$11:$N$135,5,FALSE)*1000</f>
        <v>25924</v>
      </c>
      <c r="U29" s="804">
        <f t="shared" si="6"/>
        <v>6102476.6800000006</v>
      </c>
      <c r="V29" s="803">
        <f t="shared" si="7"/>
        <v>1</v>
      </c>
      <c r="W29" s="790">
        <f>+VLOOKUP($A97,Datos!F$11:K$135,6,FALSE)*1000</f>
        <v>25580.328033337461</v>
      </c>
      <c r="X29" s="1366">
        <f t="shared" si="2"/>
        <v>25580.328033337461</v>
      </c>
      <c r="Y29" s="802">
        <f t="shared" si="3"/>
        <v>20603.726244438814</v>
      </c>
      <c r="Z29" s="801">
        <f>+IF(VLOOKUP($A97,Datos!$F$11:$N$135,9,FALSE)="CR",Datos!$R$5,S29)</f>
        <v>0.55655811096988095</v>
      </c>
      <c r="AA29" s="1644" t="str">
        <f>+IF(VLOOKUP($A97,Datos!$F$11:$N$135,9,FALSE)="CR","(*)","")</f>
        <v/>
      </c>
      <c r="AB29" s="774"/>
      <c r="AC29" s="772"/>
      <c r="AD29" s="772"/>
    </row>
    <row r="30" spans="1:30">
      <c r="A30" s="383">
        <v>62</v>
      </c>
      <c r="B30" s="383">
        <v>1.6726703315928758E-2</v>
      </c>
      <c r="C30" s="383" t="s">
        <v>733</v>
      </c>
      <c r="D30" s="778" t="s">
        <v>735</v>
      </c>
      <c r="E30" s="697"/>
      <c r="F30" s="712" t="str">
        <f>+VLOOKUP($A30,Datos!$F$11:$N$135,2,FALSE)</f>
        <v xml:space="preserve">PISCO </v>
      </c>
      <c r="G30" s="696" t="str">
        <f>+VLOOKUP($A30,Datos!$F$11:$N$135,3,FALSE)</f>
        <v>TG2</v>
      </c>
      <c r="H30" s="806">
        <f>+VLOOKUP($A30,Datos!$F$11:$N$135,7,FALSE)</f>
        <v>1.6726703315928758E-2</v>
      </c>
      <c r="I30" s="805">
        <f>+VLOOKUP($A30,Datos!$F$11:$N$135,5,FALSE)*1000</f>
        <v>35285</v>
      </c>
      <c r="J30" s="804">
        <f t="shared" si="4"/>
        <v>741267.06</v>
      </c>
      <c r="K30" s="803">
        <f t="shared" si="5"/>
        <v>1</v>
      </c>
      <c r="L30" s="790">
        <f>+VLOOKUP($A30,Datos!F$11:K$135,6,FALSE)*1000</f>
        <v>34708.391215880038</v>
      </c>
      <c r="M30" s="1366">
        <f t="shared" si="0"/>
        <v>34708.391215880038</v>
      </c>
      <c r="N30" s="802">
        <f t="shared" si="1"/>
        <v>27955.942944316314</v>
      </c>
      <c r="O30" s="801">
        <f>+IF(VLOOKUP($A30,Datos!$F$11:$N$135,9,FALSE)="CR",Datos!$R$5,H30)</f>
        <v>1.6726703315928758E-2</v>
      </c>
      <c r="P30" s="1644" t="str">
        <f>+IF(VLOOKUP($A30,Datos!$F$11:$N$135,9,FALSE)="CR","(*)","")</f>
        <v/>
      </c>
      <c r="Q30" s="712" t="str">
        <f>+VLOOKUP($A98,Datos!$F$11:$N$135,2,FALSE)</f>
        <v>MALACAS</v>
      </c>
      <c r="R30" s="696" t="str">
        <f>+VLOOKUP($A98,Datos!$F$11:$N$135,3,FALSE)</f>
        <v>TG-1</v>
      </c>
      <c r="S30" s="806">
        <f>+VLOOKUP($A98,Datos!$F$11:$N$135,7,FALSE)</f>
        <v>0.55894940731200793</v>
      </c>
      <c r="T30" s="805">
        <f>+VLOOKUP($A98,Datos!$F$11:$N$135,5,FALSE)*1000</f>
        <v>13135</v>
      </c>
      <c r="U30" s="804">
        <f t="shared" si="6"/>
        <v>6115611.6800000006</v>
      </c>
      <c r="V30" s="803">
        <f t="shared" si="7"/>
        <v>1</v>
      </c>
      <c r="W30" s="790">
        <f>+VLOOKUP($A98,Datos!F$11:K$135,6,FALSE)*1000</f>
        <v>12956.518645976148</v>
      </c>
      <c r="X30" s="1366">
        <f t="shared" si="2"/>
        <v>12956.518645976148</v>
      </c>
      <c r="Y30" s="802">
        <f t="shared" si="3"/>
        <v>10435.853790254556</v>
      </c>
      <c r="Z30" s="801">
        <f>+IF(VLOOKUP($A98,Datos!$F$11:$N$135,9,FALSE)="CR",Datos!$R$5,S30)</f>
        <v>1.973916</v>
      </c>
      <c r="AA30" s="1644" t="str">
        <f>+IF(VLOOKUP($A98,Datos!$F$11:$N$135,9,FALSE)="CR","(*)","")</f>
        <v>(*)</v>
      </c>
      <c r="AB30" s="774"/>
      <c r="AC30" s="772"/>
      <c r="AD30" s="772"/>
    </row>
    <row r="31" spans="1:30">
      <c r="A31" s="383">
        <v>82</v>
      </c>
      <c r="B31" s="383">
        <v>2.8137016868797167E-2</v>
      </c>
      <c r="C31" s="383" t="s">
        <v>773</v>
      </c>
      <c r="D31" s="778" t="s">
        <v>774</v>
      </c>
      <c r="E31" s="697"/>
      <c r="F31" s="712" t="str">
        <f>+VLOOKUP($A31,Datos!$F$11:$N$135,2,FALSE)</f>
        <v>INDEPENDENCIA</v>
      </c>
      <c r="G31" s="696" t="str">
        <f>+VLOOKUP($A31,Datos!$F$11:$N$135,3,FALSE)</f>
        <v>WARTSILA1</v>
      </c>
      <c r="H31" s="806">
        <f>+VLOOKUP($A31,Datos!$F$11:$N$135,7,FALSE)</f>
        <v>2.8137016868797167E-2</v>
      </c>
      <c r="I31" s="805">
        <f>+VLOOKUP($A31,Datos!$F$11:$N$135,5,FALSE)*1000</f>
        <v>5742</v>
      </c>
      <c r="J31" s="804">
        <f t="shared" si="4"/>
        <v>747009.06</v>
      </c>
      <c r="K31" s="803">
        <f t="shared" si="5"/>
        <v>1</v>
      </c>
      <c r="L31" s="790">
        <f>+VLOOKUP($A31,Datos!F$11:K$135,6,FALSE)*1000</f>
        <v>5682.4399324743417</v>
      </c>
      <c r="M31" s="1366">
        <f t="shared" si="0"/>
        <v>5682.4399324743417</v>
      </c>
      <c r="N31" s="802">
        <f t="shared" si="1"/>
        <v>4576.9325794644001</v>
      </c>
      <c r="O31" s="801">
        <f>+IF(VLOOKUP($A31,Datos!$F$11:$N$135,9,FALSE)="CR",Datos!$R$5,H31)</f>
        <v>2.8137016868797167E-2</v>
      </c>
      <c r="P31" s="1644" t="str">
        <f>+IF(VLOOKUP($A31,Datos!$F$11:$N$135,9,FALSE)="CR","(*)","")</f>
        <v/>
      </c>
      <c r="Q31" s="712" t="str">
        <f>+VLOOKUP($A99,Datos!$F$11:$N$135,2,FALSE)</f>
        <v>ILO</v>
      </c>
      <c r="R31" s="696" t="str">
        <f>+VLOOKUP($A99,Datos!$F$11:$N$135,3,FALSE)</f>
        <v>TV4</v>
      </c>
      <c r="S31" s="806">
        <f>+VLOOKUP($A99,Datos!$F$11:$N$135,7,FALSE)</f>
        <v>0.56794926219506203</v>
      </c>
      <c r="T31" s="805">
        <f>+VLOOKUP($A99,Datos!$F$11:$N$135,5,FALSE)*1000</f>
        <v>61430.700000000004</v>
      </c>
      <c r="U31" s="804">
        <f t="shared" si="6"/>
        <v>6177042.3800000008</v>
      </c>
      <c r="V31" s="803">
        <f t="shared" si="7"/>
        <v>1</v>
      </c>
      <c r="W31" s="790">
        <f>+VLOOKUP($A99,Datos!F$11:K$135,6,FALSE)*1000</f>
        <v>61226.808910928718</v>
      </c>
      <c r="X31" s="1366">
        <f t="shared" si="2"/>
        <v>61226.808910928718</v>
      </c>
      <c r="Y31" s="802">
        <f t="shared" si="3"/>
        <v>49315.255378167822</v>
      </c>
      <c r="Z31" s="801">
        <f>+IF(VLOOKUP($A99,Datos!$F$11:$N$135,9,FALSE)="CR",Datos!$R$5,S31)</f>
        <v>0.56794926219506203</v>
      </c>
      <c r="AA31" s="1644" t="str">
        <f>+IF(VLOOKUP($A99,Datos!$F$11:$N$135,9,FALSE)="CR","(*)","")</f>
        <v/>
      </c>
      <c r="AB31" s="774"/>
      <c r="AC31" s="772"/>
      <c r="AD31" s="772"/>
    </row>
    <row r="32" spans="1:30">
      <c r="A32" s="383">
        <v>83</v>
      </c>
      <c r="B32" s="383">
        <v>2.8137016868797167E-2</v>
      </c>
      <c r="C32" s="383" t="s">
        <v>773</v>
      </c>
      <c r="D32" s="778" t="s">
        <v>776</v>
      </c>
      <c r="E32" s="697"/>
      <c r="F32" s="712" t="str">
        <f>+VLOOKUP($A32,Datos!$F$11:$N$135,2,FALSE)</f>
        <v>INDEPENDENCIA</v>
      </c>
      <c r="G32" s="696" t="str">
        <f>+VLOOKUP($A32,Datos!$F$11:$N$135,3,FALSE)</f>
        <v>WARTSILA2</v>
      </c>
      <c r="H32" s="806">
        <f>+VLOOKUP($A32,Datos!$F$11:$N$135,7,FALSE)</f>
        <v>2.8137016868797167E-2</v>
      </c>
      <c r="I32" s="805">
        <f>+VLOOKUP($A32,Datos!$F$11:$N$135,5,FALSE)*1000</f>
        <v>5750</v>
      </c>
      <c r="J32" s="804">
        <f t="shared" si="4"/>
        <v>752759.06</v>
      </c>
      <c r="K32" s="803">
        <f t="shared" si="5"/>
        <v>1</v>
      </c>
      <c r="L32" s="790">
        <f>+VLOOKUP($A32,Datos!F$11:K$135,6,FALSE)*1000</f>
        <v>5613.064021662346</v>
      </c>
      <c r="M32" s="1366">
        <f t="shared" si="0"/>
        <v>5613.064021662346</v>
      </c>
      <c r="N32" s="802">
        <f t="shared" si="1"/>
        <v>4521.0536137034405</v>
      </c>
      <c r="O32" s="801">
        <f>+IF(VLOOKUP($A32,Datos!$F$11:$N$135,9,FALSE)="CR",Datos!$R$5,H32)</f>
        <v>2.8137016868797167E-2</v>
      </c>
      <c r="P32" s="1644" t="str">
        <f>+IF(VLOOKUP($A32,Datos!$F$11:$N$135,9,FALSE)="CR","(*)","")</f>
        <v/>
      </c>
      <c r="Q32" s="712" t="str">
        <f>+VLOOKUP($A100,Datos!$F$11:$N$135,2,FALSE)</f>
        <v>ILO</v>
      </c>
      <c r="R32" s="696" t="str">
        <f>+VLOOKUP($A100,Datos!$F$11:$N$135,3,FALSE)</f>
        <v>TV2</v>
      </c>
      <c r="S32" s="806">
        <f>+VLOOKUP($A100,Datos!$F$11:$N$135,7,FALSE)</f>
        <v>0.57148153507463717</v>
      </c>
      <c r="T32" s="805">
        <f>+VLOOKUP($A100,Datos!$F$11:$N$135,5,FALSE)*1000</f>
        <v>0</v>
      </c>
      <c r="U32" s="804">
        <f t="shared" si="6"/>
        <v>6177042.3800000008</v>
      </c>
      <c r="V32" s="803">
        <f t="shared" si="7"/>
        <v>1</v>
      </c>
      <c r="W32" s="790">
        <f>+VLOOKUP($A100,Datos!F$11:K$135,6,FALSE)*1000</f>
        <v>0</v>
      </c>
      <c r="X32" s="1366">
        <f t="shared" si="2"/>
        <v>0</v>
      </c>
      <c r="Y32" s="802">
        <f t="shared" si="3"/>
        <v>0</v>
      </c>
      <c r="Z32" s="801">
        <f>+IF(VLOOKUP($A100,Datos!$F$11:$N$135,9,FALSE)="CR",Datos!$R$5,S32)</f>
        <v>0.57148153507463717</v>
      </c>
      <c r="AA32" s="1644" t="str">
        <f>+IF(VLOOKUP($A100,Datos!$F$11:$N$135,9,FALSE)="CR","(*)","")</f>
        <v/>
      </c>
      <c r="AB32" s="774"/>
      <c r="AC32" s="772"/>
      <c r="AD32" s="772"/>
    </row>
    <row r="33" spans="1:30">
      <c r="A33" s="383">
        <v>84</v>
      </c>
      <c r="B33" s="383">
        <v>2.8137016868797167E-2</v>
      </c>
      <c r="C33" s="383" t="s">
        <v>773</v>
      </c>
      <c r="D33" s="778" t="s">
        <v>777</v>
      </c>
      <c r="E33" s="697"/>
      <c r="F33" s="712" t="str">
        <f>+VLOOKUP($A33,Datos!$F$11:$N$135,2,FALSE)</f>
        <v>INDEPENDENCIA</v>
      </c>
      <c r="G33" s="696" t="str">
        <f>+VLOOKUP($A33,Datos!$F$11:$N$135,3,FALSE)</f>
        <v>WARTSILA3</v>
      </c>
      <c r="H33" s="806">
        <f>+VLOOKUP($A33,Datos!$F$11:$N$135,7,FALSE)</f>
        <v>2.8137016868797167E-2</v>
      </c>
      <c r="I33" s="805">
        <f>+VLOOKUP($A33,Datos!$F$11:$N$135,5,FALSE)*1000</f>
        <v>5741</v>
      </c>
      <c r="J33" s="804">
        <f t="shared" si="4"/>
        <v>758500.06</v>
      </c>
      <c r="K33" s="803">
        <f t="shared" si="5"/>
        <v>1</v>
      </c>
      <c r="L33" s="790">
        <f>+VLOOKUP($A33,Datos!F$11:K$135,6,FALSE)*1000</f>
        <v>5673.7181759087489</v>
      </c>
      <c r="M33" s="1366">
        <f t="shared" si="0"/>
        <v>5673.7181759087489</v>
      </c>
      <c r="N33" s="802">
        <f t="shared" si="1"/>
        <v>4569.9076232396819</v>
      </c>
      <c r="O33" s="801">
        <f>+IF(VLOOKUP($A33,Datos!$F$11:$N$135,9,FALSE)="CR",Datos!$R$5,H33)</f>
        <v>2.8137016868797167E-2</v>
      </c>
      <c r="P33" s="1644" t="str">
        <f>+IF(VLOOKUP($A33,Datos!$F$11:$N$135,9,FALSE)="CR","(*)","")</f>
        <v/>
      </c>
      <c r="Q33" s="712" t="str">
        <f>+VLOOKUP($A101,Datos!$F$11:$N$135,2,FALSE)</f>
        <v>SAN NICOLAS</v>
      </c>
      <c r="R33" s="696" t="str">
        <f>+VLOOKUP($A101,Datos!$F$11:$N$135,3,FALSE)</f>
        <v>TV-2</v>
      </c>
      <c r="S33" s="806">
        <f>+VLOOKUP($A101,Datos!$F$11:$N$135,7,FALSE)</f>
        <v>0.57225445762511962</v>
      </c>
      <c r="T33" s="805">
        <f>+VLOOKUP($A101,Datos!$F$11:$N$135,5,FALSE)*1000</f>
        <v>17082</v>
      </c>
      <c r="U33" s="804">
        <f t="shared" si="6"/>
        <v>6194124.3800000008</v>
      </c>
      <c r="V33" s="803">
        <f t="shared" si="7"/>
        <v>1</v>
      </c>
      <c r="W33" s="790">
        <f>+VLOOKUP($A101,Datos!F$11:K$135,6,FALSE)*1000</f>
        <v>16848.864630114342</v>
      </c>
      <c r="X33" s="1366">
        <f t="shared" si="2"/>
        <v>16848.864630114342</v>
      </c>
      <c r="Y33" s="802">
        <f t="shared" si="3"/>
        <v>13570.95162798783</v>
      </c>
      <c r="Z33" s="801">
        <f>+IF(VLOOKUP($A101,Datos!$F$11:$N$135,9,FALSE)="CR",Datos!$R$5,S33)</f>
        <v>1.973916</v>
      </c>
      <c r="AA33" s="1644" t="str">
        <f>+IF(VLOOKUP($A101,Datos!$F$11:$N$135,9,FALSE)="CR","(*)","")</f>
        <v>(*)</v>
      </c>
      <c r="AB33" s="774"/>
      <c r="AC33" s="772"/>
      <c r="AD33" s="772"/>
    </row>
    <row r="34" spans="1:30">
      <c r="A34" s="383">
        <v>85</v>
      </c>
      <c r="B34" s="383">
        <v>2.8137016868797167E-2</v>
      </c>
      <c r="C34" s="383" t="s">
        <v>773</v>
      </c>
      <c r="D34" s="778" t="s">
        <v>778</v>
      </c>
      <c r="E34" s="697"/>
      <c r="F34" s="712" t="str">
        <f>+VLOOKUP($A34,Datos!$F$11:$N$135,2,FALSE)</f>
        <v>INDEPENDENCIA</v>
      </c>
      <c r="G34" s="696" t="str">
        <f>+VLOOKUP($A34,Datos!$F$11:$N$135,3,FALSE)</f>
        <v>WARTSILA4</v>
      </c>
      <c r="H34" s="806">
        <f>+VLOOKUP($A34,Datos!$F$11:$N$135,7,FALSE)</f>
        <v>2.8137016868797167E-2</v>
      </c>
      <c r="I34" s="805">
        <f>+VLOOKUP($A34,Datos!$F$11:$N$135,5,FALSE)*1000</f>
        <v>5734</v>
      </c>
      <c r="J34" s="804">
        <f t="shared" si="4"/>
        <v>764234.06</v>
      </c>
      <c r="K34" s="803">
        <f t="shared" si="5"/>
        <v>1</v>
      </c>
      <c r="L34" s="790">
        <f>+VLOOKUP($A34,Datos!F$11:K$135,6,FALSE)*1000</f>
        <v>5642.7883916618957</v>
      </c>
      <c r="M34" s="1366">
        <f t="shared" si="0"/>
        <v>5642.7883916618957</v>
      </c>
      <c r="N34" s="802">
        <f t="shared" si="1"/>
        <v>4544.9951668164804</v>
      </c>
      <c r="O34" s="801">
        <f>+IF(VLOOKUP($A34,Datos!$F$11:$N$135,9,FALSE)="CR",Datos!$R$5,H34)</f>
        <v>2.8137016868797167E-2</v>
      </c>
      <c r="P34" s="1644" t="str">
        <f>+IF(VLOOKUP($A34,Datos!$F$11:$N$135,9,FALSE)="CR","(*)","")</f>
        <v/>
      </c>
      <c r="Q34" s="712" t="str">
        <f>+VLOOKUP($A102,Datos!$F$11:$N$135,2,FALSE)</f>
        <v>SAN NICOLAS</v>
      </c>
      <c r="R34" s="696" t="str">
        <f>+VLOOKUP($A102,Datos!$F$11:$N$135,3,FALSE)</f>
        <v>TV-1</v>
      </c>
      <c r="S34" s="806">
        <f>+VLOOKUP($A102,Datos!$F$11:$N$135,7,FALSE)</f>
        <v>0.5819108538496548</v>
      </c>
      <c r="T34" s="805">
        <f>+VLOOKUP($A102,Datos!$F$11:$N$135,5,FALSE)*1000</f>
        <v>18708</v>
      </c>
      <c r="U34" s="804">
        <f t="shared" si="6"/>
        <v>6212832.3800000008</v>
      </c>
      <c r="V34" s="803">
        <f t="shared" si="7"/>
        <v>1</v>
      </c>
      <c r="W34" s="790">
        <f>+VLOOKUP($A102,Datos!F$11:K$135,6,FALSE)*1000</f>
        <v>18549.185384589822</v>
      </c>
      <c r="X34" s="1366">
        <f t="shared" si="2"/>
        <v>18549.185384589822</v>
      </c>
      <c r="Y34" s="802">
        <f t="shared" si="3"/>
        <v>14940.478371636071</v>
      </c>
      <c r="Z34" s="801">
        <f>+IF(VLOOKUP($A102,Datos!$F$11:$N$135,9,FALSE)="CR",Datos!$R$5,S34)</f>
        <v>0.5819108538496548</v>
      </c>
      <c r="AA34" s="1644" t="str">
        <f>+IF(VLOOKUP($A102,Datos!$F$11:$N$135,9,FALSE)="CR","(*)","")</f>
        <v/>
      </c>
      <c r="AB34" s="774"/>
      <c r="AC34" s="772"/>
      <c r="AD34" s="772"/>
    </row>
    <row r="35" spans="1:30">
      <c r="A35" s="383">
        <v>21</v>
      </c>
      <c r="B35" s="383">
        <v>3.6794573318858298E-2</v>
      </c>
      <c r="C35" s="383" t="s">
        <v>634</v>
      </c>
      <c r="D35" s="778" t="s">
        <v>635</v>
      </c>
      <c r="E35" s="697"/>
      <c r="F35" s="712" t="str">
        <f>+VLOOKUP($A35,Datos!$F$11:$N$135,2,FALSE)</f>
        <v>VENTANILLA</v>
      </c>
      <c r="G35" s="696" t="str">
        <f>+VLOOKUP($A35,Datos!$F$11:$N$135,3,FALSE)</f>
        <v>TG3+TG4 CCOMB F.DIREC.</v>
      </c>
      <c r="H35" s="806">
        <f>+VLOOKUP($A35,Datos!$F$11:$N$135,7,FALSE)</f>
        <v>3.6794573318858298E-2</v>
      </c>
      <c r="I35" s="805">
        <f>+VLOOKUP($A35,Datos!$F$11:$N$135,5,FALSE)*1000</f>
        <v>492745</v>
      </c>
      <c r="J35" s="804">
        <f t="shared" si="4"/>
        <v>1256979.06</v>
      </c>
      <c r="K35" s="803">
        <f t="shared" si="5"/>
        <v>1</v>
      </c>
      <c r="L35" s="790">
        <f>+VLOOKUP($A35,Datos!F$11:K$135,6,FALSE)*1000</f>
        <v>489671.39427907509</v>
      </c>
      <c r="M35" s="1366">
        <f t="shared" si="0"/>
        <v>489671.39427907509</v>
      </c>
      <c r="N35" s="802">
        <f t="shared" si="1"/>
        <v>394406.80136354017</v>
      </c>
      <c r="O35" s="801">
        <f>+IF(VLOOKUP($A35,Datos!$F$11:$N$135,9,FALSE)="CR",Datos!$R$5,H35)</f>
        <v>3.6794573318858298E-2</v>
      </c>
      <c r="P35" s="1644" t="str">
        <f>+IF(VLOOKUP($A35,Datos!$F$11:$N$135,9,FALSE)="CR","(*)","")</f>
        <v/>
      </c>
      <c r="Q35" s="712" t="str">
        <f>+VLOOKUP($A103,Datos!$F$11:$N$135,2,FALSE)</f>
        <v>CHICLAYO OESTE</v>
      </c>
      <c r="R35" s="696" t="str">
        <f>+VLOOKUP($A103,Datos!$F$11:$N$135,3,FALSE)</f>
        <v>GMT-2</v>
      </c>
      <c r="S35" s="806">
        <f>+VLOOKUP($A103,Datos!$F$11:$N$135,7,FALSE)</f>
        <v>0.5951701352182367</v>
      </c>
      <c r="T35" s="805">
        <f>+VLOOKUP($A103,Datos!$F$11:$N$135,5,FALSE)*1000</f>
        <v>3168.5</v>
      </c>
      <c r="U35" s="804">
        <f t="shared" si="6"/>
        <v>6216000.8800000008</v>
      </c>
      <c r="V35" s="803">
        <f t="shared" si="7"/>
        <v>1</v>
      </c>
      <c r="W35" s="790">
        <f>+VLOOKUP($A103,Datos!F$11:K$135,6,FALSE)*1000</f>
        <v>2786.3701942564585</v>
      </c>
      <c r="X35" s="1366">
        <f t="shared" si="2"/>
        <v>2786.3701942564585</v>
      </c>
      <c r="Y35" s="802">
        <f t="shared" si="3"/>
        <v>2244.2874314709734</v>
      </c>
      <c r="Z35" s="801">
        <f>+IF(VLOOKUP($A103,Datos!$F$11:$N$135,9,FALSE)="CR",Datos!$R$5,S35)</f>
        <v>1.973916</v>
      </c>
      <c r="AA35" s="1644" t="str">
        <f>+IF(VLOOKUP($A103,Datos!$F$11:$N$135,9,FALSE)="CR","(*)","")</f>
        <v>(*)</v>
      </c>
      <c r="AB35" s="774"/>
      <c r="AC35" s="772"/>
      <c r="AD35" s="772"/>
    </row>
    <row r="36" spans="1:30">
      <c r="A36" s="383">
        <v>80</v>
      </c>
      <c r="B36" s="383">
        <v>4.3119537200000002E-2</v>
      </c>
      <c r="C36" s="383" t="s">
        <v>769</v>
      </c>
      <c r="D36" s="778" t="s">
        <v>569</v>
      </c>
      <c r="E36" s="697"/>
      <c r="F36" s="712" t="str">
        <f>+VLOOKUP($A36,Datos!$F$11:$N$135,2,FALSE)</f>
        <v>ARICOTA 1</v>
      </c>
      <c r="G36" s="696" t="str">
        <f>+VLOOKUP($A36,Datos!$F$11:$N$135,3,FALSE)</f>
        <v xml:space="preserve"> </v>
      </c>
      <c r="H36" s="806">
        <f>+VLOOKUP($A36,Datos!$F$11:$N$135,7,FALSE)</f>
        <v>4.3119537200000002E-2</v>
      </c>
      <c r="I36" s="805">
        <f>+VLOOKUP($A36,Datos!$F$11:$N$135,5,FALSE)*1000</f>
        <v>22500</v>
      </c>
      <c r="J36" s="804">
        <f t="shared" si="4"/>
        <v>1279479.06</v>
      </c>
      <c r="K36" s="803">
        <f t="shared" si="5"/>
        <v>1</v>
      </c>
      <c r="L36" s="790">
        <f>+VLOOKUP($A36,Datos!F$11:K$135,6,FALSE)*1000</f>
        <v>22500</v>
      </c>
      <c r="M36" s="1366">
        <f t="shared" si="0"/>
        <v>22500</v>
      </c>
      <c r="N36" s="802">
        <f t="shared" si="1"/>
        <v>18122.66988506596</v>
      </c>
      <c r="O36" s="801">
        <f>+IF(VLOOKUP($A36,Datos!$F$11:$N$135,9,FALSE)="CR",Datos!$R$5,H36)</f>
        <v>4.3119537200000002E-2</v>
      </c>
      <c r="P36" s="1644" t="str">
        <f>+IF(VLOOKUP($A36,Datos!$F$11:$N$135,9,FALSE)="CR","(*)","")</f>
        <v/>
      </c>
      <c r="Q36" s="712" t="str">
        <f>+VLOOKUP($A104,Datos!$F$11:$N$135,2,FALSE)</f>
        <v>CHICLAYO OESTE</v>
      </c>
      <c r="R36" s="696" t="str">
        <f>+VLOOKUP($A104,Datos!$F$11:$N$135,3,FALSE)</f>
        <v>SULZER-1</v>
      </c>
      <c r="S36" s="806">
        <f>+VLOOKUP($A104,Datos!$F$11:$N$135,7,FALSE)</f>
        <v>0.5951701352182367</v>
      </c>
      <c r="T36" s="805">
        <f>+VLOOKUP($A104,Datos!$F$11:$N$135,5,FALSE)*1000</f>
        <v>3689.1</v>
      </c>
      <c r="U36" s="804">
        <f t="shared" si="6"/>
        <v>6219689.9800000004</v>
      </c>
      <c r="V36" s="803">
        <f t="shared" si="7"/>
        <v>1</v>
      </c>
      <c r="W36" s="790">
        <f>+VLOOKUP($A104,Datos!F$11:K$135,6,FALSE)*1000</f>
        <v>3197.1694400814058</v>
      </c>
      <c r="X36" s="1366">
        <f t="shared" si="2"/>
        <v>3197.1694400814058</v>
      </c>
      <c r="Y36" s="802">
        <f t="shared" si="3"/>
        <v>2575.1665035207329</v>
      </c>
      <c r="Z36" s="801">
        <f>+IF(VLOOKUP($A104,Datos!$F$11:$N$135,9,FALSE)="CR",Datos!$R$5,S36)</f>
        <v>0.5951701352182367</v>
      </c>
      <c r="AA36" s="1644" t="str">
        <f>+IF(VLOOKUP($A104,Datos!$F$11:$N$135,9,FALSE)="CR","(*)","")</f>
        <v/>
      </c>
      <c r="AB36" s="774"/>
      <c r="AC36" s="772"/>
      <c r="AD36" s="772"/>
    </row>
    <row r="37" spans="1:30">
      <c r="A37" s="383">
        <v>81</v>
      </c>
      <c r="B37" s="383">
        <v>4.3119537200000002E-2</v>
      </c>
      <c r="C37" s="383" t="s">
        <v>771</v>
      </c>
      <c r="D37" s="778" t="s">
        <v>569</v>
      </c>
      <c r="E37" s="697"/>
      <c r="F37" s="712" t="str">
        <f>+VLOOKUP($A37,Datos!$F$11:$N$135,2,FALSE)</f>
        <v>ARICOTA 2</v>
      </c>
      <c r="G37" s="696" t="str">
        <f>+VLOOKUP($A37,Datos!$F$11:$N$135,3,FALSE)</f>
        <v xml:space="preserve"> </v>
      </c>
      <c r="H37" s="806">
        <f>+VLOOKUP($A37,Datos!$F$11:$N$135,7,FALSE)</f>
        <v>4.3119537200000002E-2</v>
      </c>
      <c r="I37" s="805">
        <f>+VLOOKUP($A37,Datos!$F$11:$N$135,5,FALSE)*1000</f>
        <v>12400</v>
      </c>
      <c r="J37" s="804">
        <f t="shared" si="4"/>
        <v>1291879.06</v>
      </c>
      <c r="K37" s="803">
        <f t="shared" si="5"/>
        <v>1</v>
      </c>
      <c r="L37" s="790">
        <f>+VLOOKUP($A37,Datos!F$11:K$135,6,FALSE)*1000</f>
        <v>12400</v>
      </c>
      <c r="M37" s="1366">
        <f t="shared" si="0"/>
        <v>12400</v>
      </c>
      <c r="N37" s="802">
        <f t="shared" si="1"/>
        <v>9987.6047366585735</v>
      </c>
      <c r="O37" s="801">
        <f>+IF(VLOOKUP($A37,Datos!$F$11:$N$135,9,FALSE)="CR",Datos!$R$5,H37)</f>
        <v>4.3119537200000002E-2</v>
      </c>
      <c r="P37" s="1644" t="str">
        <f>+IF(VLOOKUP($A37,Datos!$F$11:$N$135,9,FALSE)="CR","(*)","")</f>
        <v/>
      </c>
      <c r="Q37" s="712" t="str">
        <f>+VLOOKUP($A105,Datos!$F$11:$N$135,2,FALSE)</f>
        <v>CHICLAYO OESTE</v>
      </c>
      <c r="R37" s="696" t="str">
        <f>+VLOOKUP($A105,Datos!$F$11:$N$135,3,FALSE)</f>
        <v>SULZER-2</v>
      </c>
      <c r="S37" s="806">
        <f>+VLOOKUP($A105,Datos!$F$11:$N$135,7,FALSE)</f>
        <v>0.5951701352182367</v>
      </c>
      <c r="T37" s="805">
        <f>+VLOOKUP($A105,Datos!$F$11:$N$135,5,FALSE)*1000</f>
        <v>3342</v>
      </c>
      <c r="U37" s="804">
        <f t="shared" si="6"/>
        <v>6223031.9800000004</v>
      </c>
      <c r="V37" s="803">
        <f t="shared" si="7"/>
        <v>1</v>
      </c>
      <c r="W37" s="790">
        <f>+VLOOKUP($A105,Datos!F$11:K$135,6,FALSE)*1000</f>
        <v>3122.6274489834882</v>
      </c>
      <c r="X37" s="1366">
        <f t="shared" si="2"/>
        <v>3122.6274489834882</v>
      </c>
      <c r="Y37" s="802">
        <f t="shared" si="3"/>
        <v>2515.1265080877065</v>
      </c>
      <c r="Z37" s="801">
        <f>+IF(VLOOKUP($A105,Datos!$F$11:$N$135,9,FALSE)="CR",Datos!$R$5,S37)</f>
        <v>1.973916</v>
      </c>
      <c r="AA37" s="1644" t="str">
        <f>+IF(VLOOKUP($A105,Datos!$F$11:$N$135,9,FALSE)="CR","(*)","")</f>
        <v>(*)</v>
      </c>
      <c r="AB37" s="774"/>
      <c r="AC37" s="772"/>
      <c r="AD37" s="772"/>
    </row>
    <row r="38" spans="1:30">
      <c r="A38" s="383">
        <v>3</v>
      </c>
      <c r="B38" s="383">
        <v>4.3119537200000002E-2</v>
      </c>
      <c r="C38" s="383" t="s">
        <v>568</v>
      </c>
      <c r="D38" s="778" t="s">
        <v>569</v>
      </c>
      <c r="E38" s="697"/>
      <c r="F38" s="712" t="str">
        <f>+VLOOKUP($A38,Datos!$F$11:$N$135,2,FALSE)</f>
        <v>CAHUA</v>
      </c>
      <c r="G38" s="696" t="str">
        <f>+VLOOKUP($A38,Datos!$F$11:$N$135,3,FALSE)</f>
        <v xml:space="preserve"> </v>
      </c>
      <c r="H38" s="806">
        <f>+VLOOKUP($A38,Datos!$F$11:$N$135,7,FALSE)</f>
        <v>4.3119537200000002E-2</v>
      </c>
      <c r="I38" s="805">
        <f>+VLOOKUP($A38,Datos!$F$11:$N$135,5,FALSE)*1000</f>
        <v>43114</v>
      </c>
      <c r="J38" s="804">
        <f t="shared" si="4"/>
        <v>1334993.06</v>
      </c>
      <c r="K38" s="803">
        <f t="shared" si="5"/>
        <v>1</v>
      </c>
      <c r="L38" s="790">
        <f>+VLOOKUP($A38,Datos!F$11:K$135,6,FALSE)*1000</f>
        <v>40946</v>
      </c>
      <c r="M38" s="1366">
        <f t="shared" si="0"/>
        <v>40946</v>
      </c>
      <c r="N38" s="802">
        <f t="shared" si="1"/>
        <v>32980.037382840477</v>
      </c>
      <c r="O38" s="801">
        <f>+IF(VLOOKUP($A38,Datos!$F$11:$N$135,9,FALSE)="CR",Datos!$R$5,H38)</f>
        <v>4.3119537200000002E-2</v>
      </c>
      <c r="P38" s="1644" t="str">
        <f>+IF(VLOOKUP($A38,Datos!$F$11:$N$135,9,FALSE)="CR","(*)","")</f>
        <v/>
      </c>
      <c r="Q38" s="712" t="str">
        <f>+VLOOKUP($A106,Datos!$F$11:$N$135,2,FALSE)</f>
        <v>PIURA</v>
      </c>
      <c r="R38" s="696" t="str">
        <f>+VLOOKUP($A106,Datos!$F$11:$N$135,3,FALSE)</f>
        <v>MIRLEES-1</v>
      </c>
      <c r="S38" s="806">
        <f>+VLOOKUP($A106,Datos!$F$11:$N$135,7,FALSE)</f>
        <v>0.62487815702332261</v>
      </c>
      <c r="T38" s="805">
        <f>+VLOOKUP($A106,Datos!$F$11:$N$135,5,FALSE)*1000</f>
        <v>684.5</v>
      </c>
      <c r="U38" s="804">
        <f t="shared" si="6"/>
        <v>6223716.4800000004</v>
      </c>
      <c r="V38" s="803">
        <f t="shared" si="7"/>
        <v>1</v>
      </c>
      <c r="W38" s="790">
        <f>+VLOOKUP($A106,Datos!F$11:K$135,6,FALSE)*1000</f>
        <v>574.57813763649551</v>
      </c>
      <c r="X38" s="1366">
        <f t="shared" si="2"/>
        <v>574.57813763649551</v>
      </c>
      <c r="Y38" s="802">
        <f t="shared" si="3"/>
        <v>462.79510718054223</v>
      </c>
      <c r="Z38" s="801">
        <f>+IF(VLOOKUP($A106,Datos!$F$11:$N$135,9,FALSE)="CR",Datos!$R$5,S38)</f>
        <v>1.973916</v>
      </c>
      <c r="AA38" s="1644" t="str">
        <f>+IF(VLOOKUP($A106,Datos!$F$11:$N$135,9,FALSE)="CR","(*)","")</f>
        <v>(*)</v>
      </c>
      <c r="AB38" s="774"/>
      <c r="AC38" s="772"/>
      <c r="AD38" s="772"/>
    </row>
    <row r="39" spans="1:30">
      <c r="A39" s="383">
        <v>12</v>
      </c>
      <c r="B39" s="383">
        <v>4.3119537200000002E-2</v>
      </c>
      <c r="C39" s="383" t="s">
        <v>599</v>
      </c>
      <c r="D39" s="778" t="s">
        <v>569</v>
      </c>
      <c r="E39" s="697"/>
      <c r="F39" s="712" t="str">
        <f>+VLOOKUP($A39,Datos!$F$11:$N$135,2,FALSE)</f>
        <v>CALLAHUANCA</v>
      </c>
      <c r="G39" s="696" t="str">
        <f>+VLOOKUP($A39,Datos!$F$11:$N$135,3,FALSE)</f>
        <v xml:space="preserve"> </v>
      </c>
      <c r="H39" s="806">
        <f>+VLOOKUP($A39,Datos!$F$11:$N$135,7,FALSE)</f>
        <v>4.3119537200000002E-2</v>
      </c>
      <c r="I39" s="805">
        <f>+VLOOKUP($A39,Datos!$F$11:$N$135,5,FALSE)*1000</f>
        <v>80433</v>
      </c>
      <c r="J39" s="804">
        <f t="shared" si="4"/>
        <v>1415426.06</v>
      </c>
      <c r="K39" s="803">
        <f t="shared" si="5"/>
        <v>1</v>
      </c>
      <c r="L39" s="790">
        <f>+VLOOKUP($A39,Datos!F$11:K$135,6,FALSE)*1000</f>
        <v>80433.400000000009</v>
      </c>
      <c r="M39" s="1366">
        <f t="shared" si="0"/>
        <v>80433.400000000009</v>
      </c>
      <c r="N39" s="802">
        <f t="shared" si="1"/>
        <v>64785.242485931754</v>
      </c>
      <c r="O39" s="801">
        <f>+IF(VLOOKUP($A39,Datos!$F$11:$N$135,9,FALSE)="CR",Datos!$R$5,H39)</f>
        <v>4.3119537200000002E-2</v>
      </c>
      <c r="P39" s="1644" t="str">
        <f>+IF(VLOOKUP($A39,Datos!$F$11:$N$135,9,FALSE)="CR","(*)","")</f>
        <v/>
      </c>
      <c r="Q39" s="712" t="str">
        <f>+VLOOKUP($A107,Datos!$F$11:$N$135,2,FALSE)</f>
        <v>PIURA</v>
      </c>
      <c r="R39" s="696" t="str">
        <f>+VLOOKUP($A107,Datos!$F$11:$N$135,3,FALSE)</f>
        <v>MIRLEES-4</v>
      </c>
      <c r="S39" s="806">
        <f>+VLOOKUP($A107,Datos!$F$11:$N$135,7,FALSE)</f>
        <v>0.62487815702332261</v>
      </c>
      <c r="T39" s="805">
        <f>+VLOOKUP($A107,Datos!$F$11:$N$135,5,FALSE)*1000</f>
        <v>1122</v>
      </c>
      <c r="U39" s="804">
        <f t="shared" si="6"/>
        <v>6224838.4800000004</v>
      </c>
      <c r="V39" s="803">
        <f t="shared" si="7"/>
        <v>1</v>
      </c>
      <c r="W39" s="790">
        <f>+VLOOKUP($A107,Datos!F$11:K$135,6,FALSE)*1000</f>
        <v>916.86019316649822</v>
      </c>
      <c r="X39" s="1366">
        <f t="shared" si="2"/>
        <v>916.86019316649822</v>
      </c>
      <c r="Y39" s="802">
        <f t="shared" si="3"/>
        <v>738.4868716228558</v>
      </c>
      <c r="Z39" s="801">
        <f>+IF(VLOOKUP($A107,Datos!$F$11:$N$135,9,FALSE)="CR",Datos!$R$5,S39)</f>
        <v>1.973916</v>
      </c>
      <c r="AA39" s="1644" t="str">
        <f>+IF(VLOOKUP($A107,Datos!$F$11:$N$135,9,FALSE)="CR","(*)","")</f>
        <v>(*)</v>
      </c>
      <c r="AB39" s="774"/>
      <c r="AC39" s="772"/>
      <c r="AD39" s="772"/>
    </row>
    <row r="40" spans="1:30">
      <c r="A40" s="383">
        <v>24</v>
      </c>
      <c r="B40" s="383">
        <v>4.3119537200000002E-2</v>
      </c>
      <c r="C40" s="383" t="s">
        <v>644</v>
      </c>
      <c r="D40" s="778" t="s">
        <v>569</v>
      </c>
      <c r="E40" s="697"/>
      <c r="F40" s="712" t="str">
        <f>+VLOOKUP($A40,Datos!$F$11:$N$135,2,FALSE)</f>
        <v>CARHUAQUERO</v>
      </c>
      <c r="G40" s="696" t="str">
        <f>+VLOOKUP($A40,Datos!$F$11:$N$135,3,FALSE)</f>
        <v xml:space="preserve"> </v>
      </c>
      <c r="H40" s="806">
        <f>+VLOOKUP($A40,Datos!$F$11:$N$135,7,FALSE)</f>
        <v>4.3119537200000002E-2</v>
      </c>
      <c r="I40" s="805">
        <f>+VLOOKUP($A40,Datos!$F$11:$N$135,5,FALSE)*1000</f>
        <v>95110</v>
      </c>
      <c r="J40" s="804">
        <f t="shared" si="4"/>
        <v>1510536.06</v>
      </c>
      <c r="K40" s="803">
        <f t="shared" si="5"/>
        <v>1</v>
      </c>
      <c r="L40" s="790">
        <f>+VLOOKUP($A40,Datos!F$11:K$135,6,FALSE)*1000</f>
        <v>87723</v>
      </c>
      <c r="M40" s="1366">
        <f t="shared" si="0"/>
        <v>87723</v>
      </c>
      <c r="N40" s="802">
        <f t="shared" si="1"/>
        <v>70656.665347895163</v>
      </c>
      <c r="O40" s="801">
        <f>+IF(VLOOKUP($A40,Datos!$F$11:$N$135,9,FALSE)="CR",Datos!$R$5,H40)</f>
        <v>4.3119537200000002E-2</v>
      </c>
      <c r="P40" s="1644" t="str">
        <f>+IF(VLOOKUP($A40,Datos!$F$11:$N$135,9,FALSE)="CR","(*)","")</f>
        <v/>
      </c>
      <c r="Q40" s="712" t="str">
        <f>+VLOOKUP($A108,Datos!$F$11:$N$135,2,FALSE)</f>
        <v>PIURA</v>
      </c>
      <c r="R40" s="696" t="str">
        <f>+VLOOKUP($A108,Datos!$F$11:$N$135,3,FALSE)</f>
        <v>GMT-1</v>
      </c>
      <c r="S40" s="806">
        <f>+VLOOKUP($A108,Datos!$F$11:$N$135,7,FALSE)</f>
        <v>0.63167062527144058</v>
      </c>
      <c r="T40" s="805">
        <f>+VLOOKUP($A108,Datos!$F$11:$N$135,5,FALSE)*1000</f>
        <v>3123.9</v>
      </c>
      <c r="U40" s="804">
        <f t="shared" si="6"/>
        <v>6227962.3800000008</v>
      </c>
      <c r="V40" s="803">
        <f t="shared" si="7"/>
        <v>1</v>
      </c>
      <c r="W40" s="790">
        <f>+VLOOKUP($A108,Datos!F$11:K$135,6,FALSE)*1000</f>
        <v>2781.5063309970624</v>
      </c>
      <c r="X40" s="1366">
        <f t="shared" si="2"/>
        <v>2781.5063309970624</v>
      </c>
      <c r="Y40" s="802">
        <f t="shared" si="3"/>
        <v>2240.369823105812</v>
      </c>
      <c r="Z40" s="801">
        <f>+IF(VLOOKUP($A108,Datos!$F$11:$N$135,9,FALSE)="CR",Datos!$R$5,S40)</f>
        <v>1.973916</v>
      </c>
      <c r="AA40" s="1644" t="str">
        <f>+IF(VLOOKUP($A108,Datos!$F$11:$N$135,9,FALSE)="CR","(*)","")</f>
        <v>(*)</v>
      </c>
      <c r="AB40" s="774"/>
      <c r="AC40" s="772"/>
      <c r="AD40" s="772"/>
    </row>
    <row r="41" spans="1:30">
      <c r="A41" s="383">
        <v>52</v>
      </c>
      <c r="B41" s="383">
        <v>4.3119537200000002E-2</v>
      </c>
      <c r="C41" s="383" t="s">
        <v>713</v>
      </c>
      <c r="D41" s="778" t="s">
        <v>569</v>
      </c>
      <c r="E41" s="697"/>
      <c r="F41" s="712" t="str">
        <f>+VLOOKUP($A41,Datos!$F$11:$N$135,2,FALSE)</f>
        <v>CHARCANI 1</v>
      </c>
      <c r="G41" s="696" t="str">
        <f>+VLOOKUP($A41,Datos!$F$11:$N$135,3,FALSE)</f>
        <v xml:space="preserve"> </v>
      </c>
      <c r="H41" s="806">
        <f>+VLOOKUP($A41,Datos!$F$11:$N$135,7,FALSE)</f>
        <v>4.3119537200000002E-2</v>
      </c>
      <c r="I41" s="805">
        <f>+VLOOKUP($A41,Datos!$F$11:$N$135,5,FALSE)*1000</f>
        <v>1729</v>
      </c>
      <c r="J41" s="804">
        <f t="shared" si="4"/>
        <v>1512265.06</v>
      </c>
      <c r="K41" s="803">
        <f t="shared" si="5"/>
        <v>1</v>
      </c>
      <c r="L41" s="790">
        <f>+VLOOKUP($A41,Datos!F$11:K$135,6,FALSE)*1000</f>
        <v>1491</v>
      </c>
      <c r="M41" s="1366">
        <f t="shared" si="0"/>
        <v>1491</v>
      </c>
      <c r="N41" s="802">
        <f t="shared" si="1"/>
        <v>1200.9289243837043</v>
      </c>
      <c r="O41" s="801">
        <f>+IF(VLOOKUP($A41,Datos!$F$11:$N$135,9,FALSE)="CR",Datos!$R$5,H41)</f>
        <v>4.3119537200000002E-2</v>
      </c>
      <c r="P41" s="1644" t="str">
        <f>+IF(VLOOKUP($A41,Datos!$F$11:$N$135,9,FALSE)="CR","(*)","")</f>
        <v/>
      </c>
      <c r="Q41" s="712" t="str">
        <f>+VLOOKUP($A109,Datos!$F$11:$N$135,2,FALSE)</f>
        <v>PIURA</v>
      </c>
      <c r="R41" s="696" t="str">
        <f>+VLOOKUP($A109,Datos!$F$11:$N$135,3,FALSE)</f>
        <v>GMT-2</v>
      </c>
      <c r="S41" s="806">
        <f>+VLOOKUP($A109,Datos!$F$11:$N$135,7,FALSE)</f>
        <v>0.63167062527144058</v>
      </c>
      <c r="T41" s="805">
        <f>+VLOOKUP($A109,Datos!$F$11:$N$135,5,FALSE)*1000</f>
        <v>3107.5</v>
      </c>
      <c r="U41" s="804">
        <f t="shared" si="6"/>
        <v>6231069.8800000008</v>
      </c>
      <c r="V41" s="803">
        <f t="shared" si="7"/>
        <v>1</v>
      </c>
      <c r="W41" s="790">
        <f>+VLOOKUP($A109,Datos!F$11:K$135,6,FALSE)*1000</f>
        <v>2760.894685473821</v>
      </c>
      <c r="X41" s="1366">
        <f t="shared" si="2"/>
        <v>2760.894685473821</v>
      </c>
      <c r="Y41" s="802">
        <f t="shared" si="3"/>
        <v>2223.7681321011141</v>
      </c>
      <c r="Z41" s="801">
        <f>+IF(VLOOKUP($A109,Datos!$F$11:$N$135,9,FALSE)="CR",Datos!$R$5,S41)</f>
        <v>1.973916</v>
      </c>
      <c r="AA41" s="1644" t="str">
        <f>+IF(VLOOKUP($A109,Datos!$F$11:$N$135,9,FALSE)="CR","(*)","")</f>
        <v>(*)</v>
      </c>
      <c r="AB41" s="774"/>
      <c r="AC41" s="772"/>
      <c r="AD41" s="772"/>
    </row>
    <row r="42" spans="1:30">
      <c r="A42" s="383">
        <v>53</v>
      </c>
      <c r="B42" s="383">
        <v>4.3119537200000002E-2</v>
      </c>
      <c r="C42" s="383" t="s">
        <v>716</v>
      </c>
      <c r="D42" s="778" t="s">
        <v>569</v>
      </c>
      <c r="E42" s="697"/>
      <c r="F42" s="712" t="str">
        <f>+VLOOKUP($A42,Datos!$F$11:$N$135,2,FALSE)</f>
        <v>CHARCANI 2</v>
      </c>
      <c r="G42" s="696" t="str">
        <f>+VLOOKUP($A42,Datos!$F$11:$N$135,3,FALSE)</f>
        <v xml:space="preserve"> </v>
      </c>
      <c r="H42" s="806">
        <f>+VLOOKUP($A42,Datos!$F$11:$N$135,7,FALSE)</f>
        <v>4.3119537200000002E-2</v>
      </c>
      <c r="I42" s="805">
        <f>+VLOOKUP($A42,Datos!$F$11:$N$135,5,FALSE)*1000</f>
        <v>600</v>
      </c>
      <c r="J42" s="804">
        <f t="shared" si="4"/>
        <v>1512865.06</v>
      </c>
      <c r="K42" s="803">
        <f t="shared" si="5"/>
        <v>1</v>
      </c>
      <c r="L42" s="790">
        <f>+VLOOKUP($A42,Datos!F$11:K$135,6,FALSE)*1000</f>
        <v>599</v>
      </c>
      <c r="M42" s="1366">
        <f t="shared" si="0"/>
        <v>599</v>
      </c>
      <c r="N42" s="802">
        <f t="shared" si="1"/>
        <v>482.46574494020041</v>
      </c>
      <c r="O42" s="801">
        <f>+IF(VLOOKUP($A42,Datos!$F$11:$N$135,9,FALSE)="CR",Datos!$R$5,H42)</f>
        <v>4.3119537200000002E-2</v>
      </c>
      <c r="P42" s="1644" t="str">
        <f>+IF(VLOOKUP($A42,Datos!$F$11:$N$135,9,FALSE)="CR","(*)","")</f>
        <v/>
      </c>
      <c r="Q42" s="712" t="str">
        <f>+VLOOKUP($A110,Datos!$F$11:$N$135,2,FALSE)</f>
        <v>EMERGENCIA MOLLENDO</v>
      </c>
      <c r="R42" s="696" t="str">
        <f>+VLOOKUP($A110,Datos!$F$11:$N$135,3,FALSE)</f>
        <v xml:space="preserve"> </v>
      </c>
      <c r="S42" s="806">
        <f>+VLOOKUP($A110,Datos!$F$11:$N$135,7,FALSE)</f>
        <v>0.70343358217731378</v>
      </c>
      <c r="T42" s="805">
        <f>+VLOOKUP($A110,Datos!$F$11:$N$135,5,FALSE)*1000</f>
        <v>60000</v>
      </c>
      <c r="U42" s="804">
        <f t="shared" si="6"/>
        <v>6291069.8800000008</v>
      </c>
      <c r="V42" s="803">
        <f t="shared" si="7"/>
        <v>1</v>
      </c>
      <c r="W42" s="790">
        <f>+VLOOKUP($A110,Datos!F$11:K$135,6,FALSE)*1000</f>
        <v>58276.333789329685</v>
      </c>
      <c r="X42" s="1366">
        <f t="shared" si="2"/>
        <v>58276.333789329685</v>
      </c>
      <c r="Y42" s="802">
        <f t="shared" si="3"/>
        <v>46938.789305597194</v>
      </c>
      <c r="Z42" s="801">
        <f>+IF(VLOOKUP($A110,Datos!$F$11:$N$135,9,FALSE)="CR",Datos!$R$5,S42)</f>
        <v>0.70343358217731378</v>
      </c>
      <c r="AA42" s="1644" t="str">
        <f>+IF(VLOOKUP($A110,Datos!$F$11:$N$135,9,FALSE)="CR","(*)","")</f>
        <v/>
      </c>
      <c r="AB42" s="774"/>
      <c r="AC42" s="772"/>
      <c r="AD42" s="772"/>
    </row>
    <row r="43" spans="1:30">
      <c r="A43" s="383">
        <v>54</v>
      </c>
      <c r="B43" s="383">
        <v>4.3119537200000002E-2</v>
      </c>
      <c r="C43" s="383" t="s">
        <v>719</v>
      </c>
      <c r="D43" s="778" t="s">
        <v>569</v>
      </c>
      <c r="E43" s="697"/>
      <c r="F43" s="712" t="str">
        <f>+VLOOKUP($A43,Datos!$F$11:$N$135,2,FALSE)</f>
        <v>CHARCANI 3</v>
      </c>
      <c r="G43" s="696" t="str">
        <f>+VLOOKUP($A43,Datos!$F$11:$N$135,3,FALSE)</f>
        <v xml:space="preserve"> </v>
      </c>
      <c r="H43" s="806">
        <f>+VLOOKUP($A43,Datos!$F$11:$N$135,7,FALSE)</f>
        <v>4.3119537200000002E-2</v>
      </c>
      <c r="I43" s="805">
        <f>+VLOOKUP($A43,Datos!$F$11:$N$135,5,FALSE)*1000</f>
        <v>4580</v>
      </c>
      <c r="J43" s="804">
        <f t="shared" si="4"/>
        <v>1517445.06</v>
      </c>
      <c r="K43" s="803">
        <f t="shared" si="5"/>
        <v>1</v>
      </c>
      <c r="L43" s="790">
        <f>+VLOOKUP($A43,Datos!F$11:K$135,6,FALSE)*1000</f>
        <v>4408</v>
      </c>
      <c r="M43" s="1366">
        <f t="shared" si="0"/>
        <v>4408</v>
      </c>
      <c r="N43" s="802">
        <f t="shared" si="1"/>
        <v>3550.4323934831441</v>
      </c>
      <c r="O43" s="801">
        <f>+IF(VLOOKUP($A43,Datos!$F$11:$N$135,9,FALSE)="CR",Datos!$R$5,H43)</f>
        <v>1.973916</v>
      </c>
      <c r="P43" s="1644" t="str">
        <f>+IF(VLOOKUP($A43,Datos!$F$11:$N$135,9,FALSE)="CR","(*)","")</f>
        <v>(*)</v>
      </c>
      <c r="Q43" s="712" t="str">
        <f>+VLOOKUP($A111,Datos!$F$11:$N$135,2,FALSE)</f>
        <v>ILO</v>
      </c>
      <c r="R43" s="696" t="str">
        <f>+VLOOKUP($A111,Datos!$F$11:$N$135,3,FALSE)</f>
        <v>CATKATO</v>
      </c>
      <c r="S43" s="806">
        <f>+VLOOKUP($A111,Datos!$F$11:$N$135,7,FALSE)</f>
        <v>0.71691589509762677</v>
      </c>
      <c r="T43" s="805">
        <f>+VLOOKUP($A111,Datos!$F$11:$N$135,5,FALSE)*1000</f>
        <v>3279.7000000000003</v>
      </c>
      <c r="U43" s="804">
        <f t="shared" si="6"/>
        <v>6294349.580000001</v>
      </c>
      <c r="V43" s="803">
        <f t="shared" si="7"/>
        <v>1</v>
      </c>
      <c r="W43" s="790">
        <f>+VLOOKUP($A111,Datos!F$11:K$135,6,FALSE)*1000</f>
        <v>3272.7575672594621</v>
      </c>
      <c r="X43" s="1366">
        <f t="shared" si="2"/>
        <v>3272.7575672594621</v>
      </c>
      <c r="Y43" s="802">
        <f t="shared" si="3"/>
        <v>2636.049111346435</v>
      </c>
      <c r="Z43" s="801">
        <f>+IF(VLOOKUP($A111,Datos!$F$11:$N$135,9,FALSE)="CR",Datos!$R$5,S43)</f>
        <v>0.71691589509762677</v>
      </c>
      <c r="AA43" s="1644" t="str">
        <f>+IF(VLOOKUP($A111,Datos!$F$11:$N$135,9,FALSE)="CR","(*)","")</f>
        <v/>
      </c>
      <c r="AB43" s="774"/>
      <c r="AC43" s="772"/>
      <c r="AD43" s="772"/>
    </row>
    <row r="44" spans="1:30">
      <c r="A44" s="383">
        <v>55</v>
      </c>
      <c r="B44" s="383">
        <v>4.3119537200000002E-2</v>
      </c>
      <c r="C44" s="383" t="s">
        <v>721</v>
      </c>
      <c r="D44" s="778" t="s">
        <v>569</v>
      </c>
      <c r="E44" s="697"/>
      <c r="F44" s="712" t="str">
        <f>+VLOOKUP($A44,Datos!$F$11:$N$135,2,FALSE)</f>
        <v>CHARCANI 4</v>
      </c>
      <c r="G44" s="696" t="str">
        <f>+VLOOKUP($A44,Datos!$F$11:$N$135,3,FALSE)</f>
        <v xml:space="preserve"> </v>
      </c>
      <c r="H44" s="806">
        <f>+VLOOKUP($A44,Datos!$F$11:$N$135,7,FALSE)</f>
        <v>4.3119537200000002E-2</v>
      </c>
      <c r="I44" s="805">
        <f>+VLOOKUP($A44,Datos!$F$11:$N$135,5,FALSE)*1000</f>
        <v>15301</v>
      </c>
      <c r="J44" s="804">
        <f t="shared" si="4"/>
        <v>1532746.06</v>
      </c>
      <c r="K44" s="803">
        <f t="shared" si="5"/>
        <v>1</v>
      </c>
      <c r="L44" s="790">
        <f>+VLOOKUP($A44,Datos!F$11:K$135,6,FALSE)*1000</f>
        <v>15301</v>
      </c>
      <c r="M44" s="1366">
        <f t="shared" si="0"/>
        <v>15301</v>
      </c>
      <c r="N44" s="802">
        <f t="shared" si="1"/>
        <v>12324.220973839743</v>
      </c>
      <c r="O44" s="801">
        <f>+IF(VLOOKUP($A44,Datos!$F$11:$N$135,9,FALSE)="CR",Datos!$R$5,H44)</f>
        <v>4.3119537200000002E-2</v>
      </c>
      <c r="P44" s="1644" t="str">
        <f>+IF(VLOOKUP($A44,Datos!$F$11:$N$135,9,FALSE)="CR","(*)","")</f>
        <v/>
      </c>
      <c r="Q44" s="712" t="str">
        <f>+VLOOKUP($A112,Datos!$F$11:$N$135,2,FALSE)</f>
        <v>SAN NICOLAS</v>
      </c>
      <c r="R44" s="696" t="str">
        <f>+VLOOKUP($A112,Datos!$F$11:$N$135,3,FALSE)</f>
        <v>CUMMINS</v>
      </c>
      <c r="S44" s="806">
        <f>+VLOOKUP($A112,Datos!$F$11:$N$135,7,FALSE)</f>
        <v>0.75621177385598715</v>
      </c>
      <c r="T44" s="805">
        <f>+VLOOKUP($A112,Datos!$F$11:$N$135,5,FALSE)*1000</f>
        <v>1241</v>
      </c>
      <c r="U44" s="804">
        <f t="shared" si="6"/>
        <v>6295590.580000001</v>
      </c>
      <c r="V44" s="803">
        <f t="shared" si="7"/>
        <v>1</v>
      </c>
      <c r="W44" s="790">
        <f>+VLOOKUP($A112,Datos!F$11:K$135,6,FALSE)*1000</f>
        <v>1233.444206319195</v>
      </c>
      <c r="X44" s="1366">
        <f t="shared" si="2"/>
        <v>1233.444206319195</v>
      </c>
      <c r="Y44" s="802">
        <f t="shared" si="3"/>
        <v>993.48009656755369</v>
      </c>
      <c r="Z44" s="801">
        <f>+IF(VLOOKUP($A112,Datos!$F$11:$N$135,9,FALSE)="CR",Datos!$R$5,S44)</f>
        <v>0.75621177385598715</v>
      </c>
      <c r="AA44" s="1644" t="str">
        <f>+IF(VLOOKUP($A112,Datos!$F$11:$N$135,9,FALSE)="CR","(*)","")</f>
        <v/>
      </c>
      <c r="AB44" s="774"/>
      <c r="AC44" s="772"/>
      <c r="AD44" s="772"/>
    </row>
    <row r="45" spans="1:30">
      <c r="A45" s="383">
        <v>56</v>
      </c>
      <c r="B45" s="383">
        <v>4.3119537200000002E-2</v>
      </c>
      <c r="C45" s="383" t="s">
        <v>723</v>
      </c>
      <c r="D45" s="778" t="s">
        <v>569</v>
      </c>
      <c r="E45" s="697"/>
      <c r="F45" s="712" t="str">
        <f>+VLOOKUP($A45,Datos!$F$11:$N$135,2,FALSE)</f>
        <v>CHARCANI 5</v>
      </c>
      <c r="G45" s="696" t="str">
        <f>+VLOOKUP($A45,Datos!$F$11:$N$135,3,FALSE)</f>
        <v xml:space="preserve"> </v>
      </c>
      <c r="H45" s="806">
        <f>+VLOOKUP($A45,Datos!$F$11:$N$135,7,FALSE)</f>
        <v>4.3119537200000002E-2</v>
      </c>
      <c r="I45" s="805">
        <f>+VLOOKUP($A45,Datos!$F$11:$N$135,5,FALSE)*1000</f>
        <v>144622</v>
      </c>
      <c r="J45" s="804">
        <f t="shared" si="4"/>
        <v>1677368.06</v>
      </c>
      <c r="K45" s="803">
        <f t="shared" si="5"/>
        <v>1</v>
      </c>
      <c r="L45" s="790">
        <f>+VLOOKUP($A45,Datos!F$11:K$135,6,FALSE)*1000</f>
        <v>144622</v>
      </c>
      <c r="M45" s="1366">
        <f t="shared" si="0"/>
        <v>144622</v>
      </c>
      <c r="N45" s="802">
        <f t="shared" si="1"/>
        <v>116486.07840524484</v>
      </c>
      <c r="O45" s="801">
        <f>+IF(VLOOKUP($A45,Datos!$F$11:$N$135,9,FALSE)="CR",Datos!$R$5,H45)</f>
        <v>4.3119537200000002E-2</v>
      </c>
      <c r="P45" s="1644" t="str">
        <f>+IF(VLOOKUP($A45,Datos!$F$11:$N$135,9,FALSE)="CR","(*)","")</f>
        <v/>
      </c>
      <c r="Q45" s="712" t="str">
        <f>+VLOOKUP($A113,Datos!$F$11:$N$135,2,FALSE)</f>
        <v>CHILINA</v>
      </c>
      <c r="R45" s="696" t="str">
        <f>+VLOOKUP($A113,Datos!$F$11:$N$135,3,FALSE)</f>
        <v>TV3</v>
      </c>
      <c r="S45" s="806">
        <f>+VLOOKUP($A113,Datos!$F$11:$N$135,7,FALSE)</f>
        <v>0.77471947291973509</v>
      </c>
      <c r="T45" s="805">
        <f>+VLOOKUP($A113,Datos!$F$11:$N$135,5,FALSE)*1000</f>
        <v>10205.199999999999</v>
      </c>
      <c r="U45" s="804">
        <f t="shared" si="6"/>
        <v>6305795.7800000012</v>
      </c>
      <c r="V45" s="803">
        <f t="shared" si="7"/>
        <v>1</v>
      </c>
      <c r="W45" s="790">
        <f>+VLOOKUP($A113,Datos!F$11:K$135,6,FALSE)*1000</f>
        <v>9685.1798088090509</v>
      </c>
      <c r="X45" s="1366">
        <f t="shared" si="2"/>
        <v>9685.1798088090509</v>
      </c>
      <c r="Y45" s="802">
        <f t="shared" si="3"/>
        <v>7800.9473978912292</v>
      </c>
      <c r="Z45" s="801">
        <f>+IF(VLOOKUP($A113,Datos!$F$11:$N$135,9,FALSE)="CR",Datos!$R$5,S45)</f>
        <v>0.77471947291973509</v>
      </c>
      <c r="AA45" s="1644" t="str">
        <f>+IF(VLOOKUP($A113,Datos!$F$11:$N$135,9,FALSE)="CR","(*)","")</f>
        <v/>
      </c>
      <c r="AB45" s="774"/>
      <c r="AC45" s="772"/>
      <c r="AD45" s="772"/>
    </row>
    <row r="46" spans="1:30">
      <c r="A46" s="383">
        <v>57</v>
      </c>
      <c r="B46" s="383">
        <v>4.3119537200000002E-2</v>
      </c>
      <c r="C46" s="383" t="s">
        <v>725</v>
      </c>
      <c r="D46" s="778" t="s">
        <v>569</v>
      </c>
      <c r="E46" s="697"/>
      <c r="F46" s="712" t="str">
        <f>+VLOOKUP($A46,Datos!$F$11:$N$135,2,FALSE)</f>
        <v>CHARCANI 6</v>
      </c>
      <c r="G46" s="696" t="str">
        <f>+VLOOKUP($A46,Datos!$F$11:$N$135,3,FALSE)</f>
        <v xml:space="preserve"> </v>
      </c>
      <c r="H46" s="806">
        <f>+VLOOKUP($A46,Datos!$F$11:$N$135,7,FALSE)</f>
        <v>4.3119537200000002E-2</v>
      </c>
      <c r="I46" s="805">
        <f>+VLOOKUP($A46,Datos!$F$11:$N$135,5,FALSE)*1000</f>
        <v>8947</v>
      </c>
      <c r="J46" s="804">
        <f t="shared" si="4"/>
        <v>1686315.06</v>
      </c>
      <c r="K46" s="803">
        <f t="shared" si="5"/>
        <v>1</v>
      </c>
      <c r="L46" s="790">
        <f>+VLOOKUP($A46,Datos!F$11:K$135,6,FALSE)*1000</f>
        <v>8947</v>
      </c>
      <c r="M46" s="1366">
        <f t="shared" si="0"/>
        <v>8947</v>
      </c>
      <c r="N46" s="802">
        <f t="shared" si="1"/>
        <v>7206.3789982971175</v>
      </c>
      <c r="O46" s="801">
        <f>+IF(VLOOKUP($A46,Datos!$F$11:$N$135,9,FALSE)="CR",Datos!$R$5,H46)</f>
        <v>4.3119537200000002E-2</v>
      </c>
      <c r="P46" s="1644" t="str">
        <f>+IF(VLOOKUP($A46,Datos!$F$11:$N$135,9,FALSE)="CR","(*)","")</f>
        <v/>
      </c>
      <c r="Q46" s="712" t="str">
        <f>+VLOOKUP($A114,Datos!$F$11:$N$135,2,FALSE)</f>
        <v>EMERGENCIA PIURA</v>
      </c>
      <c r="R46" s="696" t="str">
        <f>+VLOOKUP($A114,Datos!$F$11:$N$135,3,FALSE)</f>
        <v xml:space="preserve"> </v>
      </c>
      <c r="S46" s="806">
        <f>+VLOOKUP($A114,Datos!$F$11:$N$135,7,FALSE)</f>
        <v>0.78016211581682549</v>
      </c>
      <c r="T46" s="805">
        <f>+VLOOKUP($A114,Datos!$F$11:$N$135,5,FALSE)*1000</f>
        <v>80000</v>
      </c>
      <c r="U46" s="804">
        <f t="shared" si="6"/>
        <v>6385795.7800000012</v>
      </c>
      <c r="V46" s="803">
        <f t="shared" si="7"/>
        <v>1</v>
      </c>
      <c r="W46" s="790">
        <f>+VLOOKUP($A114,Datos!F$11:K$135,6,FALSE)*1000</f>
        <v>77678.066575467397</v>
      </c>
      <c r="X46" s="1366">
        <f t="shared" si="2"/>
        <v>77678.066575467397</v>
      </c>
      <c r="Y46" s="802">
        <f t="shared" si="3"/>
        <v>62565.953682549851</v>
      </c>
      <c r="Z46" s="801">
        <f>+IF(VLOOKUP($A114,Datos!$F$11:$N$135,9,FALSE)="CR",Datos!$R$5,S46)</f>
        <v>0.78016211581682549</v>
      </c>
      <c r="AA46" s="1644" t="str">
        <f>+IF(VLOOKUP($A114,Datos!$F$11:$N$135,9,FALSE)="CR","(*)","")</f>
        <v/>
      </c>
      <c r="AB46" s="774"/>
      <c r="AC46" s="772"/>
      <c r="AD46" s="772"/>
    </row>
    <row r="47" spans="1:30">
      <c r="A47" s="383">
        <v>16</v>
      </c>
      <c r="B47" s="383">
        <v>4.3119537200000002E-2</v>
      </c>
      <c r="C47" s="383" t="s">
        <v>615</v>
      </c>
      <c r="D47" s="778" t="s">
        <v>569</v>
      </c>
      <c r="E47" s="697"/>
      <c r="F47" s="712" t="str">
        <f>+VLOOKUP($A47,Datos!$F$11:$N$135,2,FALSE)</f>
        <v>CHIMAY</v>
      </c>
      <c r="G47" s="696" t="str">
        <f>+VLOOKUP($A47,Datos!$F$11:$N$135,3,FALSE)</f>
        <v xml:space="preserve"> </v>
      </c>
      <c r="H47" s="806">
        <f>+VLOOKUP($A47,Datos!$F$11:$N$135,7,FALSE)</f>
        <v>4.3119537200000002E-2</v>
      </c>
      <c r="I47" s="805">
        <f>+VLOOKUP($A47,Datos!$F$11:$N$135,5,FALSE)*1000</f>
        <v>150900</v>
      </c>
      <c r="J47" s="804">
        <f t="shared" si="4"/>
        <v>1837215.06</v>
      </c>
      <c r="K47" s="803">
        <f t="shared" si="5"/>
        <v>1</v>
      </c>
      <c r="L47" s="790">
        <f>+VLOOKUP($A47,Datos!F$11:K$135,6,FALSE)*1000</f>
        <v>150900</v>
      </c>
      <c r="M47" s="1366">
        <f t="shared" si="0"/>
        <v>150900</v>
      </c>
      <c r="N47" s="802">
        <f t="shared" si="1"/>
        <v>121542.70602917569</v>
      </c>
      <c r="O47" s="801">
        <f>+IF(VLOOKUP($A47,Datos!$F$11:$N$135,9,FALSE)="CR",Datos!$R$5,H47)</f>
        <v>4.3119537200000002E-2</v>
      </c>
      <c r="P47" s="1644" t="str">
        <f>+IF(VLOOKUP($A47,Datos!$F$11:$N$135,9,FALSE)="CR","(*)","")</f>
        <v/>
      </c>
      <c r="Q47" s="712" t="str">
        <f>+VLOOKUP($A115,Datos!$F$11:$N$135,2,FALSE)</f>
        <v>TAPARACHI</v>
      </c>
      <c r="R47" s="696" t="str">
        <f>+VLOOKUP($A115,Datos!$F$11:$N$135,3,FALSE)</f>
        <v>MAN 1</v>
      </c>
      <c r="S47" s="806">
        <f>+VLOOKUP($A115,Datos!$F$11:$N$135,7,FALSE)</f>
        <v>0.78390538714345814</v>
      </c>
      <c r="T47" s="805">
        <f>+VLOOKUP($A115,Datos!$F$11:$N$135,5,FALSE)*1000</f>
        <v>618.9</v>
      </c>
      <c r="U47" s="804">
        <f t="shared" si="6"/>
        <v>6386414.6800000016</v>
      </c>
      <c r="V47" s="803">
        <f t="shared" si="7"/>
        <v>1</v>
      </c>
      <c r="W47" s="790">
        <f>+VLOOKUP($A115,Datos!F$11:K$135,6,FALSE)*1000</f>
        <v>601.43730237878924</v>
      </c>
      <c r="X47" s="1366">
        <f t="shared" si="2"/>
        <v>601.43730237878924</v>
      </c>
      <c r="Y47" s="802">
        <f t="shared" si="3"/>
        <v>484.42887500335081</v>
      </c>
      <c r="Z47" s="801">
        <f>+IF(VLOOKUP($A115,Datos!$F$11:$N$135,9,FALSE)="CR",Datos!$R$5,S47)</f>
        <v>0.78390538714345814</v>
      </c>
      <c r="AA47" s="1644" t="str">
        <f>+IF(VLOOKUP($A115,Datos!$F$11:$N$135,9,FALSE)="CR","(*)","")</f>
        <v/>
      </c>
      <c r="AB47" s="774"/>
      <c r="AC47" s="772"/>
      <c r="AD47" s="772"/>
    </row>
    <row r="48" spans="1:30">
      <c r="A48" s="383">
        <v>42</v>
      </c>
      <c r="B48" s="383">
        <v>4.3119537200000002E-2</v>
      </c>
      <c r="C48" s="383" t="s">
        <v>693</v>
      </c>
      <c r="D48" s="778" t="s">
        <v>694</v>
      </c>
      <c r="E48" s="697"/>
      <c r="F48" s="712" t="str">
        <f>+VLOOKUP($A48,Datos!$F$11:$N$135,2,FALSE)</f>
        <v>COMPLEJO MANTARO</v>
      </c>
      <c r="G48" s="696" t="str">
        <f>+VLOOKUP($A48,Datos!$F$11:$N$135,3,FALSE)</f>
        <v>MANTARO</v>
      </c>
      <c r="H48" s="806">
        <f>+VLOOKUP($A48,Datos!$F$11:$N$135,7,FALSE)</f>
        <v>4.3119537200000002E-2</v>
      </c>
      <c r="I48" s="805">
        <f>+VLOOKUP($A48,Datos!$F$11:$N$135,5,FALSE)*1000</f>
        <v>670657</v>
      </c>
      <c r="J48" s="804">
        <f t="shared" si="4"/>
        <v>2507872.06</v>
      </c>
      <c r="K48" s="803">
        <f t="shared" si="5"/>
        <v>1</v>
      </c>
      <c r="L48" s="790">
        <f>+VLOOKUP($A48,Datos!F$11:K$135,6,FALSE)*1000</f>
        <v>670656.99999999988</v>
      </c>
      <c r="M48" s="1366">
        <f t="shared" si="0"/>
        <v>670656.99999999988</v>
      </c>
      <c r="N48" s="802">
        <f t="shared" si="1"/>
        <v>540182.01853816351</v>
      </c>
      <c r="O48" s="801">
        <f>+IF(VLOOKUP($A48,Datos!$F$11:$N$135,9,FALSE)="CR",Datos!$R$5,H48)</f>
        <v>4.3119537200000002E-2</v>
      </c>
      <c r="P48" s="1644" t="str">
        <f>+IF(VLOOKUP($A48,Datos!$F$11:$N$135,9,FALSE)="CR","(*)","")</f>
        <v/>
      </c>
      <c r="Q48" s="712" t="str">
        <f>+VLOOKUP($A116,Datos!$F$11:$N$135,2,FALSE)</f>
        <v>TAPARACHI</v>
      </c>
      <c r="R48" s="696" t="str">
        <f>+VLOOKUP($A116,Datos!$F$11:$N$135,3,FALSE)</f>
        <v>MAN 3</v>
      </c>
      <c r="S48" s="806">
        <f>+VLOOKUP($A116,Datos!$F$11:$N$135,7,FALSE)</f>
        <v>0.78390538714345814</v>
      </c>
      <c r="T48" s="805">
        <f>+VLOOKUP($A116,Datos!$F$11:$N$135,5,FALSE)*1000</f>
        <v>1602.2</v>
      </c>
      <c r="U48" s="804">
        <f t="shared" si="6"/>
        <v>6388016.8800000018</v>
      </c>
      <c r="V48" s="803">
        <f t="shared" si="7"/>
        <v>1</v>
      </c>
      <c r="W48" s="790">
        <f>+VLOOKUP($A116,Datos!F$11:K$135,6,FALSE)*1000</f>
        <v>1555.4487444747538</v>
      </c>
      <c r="X48" s="1366">
        <f t="shared" si="2"/>
        <v>1555.4487444747538</v>
      </c>
      <c r="Y48" s="802">
        <f t="shared" si="3"/>
        <v>1252.8392941891677</v>
      </c>
      <c r="Z48" s="801">
        <f>+IF(VLOOKUP($A116,Datos!$F$11:$N$135,9,FALSE)="CR",Datos!$R$5,S48)</f>
        <v>0.78390538714345814</v>
      </c>
      <c r="AA48" s="1644" t="str">
        <f>+IF(VLOOKUP($A116,Datos!$F$11:$N$135,9,FALSE)="CR","(*)","")</f>
        <v/>
      </c>
      <c r="AB48" s="774"/>
      <c r="AC48" s="772"/>
      <c r="AD48" s="772"/>
    </row>
    <row r="49" spans="1:30">
      <c r="A49" s="383">
        <v>43</v>
      </c>
      <c r="B49" s="383">
        <v>4.3119537200000002E-2</v>
      </c>
      <c r="C49" s="383" t="s">
        <v>693</v>
      </c>
      <c r="D49" s="778" t="s">
        <v>697</v>
      </c>
      <c r="E49" s="697"/>
      <c r="F49" s="712" t="str">
        <f>+VLOOKUP($A49,Datos!$F$11:$N$135,2,FALSE)</f>
        <v>COMPLEJO MANTARO</v>
      </c>
      <c r="G49" s="696" t="str">
        <f>+VLOOKUP($A49,Datos!$F$11:$N$135,3,FALSE)</f>
        <v>RESTITUCION</v>
      </c>
      <c r="H49" s="806">
        <f>+VLOOKUP($A49,Datos!$F$11:$N$135,7,FALSE)</f>
        <v>4.3119537200000002E-2</v>
      </c>
      <c r="I49" s="805">
        <f>+VLOOKUP($A49,Datos!$F$11:$N$135,5,FALSE)*1000</f>
        <v>215359</v>
      </c>
      <c r="J49" s="804">
        <f t="shared" si="4"/>
        <v>2723231.06</v>
      </c>
      <c r="K49" s="803">
        <f t="shared" si="5"/>
        <v>1</v>
      </c>
      <c r="L49" s="790">
        <f>+VLOOKUP($A49,Datos!F$11:K$135,6,FALSE)*1000</f>
        <v>215358.49999999997</v>
      </c>
      <c r="M49" s="1366">
        <f t="shared" si="0"/>
        <v>215358.49999999997</v>
      </c>
      <c r="N49" s="802">
        <f t="shared" si="1"/>
        <v>173460.93344191008</v>
      </c>
      <c r="O49" s="801">
        <f>+IF(VLOOKUP($A49,Datos!$F$11:$N$135,9,FALSE)="CR",Datos!$R$5,H49)</f>
        <v>4.3119537200000002E-2</v>
      </c>
      <c r="P49" s="1644" t="str">
        <f>+IF(VLOOKUP($A49,Datos!$F$11:$N$135,9,FALSE)="CR","(*)","")</f>
        <v/>
      </c>
      <c r="Q49" s="712" t="str">
        <f>+VLOOKUP($A117,Datos!$F$11:$N$135,2,FALSE)</f>
        <v>TAPARACHI</v>
      </c>
      <c r="R49" s="696" t="str">
        <f>+VLOOKUP($A117,Datos!$F$11:$N$135,3,FALSE)</f>
        <v>MAN 4</v>
      </c>
      <c r="S49" s="806">
        <f>+VLOOKUP($A117,Datos!$F$11:$N$135,7,FALSE)</f>
        <v>0.78390538714345814</v>
      </c>
      <c r="T49" s="805">
        <f>+VLOOKUP($A117,Datos!$F$11:$N$135,5,FALSE)*1000</f>
        <v>1602.7</v>
      </c>
      <c r="U49" s="804">
        <f t="shared" si="6"/>
        <v>6389619.5800000019</v>
      </c>
      <c r="V49" s="803">
        <f t="shared" si="7"/>
        <v>0.52097086166974482</v>
      </c>
      <c r="W49" s="790">
        <f>+VLOOKUP($A117,Datos!F$11:K$135,6,FALSE)*1000</f>
        <v>1514.8073562218735</v>
      </c>
      <c r="X49" s="1366">
        <f t="shared" si="2"/>
        <v>789.1704936345775</v>
      </c>
      <c r="Y49" s="802">
        <f t="shared" si="3"/>
        <v>1220.1046069457125</v>
      </c>
      <c r="Z49" s="801">
        <f>+IF(VLOOKUP($A117,Datos!$F$11:$N$135,9,FALSE)="CR",Datos!$R$5,S49)</f>
        <v>0.78390538714345814</v>
      </c>
      <c r="AA49" s="1644" t="str">
        <f>+IF(VLOOKUP($A117,Datos!$F$11:$N$135,9,FALSE)="CR","(*)","")</f>
        <v/>
      </c>
      <c r="AB49" s="774"/>
      <c r="AC49" s="772"/>
      <c r="AD49" s="772"/>
    </row>
    <row r="50" spans="1:30">
      <c r="A50" s="383">
        <v>5</v>
      </c>
      <c r="B50" s="383">
        <v>4.3119537200000002E-2</v>
      </c>
      <c r="C50" s="383" t="s">
        <v>576</v>
      </c>
      <c r="D50" s="778" t="s">
        <v>569</v>
      </c>
      <c r="E50" s="697"/>
      <c r="F50" s="712" t="str">
        <f>+VLOOKUP($A50,Datos!$F$11:$N$135,2,FALSE)</f>
        <v>GALLITO CIEGO</v>
      </c>
      <c r="G50" s="696" t="str">
        <f>+VLOOKUP($A50,Datos!$F$11:$N$135,3,FALSE)</f>
        <v xml:space="preserve"> </v>
      </c>
      <c r="H50" s="806">
        <f>+VLOOKUP($A50,Datos!$F$11:$N$135,7,FALSE)</f>
        <v>4.3119537200000002E-2</v>
      </c>
      <c r="I50" s="805">
        <f>+VLOOKUP($A50,Datos!$F$11:$N$135,5,FALSE)*1000</f>
        <v>38147</v>
      </c>
      <c r="J50" s="804">
        <f t="shared" si="4"/>
        <v>2761378.06</v>
      </c>
      <c r="K50" s="803">
        <f t="shared" si="5"/>
        <v>1</v>
      </c>
      <c r="L50" s="790">
        <f>+VLOOKUP($A50,Datos!F$11:K$135,6,FALSE)*1000</f>
        <v>28782</v>
      </c>
      <c r="M50" s="1366">
        <f t="shared" si="0"/>
        <v>28782</v>
      </c>
      <c r="N50" s="802">
        <f t="shared" si="1"/>
        <v>23182.519316976373</v>
      </c>
      <c r="O50" s="801">
        <f>+IF(VLOOKUP($A50,Datos!$F$11:$N$135,9,FALSE)="CR",Datos!$R$5,H50)</f>
        <v>4.3119537200000002E-2</v>
      </c>
      <c r="P50" s="1644" t="str">
        <f>+IF(VLOOKUP($A50,Datos!$F$11:$N$135,9,FALSE)="CR","(*)","")</f>
        <v/>
      </c>
      <c r="Q50" s="712" t="str">
        <f>+VLOOKUP($A118,Datos!$F$11:$N$135,2,FALSE)</f>
        <v>TAPARACHI</v>
      </c>
      <c r="R50" s="696" t="str">
        <f>+VLOOKUP($A118,Datos!$F$11:$N$135,3,FALSE)</f>
        <v>SKODA 1</v>
      </c>
      <c r="S50" s="806">
        <f>+VLOOKUP($A118,Datos!$F$11:$N$135,7,FALSE)</f>
        <v>0.78390538714345814</v>
      </c>
      <c r="T50" s="805">
        <f>+VLOOKUP($A118,Datos!$F$11:$N$135,5,FALSE)*1000</f>
        <v>491.8</v>
      </c>
      <c r="U50" s="804">
        <f t="shared" si="6"/>
        <v>6390111.3800000018</v>
      </c>
      <c r="V50" s="803">
        <f t="shared" si="7"/>
        <v>0</v>
      </c>
      <c r="W50" s="790">
        <f>+VLOOKUP($A118,Datos!F$11:K$135,6,FALSE)*1000</f>
        <v>486.20557960325243</v>
      </c>
      <c r="X50" s="1366">
        <f t="shared" si="2"/>
        <v>0</v>
      </c>
      <c r="Y50" s="802">
        <f t="shared" ref="Y50:Y54" si="8">+W50/X$83</f>
        <v>391.61525401897347</v>
      </c>
      <c r="Z50" s="801">
        <f>+IF(VLOOKUP($A118,Datos!$F$11:$N$135,9,FALSE)="CR",Datos!$R$5,S50)</f>
        <v>0.78390538714345814</v>
      </c>
      <c r="AA50" s="1644" t="str">
        <f>+IF(VLOOKUP($A118,Datos!$F$11:$N$135,9,FALSE)="CR","(*)","")</f>
        <v/>
      </c>
      <c r="AB50" s="774"/>
      <c r="AC50" s="772"/>
      <c r="AD50" s="772"/>
    </row>
    <row r="51" spans="1:30">
      <c r="A51" s="383">
        <v>14</v>
      </c>
      <c r="B51" s="383">
        <v>4.3119537200000002E-2</v>
      </c>
      <c r="C51" s="383" t="s">
        <v>607</v>
      </c>
      <c r="D51" s="778" t="s">
        <v>569</v>
      </c>
      <c r="E51" s="697"/>
      <c r="F51" s="712" t="str">
        <f>+VLOOKUP($A51,Datos!$F$11:$N$135,2,FALSE)</f>
        <v>HUAMPANI</v>
      </c>
      <c r="G51" s="696" t="str">
        <f>+VLOOKUP($A51,Datos!$F$11:$N$135,3,FALSE)</f>
        <v xml:space="preserve"> </v>
      </c>
      <c r="H51" s="806">
        <f>+VLOOKUP($A51,Datos!$F$11:$N$135,7,FALSE)</f>
        <v>4.3119537200000002E-2</v>
      </c>
      <c r="I51" s="805">
        <f>+VLOOKUP($A51,Datos!$F$11:$N$135,5,FALSE)*1000</f>
        <v>30176</v>
      </c>
      <c r="J51" s="804">
        <f t="shared" si="4"/>
        <v>2791554.06</v>
      </c>
      <c r="K51" s="803">
        <f t="shared" si="5"/>
        <v>1</v>
      </c>
      <c r="L51" s="790">
        <f>+VLOOKUP($A51,Datos!F$11:K$135,6,FALSE)*1000</f>
        <v>30176.216000000004</v>
      </c>
      <c r="M51" s="1366">
        <f t="shared" si="0"/>
        <v>30176.216000000004</v>
      </c>
      <c r="N51" s="802">
        <f t="shared" si="1"/>
        <v>24305.493375486472</v>
      </c>
      <c r="O51" s="801">
        <f>+IF(VLOOKUP($A51,Datos!$F$11:$N$135,9,FALSE)="CR",Datos!$R$5,H51)</f>
        <v>4.3119537200000002E-2</v>
      </c>
      <c r="P51" s="1644" t="str">
        <f>+IF(VLOOKUP($A51,Datos!$F$11:$N$135,9,FALSE)="CR","(*)","")</f>
        <v/>
      </c>
      <c r="Q51" s="712" t="str">
        <f>+VLOOKUP($A119,Datos!$F$11:$N$135,2,FALSE)</f>
        <v>CHILINA</v>
      </c>
      <c r="R51" s="696" t="str">
        <f>+VLOOKUP($A119,Datos!$F$11:$N$135,3,FALSE)</f>
        <v xml:space="preserve">TV2 </v>
      </c>
      <c r="S51" s="806">
        <f>+VLOOKUP($A119,Datos!$F$11:$N$135,7,FALSE)</f>
        <v>0.83424964854833217</v>
      </c>
      <c r="T51" s="805">
        <f>+VLOOKUP($A119,Datos!$F$11:$N$135,5,FALSE)*1000</f>
        <v>6199</v>
      </c>
      <c r="U51" s="804">
        <f t="shared" si="6"/>
        <v>6396310.3800000018</v>
      </c>
      <c r="V51" s="803">
        <f t="shared" si="7"/>
        <v>0</v>
      </c>
      <c r="W51" s="790">
        <f>+VLOOKUP($A119,Datos!F$11:K$135,6,FALSE)*1000</f>
        <v>5848.745664234686</v>
      </c>
      <c r="X51" s="1366">
        <f t="shared" si="2"/>
        <v>0</v>
      </c>
      <c r="Y51" s="802">
        <f t="shared" si="8"/>
        <v>4710.8838628727126</v>
      </c>
      <c r="Z51" s="801">
        <f>+IF(VLOOKUP($A119,Datos!$F$11:$N$135,9,FALSE)="CR",Datos!$R$5,S51)</f>
        <v>1.973916</v>
      </c>
      <c r="AA51" s="1644" t="str">
        <f>+IF(VLOOKUP($A119,Datos!$F$11:$N$135,9,FALSE)="CR","(*)","")</f>
        <v>(*)</v>
      </c>
      <c r="AD51" s="772"/>
    </row>
    <row r="52" spans="1:30">
      <c r="A52" s="383">
        <v>97</v>
      </c>
      <c r="B52" s="383">
        <v>4.3119537200000002E-2</v>
      </c>
      <c r="C52" s="383" t="s">
        <v>799</v>
      </c>
      <c r="D52" s="778" t="s">
        <v>569</v>
      </c>
      <c r="E52" s="697"/>
      <c r="F52" s="712" t="str">
        <f>+VLOOKUP($A52,Datos!$F$11:$N$135,2,FALSE)</f>
        <v>HUANCHOR</v>
      </c>
      <c r="G52" s="696" t="str">
        <f>+VLOOKUP($A52,Datos!$F$11:$N$135,3,FALSE)</f>
        <v xml:space="preserve"> </v>
      </c>
      <c r="H52" s="806">
        <f>+VLOOKUP($A52,Datos!$F$11:$N$135,7,FALSE)</f>
        <v>4.3119537200000002E-2</v>
      </c>
      <c r="I52" s="805">
        <f>+VLOOKUP($A52,Datos!$F$11:$N$135,5,FALSE)*1000</f>
        <v>19632</v>
      </c>
      <c r="J52" s="804">
        <f t="shared" si="4"/>
        <v>2811186.06</v>
      </c>
      <c r="K52" s="803">
        <f t="shared" si="5"/>
        <v>1</v>
      </c>
      <c r="L52" s="790">
        <f>+VLOOKUP($A52,Datos!F$11:K$135,6,FALSE)*1000</f>
        <v>19632</v>
      </c>
      <c r="M52" s="1366">
        <f t="shared" si="0"/>
        <v>19632</v>
      </c>
      <c r="N52" s="802">
        <f t="shared" si="1"/>
        <v>15812.633563716217</v>
      </c>
      <c r="O52" s="801">
        <f>+IF(VLOOKUP($A52,Datos!$F$11:$N$135,9,FALSE)="CR",Datos!$R$5,H52)</f>
        <v>4.3119537200000002E-2</v>
      </c>
      <c r="P52" s="1644" t="str">
        <f>+IF(VLOOKUP($A52,Datos!$F$11:$N$135,9,FALSE)="CR","(*)","")</f>
        <v/>
      </c>
      <c r="Q52" s="712" t="str">
        <f>+VLOOKUP($A120,Datos!$F$11:$N$135,2,FALSE)</f>
        <v>BELLAVISTA</v>
      </c>
      <c r="R52" s="696" t="str">
        <f>+VLOOKUP($A120,Datos!$F$11:$N$135,3,FALSE)</f>
        <v>ALCO</v>
      </c>
      <c r="S52" s="806">
        <f>+VLOOKUP($A120,Datos!$F$11:$N$135,7,FALSE)</f>
        <v>0.88485857904475163</v>
      </c>
      <c r="T52" s="805">
        <f>+VLOOKUP($A120,Datos!$F$11:$N$135,5,FALSE)*1000</f>
        <v>1740.6</v>
      </c>
      <c r="U52" s="804">
        <f t="shared" si="6"/>
        <v>6398050.9800000014</v>
      </c>
      <c r="V52" s="803">
        <f t="shared" si="7"/>
        <v>0</v>
      </c>
      <c r="W52" s="790">
        <f>+VLOOKUP($A120,Datos!F$11:K$135,6,FALSE)*1000</f>
        <v>1678.5757242462807</v>
      </c>
      <c r="X52" s="1366">
        <f t="shared" si="2"/>
        <v>0</v>
      </c>
      <c r="Y52" s="802">
        <f t="shared" si="8"/>
        <v>1352.012165671149</v>
      </c>
      <c r="Z52" s="801">
        <f>+IF(VLOOKUP($A120,Datos!$F$11:$N$135,9,FALSE)="CR",Datos!$R$5,S52)</f>
        <v>1.973916</v>
      </c>
      <c r="AA52" s="1644" t="str">
        <f>+IF(VLOOKUP($A120,Datos!$F$11:$N$135,9,FALSE)="CR","(*)","")</f>
        <v>(*)</v>
      </c>
      <c r="AB52" s="774"/>
      <c r="AC52" s="772"/>
      <c r="AD52" s="772"/>
    </row>
    <row r="53" spans="1:30">
      <c r="A53" s="383">
        <v>8</v>
      </c>
      <c r="B53" s="383">
        <v>4.3119537200000002E-2</v>
      </c>
      <c r="C53" s="383" t="s">
        <v>587</v>
      </c>
      <c r="D53" s="778" t="s">
        <v>569</v>
      </c>
      <c r="E53" s="697"/>
      <c r="F53" s="712" t="str">
        <f>+VLOOKUP($A53,Datos!$F$11:$N$135,2,FALSE)</f>
        <v>HUAYLLACHO</v>
      </c>
      <c r="G53" s="696" t="str">
        <f>+VLOOKUP($A53,Datos!$F$11:$N$135,3,FALSE)</f>
        <v xml:space="preserve"> </v>
      </c>
      <c r="H53" s="806">
        <f>+VLOOKUP($A53,Datos!$F$11:$N$135,7,FALSE)</f>
        <v>4.3119537200000002E-2</v>
      </c>
      <c r="I53" s="805">
        <f>+VLOOKUP($A53,Datos!$F$11:$N$135,5,FALSE)*1000</f>
        <v>186</v>
      </c>
      <c r="J53" s="804">
        <f t="shared" si="4"/>
        <v>2811372.06</v>
      </c>
      <c r="K53" s="803">
        <f t="shared" si="5"/>
        <v>1</v>
      </c>
      <c r="L53" s="790">
        <f>+VLOOKUP($A53,Datos!F$11:K$135,6,FALSE)*1000</f>
        <v>186</v>
      </c>
      <c r="M53" s="1366">
        <f t="shared" si="0"/>
        <v>186</v>
      </c>
      <c r="N53" s="802">
        <f t="shared" si="1"/>
        <v>149.81407104987861</v>
      </c>
      <c r="O53" s="801">
        <f>+IF(VLOOKUP($A53,Datos!$F$11:$N$135,9,FALSE)="CR",Datos!$R$5,H53)</f>
        <v>4.3119537200000002E-2</v>
      </c>
      <c r="P53" s="1644" t="str">
        <f>+IF(VLOOKUP($A53,Datos!$F$11:$N$135,9,FALSE)="CR","(*)","")</f>
        <v/>
      </c>
      <c r="Q53" s="712" t="str">
        <f>+VLOOKUP($A121,Datos!$F$11:$N$135,2,FALSE)</f>
        <v>ILO</v>
      </c>
      <c r="R53" s="696" t="str">
        <f>+VLOOKUP($A121,Datos!$F$11:$N$135,3,FALSE)</f>
        <v>TG-2</v>
      </c>
      <c r="S53" s="806">
        <f>+VLOOKUP($A121,Datos!$F$11:$N$135,7,FALSE)</f>
        <v>0.88597638452477057</v>
      </c>
      <c r="T53" s="805">
        <f>+VLOOKUP($A121,Datos!$F$11:$N$135,5,FALSE)*1000</f>
        <v>30724.799999999999</v>
      </c>
      <c r="U53" s="804">
        <f t="shared" ref="U53:U54" si="9">+U52+T53</f>
        <v>6428775.7800000012</v>
      </c>
      <c r="V53" s="803">
        <f t="shared" ref="V53:V54" si="10">+IF(U53&lt;=$X$81,1,IF(($X$81-U52)/T53&gt;0,($X$81-U52)/T53,0))</f>
        <v>0</v>
      </c>
      <c r="W53" s="790">
        <f>+VLOOKUP($A121,Datos!F$11:K$135,6,FALSE)*1000</f>
        <v>29944.420902872778</v>
      </c>
      <c r="X53" s="1366">
        <f t="shared" ref="X53:X54" si="11">+W53*V53</f>
        <v>0</v>
      </c>
      <c r="Y53" s="802">
        <f t="shared" si="8"/>
        <v>24118.793552099203</v>
      </c>
      <c r="Z53" s="801">
        <f>+IF(VLOOKUP($A121,Datos!$F$11:$N$135,9,FALSE)="CR",Datos!$R$5,S53)</f>
        <v>0.88597638452477057</v>
      </c>
      <c r="AA53" s="1644" t="str">
        <f>+IF(VLOOKUP($A121,Datos!$F$11:$N$135,9,FALSE)="CR","(*)","")</f>
        <v/>
      </c>
      <c r="AB53" s="774"/>
      <c r="AC53" s="772"/>
      <c r="AD53" s="772"/>
    </row>
    <row r="54" spans="1:30">
      <c r="A54" s="383">
        <v>10</v>
      </c>
      <c r="B54" s="383">
        <v>4.3119537200000002E-2</v>
      </c>
      <c r="C54" s="383" t="s">
        <v>591</v>
      </c>
      <c r="D54" s="778" t="s">
        <v>569</v>
      </c>
      <c r="E54" s="697"/>
      <c r="F54" s="712" t="str">
        <f>+VLOOKUP($A54,Datos!$F$11:$N$135,2,FALSE)</f>
        <v>HUINCO</v>
      </c>
      <c r="G54" s="696" t="str">
        <f>+VLOOKUP($A54,Datos!$F$11:$N$135,3,FALSE)</f>
        <v xml:space="preserve"> </v>
      </c>
      <c r="H54" s="806">
        <f>+VLOOKUP($A54,Datos!$F$11:$N$135,7,FALSE)</f>
        <v>4.3119537200000002E-2</v>
      </c>
      <c r="I54" s="805">
        <f>+VLOOKUP($A54,Datos!$F$11:$N$135,5,FALSE)*1000</f>
        <v>247340</v>
      </c>
      <c r="J54" s="804">
        <f t="shared" si="4"/>
        <v>3058712.06</v>
      </c>
      <c r="K54" s="803">
        <f t="shared" si="5"/>
        <v>1</v>
      </c>
      <c r="L54" s="790">
        <f>+VLOOKUP($A54,Datos!F$11:K$135,6,FALSE)*1000</f>
        <v>247340</v>
      </c>
      <c r="M54" s="1366">
        <f t="shared" si="0"/>
        <v>247340</v>
      </c>
      <c r="N54" s="802">
        <f t="shared" si="1"/>
        <v>199220.49641654285</v>
      </c>
      <c r="O54" s="801">
        <f>+IF(VLOOKUP($A54,Datos!$F$11:$N$135,9,FALSE)="CR",Datos!$R$5,H54)</f>
        <v>4.3119537200000002E-2</v>
      </c>
      <c r="P54" s="1644" t="str">
        <f>+IF(VLOOKUP($A54,Datos!$F$11:$N$135,9,FALSE)="CR","(*)","")</f>
        <v/>
      </c>
      <c r="Q54" s="712" t="str">
        <f>+VLOOKUP($A122,Datos!$F$11:$N$135,2,FALSE)</f>
        <v>CHILINA</v>
      </c>
      <c r="R54" s="696" t="str">
        <f>+VLOOKUP($A122,Datos!$F$11:$N$135,3,FALSE)</f>
        <v xml:space="preserve">C. COMBINADO </v>
      </c>
      <c r="S54" s="806">
        <f>+VLOOKUP($A122,Datos!$F$11:$N$135,7,FALSE)</f>
        <v>0.94512971535765111</v>
      </c>
      <c r="T54" s="805">
        <f>+VLOOKUP($A122,Datos!$F$11:$N$135,5,FALSE)*1000</f>
        <v>15753.7</v>
      </c>
      <c r="U54" s="804">
        <f t="shared" si="9"/>
        <v>6444529.4800000014</v>
      </c>
      <c r="V54" s="803">
        <f t="shared" si="10"/>
        <v>0</v>
      </c>
      <c r="W54" s="790">
        <f>+VLOOKUP($A122,Datos!F$11:K$135,6,FALSE)*1000</f>
        <v>15490.402703605339</v>
      </c>
      <c r="X54" s="1366">
        <f t="shared" si="11"/>
        <v>0</v>
      </c>
      <c r="Y54" s="802">
        <f t="shared" si="8"/>
        <v>12476.775759296568</v>
      </c>
      <c r="Z54" s="801">
        <f>+IF(VLOOKUP($A122,Datos!$F$11:$N$135,9,FALSE)="CR",Datos!$R$5,S54)</f>
        <v>0.94512971535765111</v>
      </c>
      <c r="AA54" s="1644" t="str">
        <f>+IF(VLOOKUP($A122,Datos!$F$11:$N$135,9,FALSE)="CR","(*)","")</f>
        <v/>
      </c>
      <c r="AB54" s="774"/>
      <c r="AC54" s="772"/>
      <c r="AD54" s="772"/>
    </row>
    <row r="55" spans="1:30">
      <c r="A55" s="383">
        <v>68</v>
      </c>
      <c r="B55" s="383">
        <v>4.3119537200000002E-2</v>
      </c>
      <c r="C55" s="383" t="s">
        <v>750</v>
      </c>
      <c r="D55" s="778" t="s">
        <v>569</v>
      </c>
      <c r="E55" s="697"/>
      <c r="F55" s="712" t="str">
        <f>+VLOOKUP($A55,Datos!$F$11:$N$135,2,FALSE)</f>
        <v>MACHUPICCHU</v>
      </c>
      <c r="G55" s="696" t="str">
        <f>+VLOOKUP($A55,Datos!$F$11:$N$135,3,FALSE)</f>
        <v xml:space="preserve"> </v>
      </c>
      <c r="H55" s="806">
        <f>+VLOOKUP($A55,Datos!$F$11:$N$135,7,FALSE)</f>
        <v>4.3119537200000002E-2</v>
      </c>
      <c r="I55" s="805">
        <f>+VLOOKUP($A55,Datos!$F$11:$N$135,5,FALSE)*1000</f>
        <v>88800.4</v>
      </c>
      <c r="J55" s="804">
        <f t="shared" si="4"/>
        <v>3147512.46</v>
      </c>
      <c r="K55" s="803">
        <f t="shared" si="5"/>
        <v>1</v>
      </c>
      <c r="L55" s="790">
        <f>+VLOOKUP($A55,Datos!F$11:K$135,6,FALSE)*1000</f>
        <v>88800</v>
      </c>
      <c r="M55" s="1366">
        <f t="shared" si="0"/>
        <v>88800</v>
      </c>
      <c r="N55" s="802">
        <f t="shared" si="1"/>
        <v>71524.137146393652</v>
      </c>
      <c r="O55" s="801">
        <f>+IF(VLOOKUP($A55,Datos!$F$11:$N$135,9,FALSE)="CR",Datos!$R$5,H55)</f>
        <v>4.3119537200000002E-2</v>
      </c>
      <c r="P55" s="1644" t="str">
        <f>+IF(VLOOKUP($A55,Datos!$F$11:$N$135,9,FALSE)="CR","(*)","")</f>
        <v/>
      </c>
      <c r="Q55" s="712" t="str">
        <f>+VLOOKUP($A123,Datos!$F$11:$N$135,2,FALSE)</f>
        <v>ILO</v>
      </c>
      <c r="R55" s="696" t="str">
        <f>+VLOOKUP($A123,Datos!$F$11:$N$135,3,FALSE)</f>
        <v>TG-1</v>
      </c>
      <c r="S55" s="806">
        <f>+VLOOKUP($A123,Datos!$F$11:$N$135,7,FALSE)</f>
        <v>0.94924642215884181</v>
      </c>
      <c r="T55" s="805">
        <f>+VLOOKUP($A123,Datos!$F$11:$N$135,5,FALSE)*1000</f>
        <v>34928.9</v>
      </c>
      <c r="U55" s="804">
        <f t="shared" ref="U55:U56" si="12">+U54+T55</f>
        <v>6479458.3800000018</v>
      </c>
      <c r="V55" s="803">
        <f t="shared" ref="V55:V56" si="13">+IF(U55&lt;=$X$81,1,IF(($X$81-U54)/T55&gt;0,($X$81-U54)/T55,0))</f>
        <v>0</v>
      </c>
      <c r="W55" s="790">
        <f>+VLOOKUP($A123,Datos!F$11:K$135,6,FALSE)*1000</f>
        <v>34928.9</v>
      </c>
      <c r="X55" s="1366">
        <f t="shared" ref="X55:X56" si="14">+W55*V55</f>
        <v>0</v>
      </c>
      <c r="Y55" s="802">
        <f t="shared" ref="Y55:Y56" si="15">+W55/X$83</f>
        <v>28133.552184376906</v>
      </c>
      <c r="Z55" s="801">
        <f>+IF(VLOOKUP($A123,Datos!$F$11:$N$135,9,FALSE)="CR",Datos!$R$5,S55)</f>
        <v>0.94924642215884181</v>
      </c>
      <c r="AA55" s="1644" t="str">
        <f>+IF(VLOOKUP($A123,Datos!$F$11:$N$135,9,FALSE)="CR","(*)","")</f>
        <v/>
      </c>
      <c r="AB55" s="774"/>
      <c r="AC55" s="772"/>
      <c r="AD55" s="772"/>
    </row>
    <row r="56" spans="1:30">
      <c r="A56" s="383">
        <v>38</v>
      </c>
      <c r="B56" s="383">
        <v>4.3119537200000002E-2</v>
      </c>
      <c r="C56" s="383" t="s">
        <v>682</v>
      </c>
      <c r="D56" s="778" t="s">
        <v>569</v>
      </c>
      <c r="E56" s="697"/>
      <c r="F56" s="712" t="str">
        <f>+VLOOKUP($A56,Datos!$F$11:$N$135,2,FALSE)</f>
        <v>MALPASO</v>
      </c>
      <c r="G56" s="696" t="str">
        <f>+VLOOKUP($A56,Datos!$F$11:$N$135,3,FALSE)</f>
        <v xml:space="preserve"> </v>
      </c>
      <c r="H56" s="806">
        <f>+VLOOKUP($A56,Datos!$F$11:$N$135,7,FALSE)</f>
        <v>4.3119537200000002E-2</v>
      </c>
      <c r="I56" s="805">
        <f>+VLOOKUP($A56,Datos!$F$11:$N$135,5,FALSE)*1000</f>
        <v>48021</v>
      </c>
      <c r="J56" s="804">
        <f t="shared" si="4"/>
        <v>3195533.46</v>
      </c>
      <c r="K56" s="803">
        <f t="shared" si="5"/>
        <v>1</v>
      </c>
      <c r="L56" s="790">
        <f>+VLOOKUP($A56,Datos!F$11:K$135,6,FALSE)*1000</f>
        <v>48020.88</v>
      </c>
      <c r="M56" s="1366">
        <f t="shared" si="0"/>
        <v>48020.88</v>
      </c>
      <c r="N56" s="802">
        <f t="shared" si="1"/>
        <v>38678.513592460717</v>
      </c>
      <c r="O56" s="801">
        <f>+IF(VLOOKUP($A56,Datos!$F$11:$N$135,9,FALSE)="CR",Datos!$R$5,H56)</f>
        <v>4.3119537200000002E-2</v>
      </c>
      <c r="P56" s="1644" t="str">
        <f>+IF(VLOOKUP($A56,Datos!$F$11:$N$135,9,FALSE)="CR","(*)","")</f>
        <v/>
      </c>
      <c r="Q56" s="712" t="str">
        <f>+VLOOKUP($A124,Datos!$F$11:$N$135,2,FALSE)</f>
        <v>PIURA</v>
      </c>
      <c r="R56" s="696" t="str">
        <f>+VLOOKUP($A124,Datos!$F$11:$N$135,3,FALSE)</f>
        <v>TG</v>
      </c>
      <c r="S56" s="806">
        <f>+VLOOKUP($A124,Datos!$F$11:$N$135,7,FALSE)</f>
        <v>0.98148540356497371</v>
      </c>
      <c r="T56" s="805">
        <f>+VLOOKUP($A124,Datos!$F$11:$N$135,5,FALSE)*1000</f>
        <v>16815</v>
      </c>
      <c r="U56" s="804">
        <f t="shared" si="12"/>
        <v>6496273.3800000018</v>
      </c>
      <c r="V56" s="803">
        <f t="shared" si="13"/>
        <v>0</v>
      </c>
      <c r="W56" s="790">
        <f>+VLOOKUP($A124,Datos!F$11:K$135,6,FALSE)*1000</f>
        <v>16233.604053518067</v>
      </c>
      <c r="X56" s="1366">
        <f t="shared" si="14"/>
        <v>0</v>
      </c>
      <c r="Y56" s="802">
        <f t="shared" si="15"/>
        <v>13075.388769190069</v>
      </c>
      <c r="Z56" s="801">
        <f>+IF(VLOOKUP($A124,Datos!$F$11:$N$135,9,FALSE)="CR",Datos!$R$5,S56)</f>
        <v>0.98148540356497371</v>
      </c>
      <c r="AA56" s="1644" t="str">
        <f>+IF(VLOOKUP($A124,Datos!$F$11:$N$135,9,FALSE)="CR","(*)","")</f>
        <v/>
      </c>
      <c r="AB56" s="774"/>
      <c r="AC56" s="772"/>
      <c r="AD56" s="772"/>
    </row>
    <row r="57" spans="1:30">
      <c r="A57" s="383">
        <v>11</v>
      </c>
      <c r="B57" s="383">
        <v>4.3119537200000002E-2</v>
      </c>
      <c r="C57" s="383" t="s">
        <v>595</v>
      </c>
      <c r="D57" s="778" t="s">
        <v>569</v>
      </c>
      <c r="E57" s="697"/>
      <c r="F57" s="712" t="str">
        <f>+VLOOKUP($A57,Datos!$F$11:$N$135,2,FALSE)</f>
        <v>MATUCANA</v>
      </c>
      <c r="G57" s="696" t="str">
        <f>+VLOOKUP($A57,Datos!$F$11:$N$135,3,FALSE)</f>
        <v xml:space="preserve"> </v>
      </c>
      <c r="H57" s="806">
        <f>+VLOOKUP($A57,Datos!$F$11:$N$135,7,FALSE)</f>
        <v>4.3119537200000002E-2</v>
      </c>
      <c r="I57" s="805">
        <f>+VLOOKUP($A57,Datos!$F$11:$N$135,5,FALSE)*1000</f>
        <v>128578</v>
      </c>
      <c r="J57" s="804">
        <f t="shared" si="4"/>
        <v>3324111.46</v>
      </c>
      <c r="K57" s="803">
        <f t="shared" si="5"/>
        <v>1</v>
      </c>
      <c r="L57" s="790">
        <f>+VLOOKUP($A57,Datos!F$11:K$135,6,FALSE)*1000</f>
        <v>128577.82</v>
      </c>
      <c r="M57" s="1366">
        <f t="shared" si="0"/>
        <v>128577.82</v>
      </c>
      <c r="N57" s="802">
        <f t="shared" si="1"/>
        <v>103563.2616178414</v>
      </c>
      <c r="O57" s="801">
        <f>+IF(VLOOKUP($A57,Datos!$F$11:$N$135,9,FALSE)="CR",Datos!$R$5,H57)</f>
        <v>4.3119537200000002E-2</v>
      </c>
      <c r="P57" s="1644" t="str">
        <f>+IF(VLOOKUP($A57,Datos!$F$11:$N$135,9,FALSE)="CR","(*)","")</f>
        <v/>
      </c>
      <c r="Q57" s="712" t="str">
        <f>+VLOOKUP($A125,Datos!$F$11:$N$135,2,FALSE)</f>
        <v>CHIMBOTE</v>
      </c>
      <c r="R57" s="696" t="str">
        <f>+VLOOKUP($A125,Datos!$F$11:$N$135,3,FALSE)</f>
        <v>TG-3</v>
      </c>
      <c r="S57" s="806">
        <f>+VLOOKUP($A125,Datos!$F$11:$N$135,7,FALSE)</f>
        <v>1.1343663244808051</v>
      </c>
      <c r="T57" s="805">
        <f>+VLOOKUP($A125,Datos!$F$11:$N$135,5,FALSE)*1000</f>
        <v>20201.899999999998</v>
      </c>
      <c r="U57" s="804">
        <f t="shared" ref="U57" si="16">+U56+T57</f>
        <v>6516475.2800000021</v>
      </c>
      <c r="V57" s="803">
        <f t="shared" ref="V57" si="17">+IF(U57&lt;=$X$81,1,IF(($X$81-U56)/T57&gt;0,($X$81-U56)/T57,0))</f>
        <v>0</v>
      </c>
      <c r="W57" s="790">
        <f>+VLOOKUP($A125,Datos!F$11:K$135,6,FALSE)*1000</f>
        <v>19885.007450980393</v>
      </c>
      <c r="X57" s="1366">
        <f t="shared" ref="X57" si="18">+W57*V57</f>
        <v>0</v>
      </c>
      <c r="Y57" s="802">
        <f t="shared" ref="Y57" si="19">+W57/X$83</f>
        <v>16016.41891983087</v>
      </c>
      <c r="Z57" s="801">
        <f>+IF(VLOOKUP($A125,Datos!$F$11:$N$135,9,FALSE)="CR",Datos!$R$5,S57)</f>
        <v>1.973916</v>
      </c>
      <c r="AA57" s="1644" t="str">
        <f>+IF(VLOOKUP($A125,Datos!$F$11:$N$135,9,FALSE)="CR","(*)","")</f>
        <v>(*)</v>
      </c>
      <c r="AB57" s="774"/>
      <c r="AC57" s="772"/>
      <c r="AD57" s="772"/>
    </row>
    <row r="58" spans="1:30">
      <c r="A58" s="383">
        <v>9</v>
      </c>
      <c r="B58" s="383">
        <v>4.3119537200000002E-2</v>
      </c>
      <c r="C58" s="383" t="s">
        <v>589</v>
      </c>
      <c r="D58" s="778" t="s">
        <v>569</v>
      </c>
      <c r="E58" s="697"/>
      <c r="F58" s="712" t="str">
        <f>+VLOOKUP($A58,Datos!$F$11:$N$135,2,FALSE)</f>
        <v>MISAPUQUIO</v>
      </c>
      <c r="G58" s="696" t="str">
        <f>+VLOOKUP($A58,Datos!$F$11:$N$135,3,FALSE)</f>
        <v xml:space="preserve"> </v>
      </c>
      <c r="H58" s="806">
        <f>+VLOOKUP($A58,Datos!$F$11:$N$135,7,FALSE)</f>
        <v>4.3119537200000002E-2</v>
      </c>
      <c r="I58" s="805">
        <f>+VLOOKUP($A58,Datos!$F$11:$N$135,5,FALSE)*1000</f>
        <v>3866</v>
      </c>
      <c r="J58" s="804">
        <f t="shared" si="4"/>
        <v>3327977.46</v>
      </c>
      <c r="K58" s="803">
        <f t="shared" si="5"/>
        <v>1</v>
      </c>
      <c r="L58" s="790">
        <f>+VLOOKUP($A58,Datos!F$11:K$135,6,FALSE)*1000</f>
        <v>3866</v>
      </c>
      <c r="M58" s="1366">
        <f t="shared" si="0"/>
        <v>3866</v>
      </c>
      <c r="N58" s="802">
        <f t="shared" si="1"/>
        <v>3113.8774122517775</v>
      </c>
      <c r="O58" s="801">
        <f>+IF(VLOOKUP($A58,Datos!$F$11:$N$135,9,FALSE)="CR",Datos!$R$5,H58)</f>
        <v>4.3119537200000002E-2</v>
      </c>
      <c r="P58" s="1644" t="str">
        <f>+IF(VLOOKUP($A58,Datos!$F$11:$N$135,9,FALSE)="CR","(*)","")</f>
        <v/>
      </c>
      <c r="Q58" s="712"/>
      <c r="R58" s="696"/>
      <c r="S58" s="806"/>
      <c r="T58" s="805"/>
      <c r="U58" s="804"/>
      <c r="V58" s="803"/>
      <c r="W58" s="790"/>
      <c r="X58" s="1366"/>
      <c r="Y58" s="802"/>
      <c r="Z58" s="801"/>
      <c r="AA58" s="1644"/>
      <c r="AB58" s="774"/>
      <c r="AC58" s="772"/>
      <c r="AD58" s="772"/>
    </row>
    <row r="59" spans="1:30">
      <c r="A59" s="383">
        <v>13</v>
      </c>
      <c r="B59" s="383">
        <v>4.3119537200000002E-2</v>
      </c>
      <c r="C59" s="383" t="s">
        <v>603</v>
      </c>
      <c r="D59" s="778" t="s">
        <v>569</v>
      </c>
      <c r="E59" s="697"/>
      <c r="F59" s="712" t="str">
        <f>+VLOOKUP($A59,Datos!$F$11:$N$135,2,FALSE)</f>
        <v>MOYOPAMPA</v>
      </c>
      <c r="G59" s="696" t="str">
        <f>+VLOOKUP($A59,Datos!$F$11:$N$135,3,FALSE)</f>
        <v xml:space="preserve"> </v>
      </c>
      <c r="H59" s="806">
        <f>+VLOOKUP($A59,Datos!$F$11:$N$135,7,FALSE)</f>
        <v>4.3119537200000002E-2</v>
      </c>
      <c r="I59" s="805">
        <f>+VLOOKUP($A59,Datos!$F$11:$N$135,5,FALSE)*1000</f>
        <v>66127</v>
      </c>
      <c r="J59" s="804">
        <f t="shared" si="4"/>
        <v>3394104.46</v>
      </c>
      <c r="K59" s="803">
        <f t="shared" si="5"/>
        <v>1</v>
      </c>
      <c r="L59" s="790">
        <f>+VLOOKUP($A59,Datos!F$11:K$135,6,FALSE)*1000</f>
        <v>66127</v>
      </c>
      <c r="M59" s="1366">
        <f t="shared" si="0"/>
        <v>66127</v>
      </c>
      <c r="N59" s="802">
        <f t="shared" si="1"/>
        <v>53262.124066211407</v>
      </c>
      <c r="O59" s="801">
        <f>+IF(VLOOKUP($A59,Datos!$F$11:$N$135,9,FALSE)="CR",Datos!$R$5,H59)</f>
        <v>4.3119537200000002E-2</v>
      </c>
      <c r="P59" s="1644" t="str">
        <f>+IF(VLOOKUP($A59,Datos!$F$11:$N$135,9,FALSE)="CR","(*)","")</f>
        <v/>
      </c>
      <c r="Q59" s="712"/>
      <c r="R59" s="696"/>
      <c r="S59" s="806"/>
      <c r="T59" s="805"/>
      <c r="U59" s="804"/>
      <c r="V59" s="803"/>
      <c r="W59" s="790"/>
      <c r="X59" s="1366"/>
      <c r="Y59" s="802"/>
      <c r="Z59" s="801"/>
      <c r="AA59" s="1644"/>
      <c r="AB59" s="774"/>
      <c r="AC59" s="772"/>
      <c r="AD59" s="772"/>
    </row>
    <row r="60" spans="1:30">
      <c r="A60" s="383">
        <v>39</v>
      </c>
      <c r="B60" s="383">
        <v>4.3119537200000002E-2</v>
      </c>
      <c r="C60" s="383" t="s">
        <v>685</v>
      </c>
      <c r="D60" s="778" t="s">
        <v>569</v>
      </c>
      <c r="E60" s="697"/>
      <c r="F60" s="712" t="str">
        <f>+VLOOKUP($A60,Datos!$F$11:$N$135,2,FALSE)</f>
        <v>OROYA</v>
      </c>
      <c r="G60" s="696" t="str">
        <f>+VLOOKUP($A60,Datos!$F$11:$N$135,3,FALSE)</f>
        <v xml:space="preserve"> </v>
      </c>
      <c r="H60" s="806">
        <f>+VLOOKUP($A60,Datos!$F$11:$N$135,7,FALSE)</f>
        <v>4.3119537200000002E-2</v>
      </c>
      <c r="I60" s="805">
        <f>+VLOOKUP($A60,Datos!$F$11:$N$135,5,FALSE)*1000</f>
        <v>9480</v>
      </c>
      <c r="J60" s="804">
        <f t="shared" si="4"/>
        <v>3403584.46</v>
      </c>
      <c r="K60" s="803">
        <f t="shared" si="5"/>
        <v>1</v>
      </c>
      <c r="L60" s="790">
        <f>+VLOOKUP($A60,Datos!F$11:K$135,6,FALSE)*1000</f>
        <v>9480</v>
      </c>
      <c r="M60" s="1366">
        <f t="shared" si="0"/>
        <v>9480</v>
      </c>
      <c r="N60" s="802">
        <f t="shared" si="1"/>
        <v>7635.6849115744571</v>
      </c>
      <c r="O60" s="801">
        <f>+IF(VLOOKUP($A60,Datos!$F$11:$N$135,9,FALSE)="CR",Datos!$R$5,H60)</f>
        <v>4.3119537200000002E-2</v>
      </c>
      <c r="P60" s="1644" t="str">
        <f>+IF(VLOOKUP($A60,Datos!$F$11:$N$135,9,FALSE)="CR","(*)","")</f>
        <v/>
      </c>
      <c r="Q60" s="712"/>
      <c r="R60" s="696"/>
      <c r="S60" s="806"/>
      <c r="T60" s="805"/>
      <c r="U60" s="804"/>
      <c r="V60" s="803"/>
      <c r="W60" s="790"/>
      <c r="X60" s="1366"/>
      <c r="Y60" s="802"/>
      <c r="Z60" s="801"/>
      <c r="AA60" s="1644"/>
      <c r="AB60" s="774"/>
      <c r="AC60" s="772"/>
      <c r="AD60" s="772"/>
    </row>
    <row r="61" spans="1:30">
      <c r="A61" s="383">
        <v>40</v>
      </c>
      <c r="B61" s="383">
        <v>4.3119537200000002E-2</v>
      </c>
      <c r="C61" s="383" t="s">
        <v>687</v>
      </c>
      <c r="D61" s="778" t="s">
        <v>569</v>
      </c>
      <c r="E61" s="697"/>
      <c r="F61" s="712" t="str">
        <f>+VLOOKUP($A61,Datos!$F$11:$N$135,2,FALSE)</f>
        <v>PACHACHACA</v>
      </c>
      <c r="G61" s="696" t="str">
        <f>+VLOOKUP($A61,Datos!$F$11:$N$135,3,FALSE)</f>
        <v xml:space="preserve"> </v>
      </c>
      <c r="H61" s="806">
        <f>+VLOOKUP($A61,Datos!$F$11:$N$135,7,FALSE)</f>
        <v>4.3119537200000002E-2</v>
      </c>
      <c r="I61" s="805">
        <f>+VLOOKUP($A61,Datos!$F$11:$N$135,5,FALSE)*1000</f>
        <v>9650</v>
      </c>
      <c r="J61" s="804">
        <f t="shared" si="4"/>
        <v>3413234.46</v>
      </c>
      <c r="K61" s="803">
        <f t="shared" si="5"/>
        <v>1</v>
      </c>
      <c r="L61" s="790">
        <f>+VLOOKUP($A61,Datos!F$11:K$135,6,FALSE)*1000</f>
        <v>9650</v>
      </c>
      <c r="M61" s="1366">
        <f t="shared" si="0"/>
        <v>9650</v>
      </c>
      <c r="N61" s="802">
        <f t="shared" si="1"/>
        <v>7772.6117507060671</v>
      </c>
      <c r="O61" s="801">
        <f>+IF(VLOOKUP($A61,Datos!$F$11:$N$135,9,FALSE)="CR",Datos!$R$5,H61)</f>
        <v>4.3119537200000002E-2</v>
      </c>
      <c r="P61" s="1644" t="str">
        <f>+IF(VLOOKUP($A61,Datos!$F$11:$N$135,9,FALSE)="CR","(*)","")</f>
        <v/>
      </c>
      <c r="Q61" s="712"/>
      <c r="R61" s="696"/>
      <c r="S61" s="806"/>
      <c r="T61" s="805"/>
      <c r="U61" s="804"/>
      <c r="V61" s="803"/>
      <c r="W61" s="790"/>
      <c r="X61" s="1366"/>
      <c r="Y61" s="802"/>
      <c r="Z61" s="801"/>
      <c r="AA61" s="1644"/>
      <c r="AB61" s="774"/>
      <c r="AC61" s="772"/>
      <c r="AD61" s="772"/>
    </row>
    <row r="62" spans="1:30">
      <c r="A62" s="383">
        <v>4</v>
      </c>
      <c r="B62" s="383">
        <v>4.3119537200000002E-2</v>
      </c>
      <c r="C62" s="383" t="s">
        <v>573</v>
      </c>
      <c r="D62" s="778" t="s">
        <v>569</v>
      </c>
      <c r="E62" s="697"/>
      <c r="F62" s="712" t="str">
        <f>+VLOOKUP($A62,Datos!$F$11:$N$135,2,FALSE)</f>
        <v>PARIAC</v>
      </c>
      <c r="G62" s="696" t="str">
        <f>+VLOOKUP($A62,Datos!$F$11:$N$135,3,FALSE)</f>
        <v xml:space="preserve"> </v>
      </c>
      <c r="H62" s="806">
        <f>+VLOOKUP($A62,Datos!$F$11:$N$135,7,FALSE)</f>
        <v>4.3119537200000002E-2</v>
      </c>
      <c r="I62" s="805">
        <f>+VLOOKUP($A62,Datos!$F$11:$N$135,5,FALSE)*1000</f>
        <v>4951</v>
      </c>
      <c r="J62" s="804">
        <f t="shared" si="4"/>
        <v>3418185.46</v>
      </c>
      <c r="K62" s="803">
        <f t="shared" si="5"/>
        <v>1</v>
      </c>
      <c r="L62" s="790">
        <f>+VLOOKUP($A62,Datos!F$11:K$135,6,FALSE)*1000</f>
        <v>4951</v>
      </c>
      <c r="M62" s="1366">
        <f t="shared" si="0"/>
        <v>4951</v>
      </c>
      <c r="N62" s="802">
        <f t="shared" si="1"/>
        <v>3987.7928267094026</v>
      </c>
      <c r="O62" s="801">
        <f>+IF(VLOOKUP($A62,Datos!$F$11:$N$135,9,FALSE)="CR",Datos!$R$5,H62)</f>
        <v>4.3119537200000002E-2</v>
      </c>
      <c r="P62" s="1644" t="str">
        <f>+IF(VLOOKUP($A62,Datos!$F$11:$N$135,9,FALSE)="CR","(*)","")</f>
        <v/>
      </c>
      <c r="Q62" s="712"/>
      <c r="R62" s="696"/>
      <c r="S62" s="806"/>
      <c r="T62" s="805"/>
      <c r="U62" s="804"/>
      <c r="V62" s="803"/>
      <c r="W62" s="790"/>
      <c r="X62" s="1366"/>
      <c r="Y62" s="802"/>
      <c r="Z62" s="801"/>
      <c r="AA62" s="1644"/>
      <c r="AB62" s="774"/>
      <c r="AC62" s="772"/>
      <c r="AD62" s="772"/>
    </row>
    <row r="63" spans="1:30">
      <c r="A63" s="383">
        <v>112</v>
      </c>
      <c r="B63" s="383">
        <v>4.3119537200000002E-2</v>
      </c>
      <c r="C63" s="383" t="s">
        <v>824</v>
      </c>
      <c r="D63" s="778" t="s">
        <v>569</v>
      </c>
      <c r="E63" s="697"/>
      <c r="F63" s="712" t="str">
        <f>+VLOOKUP($A63,Datos!$F$11:$N$135,2,FALSE)</f>
        <v>PÍAS</v>
      </c>
      <c r="G63" s="696" t="str">
        <f>+VLOOKUP($A63,Datos!$F$11:$N$135,3,FALSE)</f>
        <v xml:space="preserve"> </v>
      </c>
      <c r="H63" s="806">
        <f>+VLOOKUP($A63,Datos!$F$11:$N$135,7,FALSE)</f>
        <v>4.3119537200000002E-2</v>
      </c>
      <c r="I63" s="805">
        <f>+VLOOKUP($A63,Datos!$F$11:$N$135,5,FALSE)*1000</f>
        <v>12600</v>
      </c>
      <c r="J63" s="804">
        <f t="shared" si="4"/>
        <v>3430785.46</v>
      </c>
      <c r="K63" s="803">
        <f t="shared" si="5"/>
        <v>1</v>
      </c>
      <c r="L63" s="790">
        <f>+VLOOKUP($A63,Datos!F$11:K$135,6,FALSE)*1000</f>
        <v>12600</v>
      </c>
      <c r="M63" s="1366">
        <f t="shared" si="0"/>
        <v>12600</v>
      </c>
      <c r="N63" s="802">
        <f t="shared" si="1"/>
        <v>10148.695135636937</v>
      </c>
      <c r="O63" s="801">
        <f>+IF(VLOOKUP($A63,Datos!$F$11:$N$135,9,FALSE)="CR",Datos!$R$5,H63)</f>
        <v>4.3119537200000002E-2</v>
      </c>
      <c r="P63" s="1644" t="str">
        <f>+IF(VLOOKUP($A63,Datos!$F$11:$N$135,9,FALSE)="CR","(*)","")</f>
        <v/>
      </c>
      <c r="Q63" s="712"/>
      <c r="R63" s="696"/>
      <c r="S63" s="806"/>
      <c r="T63" s="805"/>
      <c r="U63" s="804"/>
      <c r="V63" s="803"/>
      <c r="W63" s="790"/>
      <c r="X63" s="1366"/>
      <c r="Y63" s="802"/>
      <c r="Z63" s="801"/>
      <c r="AA63" s="1644"/>
      <c r="AB63" s="774"/>
      <c r="AC63" s="772"/>
      <c r="AD63" s="772"/>
    </row>
    <row r="64" spans="1:30">
      <c r="A64" s="383">
        <v>105</v>
      </c>
      <c r="B64" s="383">
        <v>4.3119537200000002E-2</v>
      </c>
      <c r="C64" s="383" t="s">
        <v>812</v>
      </c>
      <c r="D64" s="778" t="s">
        <v>569</v>
      </c>
      <c r="E64" s="697"/>
      <c r="F64" s="712" t="str">
        <f>+VLOOKUP($A64,Datos!$F$11:$N$135,2,FALSE)</f>
        <v>PLATANAL</v>
      </c>
      <c r="G64" s="696" t="str">
        <f>+VLOOKUP($A64,Datos!$F$11:$N$135,3,FALSE)</f>
        <v xml:space="preserve"> </v>
      </c>
      <c r="H64" s="806">
        <f>+VLOOKUP($A64,Datos!$F$11:$N$135,7,FALSE)</f>
        <v>4.3119537200000002E-2</v>
      </c>
      <c r="I64" s="805">
        <f>+VLOOKUP($A64,Datos!$F$11:$N$135,5,FALSE)*1000</f>
        <v>217383.41</v>
      </c>
      <c r="J64" s="804">
        <f t="shared" si="4"/>
        <v>3648168.87</v>
      </c>
      <c r="K64" s="803">
        <f t="shared" si="5"/>
        <v>1</v>
      </c>
      <c r="L64" s="790">
        <f>+VLOOKUP($A64,Datos!F$11:K$135,6,FALSE)*1000</f>
        <v>217383</v>
      </c>
      <c r="M64" s="1366">
        <f t="shared" si="0"/>
        <v>217383</v>
      </c>
      <c r="N64" s="802">
        <f t="shared" si="1"/>
        <v>175091.57100556861</v>
      </c>
      <c r="O64" s="801">
        <f>+IF(VLOOKUP($A64,Datos!$F$11:$N$135,9,FALSE)="CR",Datos!$R$5,H64)</f>
        <v>4.3119537200000002E-2</v>
      </c>
      <c r="P64" s="1644" t="str">
        <f>+IF(VLOOKUP($A64,Datos!$F$11:$N$135,9,FALSE)="CR","(*)","")</f>
        <v/>
      </c>
      <c r="Q64" s="712"/>
      <c r="R64" s="696"/>
      <c r="S64" s="806"/>
      <c r="T64" s="805"/>
      <c r="U64" s="804"/>
      <c r="V64" s="803"/>
      <c r="W64" s="790"/>
      <c r="X64" s="1366"/>
      <c r="Y64" s="802"/>
      <c r="Z64" s="801"/>
      <c r="AA64" s="1644"/>
      <c r="AB64" s="774"/>
      <c r="AC64" s="772"/>
      <c r="AD64" s="772"/>
    </row>
    <row r="65" spans="1:30">
      <c r="A65" s="383">
        <v>6</v>
      </c>
      <c r="B65" s="383">
        <v>4.3119537200000002E-2</v>
      </c>
      <c r="C65" s="383" t="s">
        <v>580</v>
      </c>
      <c r="D65" s="778" t="s">
        <v>569</v>
      </c>
      <c r="E65" s="697"/>
      <c r="F65" s="712" t="str">
        <f>+VLOOKUP($A65,Datos!$F$11:$N$135,2,FALSE)</f>
        <v xml:space="preserve">SAN ANTONIO </v>
      </c>
      <c r="G65" s="696" t="str">
        <f>+VLOOKUP($A65,Datos!$F$11:$N$135,3,FALSE)</f>
        <v xml:space="preserve"> </v>
      </c>
      <c r="H65" s="806">
        <f>+VLOOKUP($A65,Datos!$F$11:$N$135,7,FALSE)</f>
        <v>4.3119537200000002E-2</v>
      </c>
      <c r="I65" s="805">
        <f>+VLOOKUP($A65,Datos!$F$11:$N$135,5,FALSE)*1000</f>
        <v>580</v>
      </c>
      <c r="J65" s="804">
        <f t="shared" si="4"/>
        <v>3648748.87</v>
      </c>
      <c r="K65" s="803">
        <f t="shared" si="5"/>
        <v>1</v>
      </c>
      <c r="L65" s="790">
        <f>+VLOOKUP($A65,Datos!F$11:K$135,6,FALSE)*1000</f>
        <v>580</v>
      </c>
      <c r="M65" s="1366">
        <f t="shared" si="0"/>
        <v>580</v>
      </c>
      <c r="N65" s="802">
        <f t="shared" si="1"/>
        <v>467.16215703725584</v>
      </c>
      <c r="O65" s="801">
        <f>+IF(VLOOKUP($A65,Datos!$F$11:$N$135,9,FALSE)="CR",Datos!$R$5,H65)</f>
        <v>4.3119537200000002E-2</v>
      </c>
      <c r="P65" s="1644" t="str">
        <f>+IF(VLOOKUP($A65,Datos!$F$11:$N$135,9,FALSE)="CR","(*)","")</f>
        <v/>
      </c>
      <c r="Q65" s="712"/>
      <c r="R65" s="696"/>
      <c r="S65" s="806"/>
      <c r="T65" s="805"/>
      <c r="U65" s="804"/>
      <c r="V65" s="803"/>
      <c r="W65" s="790"/>
      <c r="X65" s="1366"/>
      <c r="Y65" s="802"/>
      <c r="Z65" s="801"/>
      <c r="AA65" s="1644"/>
      <c r="AB65" s="774"/>
      <c r="AC65" s="772"/>
      <c r="AD65" s="772"/>
    </row>
    <row r="66" spans="1:30">
      <c r="A66" s="383">
        <v>74</v>
      </c>
      <c r="B66" s="383">
        <v>4.3119537200000002E-2</v>
      </c>
      <c r="C66" s="383" t="s">
        <v>753</v>
      </c>
      <c r="D66" s="778" t="s">
        <v>569</v>
      </c>
      <c r="E66" s="697"/>
      <c r="F66" s="712" t="str">
        <f>+VLOOKUP($A66,Datos!$F$11:$N$135,2,FALSE)</f>
        <v>SAN GABAN II</v>
      </c>
      <c r="G66" s="696" t="str">
        <f>+VLOOKUP($A66,Datos!$F$11:$N$135,3,FALSE)</f>
        <v xml:space="preserve"> </v>
      </c>
      <c r="H66" s="806">
        <f>+VLOOKUP($A66,Datos!$F$11:$N$135,7,FALSE)</f>
        <v>4.3119537200000002E-2</v>
      </c>
      <c r="I66" s="805">
        <f>+VLOOKUP($A66,Datos!$F$11:$N$135,5,FALSE)*1000</f>
        <v>113098</v>
      </c>
      <c r="J66" s="804">
        <f t="shared" si="4"/>
        <v>3761846.87</v>
      </c>
      <c r="K66" s="803">
        <f t="shared" si="5"/>
        <v>1</v>
      </c>
      <c r="L66" s="790">
        <f>+VLOOKUP($A66,Datos!F$11:K$135,6,FALSE)*1000</f>
        <v>113098</v>
      </c>
      <c r="M66" s="1366">
        <f t="shared" si="0"/>
        <v>113098</v>
      </c>
      <c r="N66" s="802">
        <f t="shared" si="1"/>
        <v>91095.009718275105</v>
      </c>
      <c r="O66" s="801">
        <f>+IF(VLOOKUP($A66,Datos!$F$11:$N$135,9,FALSE)="CR",Datos!$R$5,H66)</f>
        <v>4.3119537200000002E-2</v>
      </c>
      <c r="P66" s="1644" t="str">
        <f>+IF(VLOOKUP($A66,Datos!$F$11:$N$135,9,FALSE)="CR","(*)","")</f>
        <v/>
      </c>
      <c r="Q66" s="712"/>
      <c r="R66" s="696"/>
      <c r="S66" s="806"/>
      <c r="T66" s="805"/>
      <c r="U66" s="804"/>
      <c r="V66" s="803"/>
      <c r="W66" s="790"/>
      <c r="X66" s="1366"/>
      <c r="Y66" s="802"/>
      <c r="Z66" s="801"/>
      <c r="AA66" s="1644"/>
      <c r="AB66" s="774"/>
      <c r="AC66" s="772"/>
      <c r="AD66" s="772"/>
    </row>
    <row r="67" spans="1:30">
      <c r="A67" s="383">
        <v>7</v>
      </c>
      <c r="B67" s="383">
        <v>4.3119537200000002E-2</v>
      </c>
      <c r="C67" s="383" t="s">
        <v>584</v>
      </c>
      <c r="D67" s="778" t="s">
        <v>569</v>
      </c>
      <c r="E67" s="697"/>
      <c r="F67" s="712" t="str">
        <f>+VLOOKUP($A67,Datos!$F$11:$N$135,2,FALSE)</f>
        <v>SAN IGNACIO</v>
      </c>
      <c r="G67" s="696" t="str">
        <f>+VLOOKUP($A67,Datos!$F$11:$N$135,3,FALSE)</f>
        <v xml:space="preserve"> </v>
      </c>
      <c r="H67" s="806">
        <f>+VLOOKUP($A67,Datos!$F$11:$N$135,7,FALSE)</f>
        <v>4.3119537200000002E-2</v>
      </c>
      <c r="I67" s="805">
        <f>+VLOOKUP($A67,Datos!$F$11:$N$135,5,FALSE)*1000</f>
        <v>422</v>
      </c>
      <c r="J67" s="804">
        <f t="shared" si="4"/>
        <v>3762268.87</v>
      </c>
      <c r="K67" s="803">
        <f t="shared" si="5"/>
        <v>1</v>
      </c>
      <c r="L67" s="790">
        <f>+VLOOKUP($A67,Datos!F$11:K$135,6,FALSE)*1000</f>
        <v>422</v>
      </c>
      <c r="M67" s="1366">
        <f t="shared" si="0"/>
        <v>422</v>
      </c>
      <c r="N67" s="802">
        <f t="shared" si="1"/>
        <v>339.9007418443482</v>
      </c>
      <c r="O67" s="801">
        <f>+IF(VLOOKUP($A67,Datos!$F$11:$N$135,9,FALSE)="CR",Datos!$R$5,H67)</f>
        <v>4.3119537200000002E-2</v>
      </c>
      <c r="P67" s="1644" t="str">
        <f>+IF(VLOOKUP($A67,Datos!$F$11:$N$135,9,FALSE)="CR","(*)","")</f>
        <v/>
      </c>
      <c r="Q67" s="712"/>
      <c r="R67" s="696"/>
      <c r="S67" s="806"/>
      <c r="T67" s="805"/>
      <c r="U67" s="804"/>
      <c r="V67" s="803"/>
      <c r="W67" s="790"/>
      <c r="X67" s="1366"/>
      <c r="Y67" s="802"/>
      <c r="Z67" s="801"/>
      <c r="AA67" s="1644"/>
      <c r="AB67" s="774"/>
      <c r="AC67" s="772"/>
      <c r="AD67" s="772"/>
    </row>
    <row r="68" spans="1:30">
      <c r="A68" s="383">
        <v>15</v>
      </c>
      <c r="B68" s="383">
        <v>4.3119537200000002E-2</v>
      </c>
      <c r="C68" s="383" t="s">
        <v>611</v>
      </c>
      <c r="D68" s="778" t="s">
        <v>569</v>
      </c>
      <c r="E68" s="697"/>
      <c r="F68" s="712" t="str">
        <f>+VLOOKUP($A68,Datos!$F$11:$N$135,2,FALSE)</f>
        <v>YANANGO</v>
      </c>
      <c r="G68" s="696" t="str">
        <f>+VLOOKUP($A68,Datos!$F$11:$N$135,3,FALSE)</f>
        <v xml:space="preserve"> </v>
      </c>
      <c r="H68" s="806">
        <f>+VLOOKUP($A68,Datos!$F$11:$N$135,7,FALSE)</f>
        <v>4.3119537200000002E-2</v>
      </c>
      <c r="I68" s="805">
        <f>+VLOOKUP($A68,Datos!$F$11:$N$135,5,FALSE)*1000</f>
        <v>42607</v>
      </c>
      <c r="J68" s="804">
        <f t="shared" si="4"/>
        <v>3804875.87</v>
      </c>
      <c r="K68" s="803">
        <f t="shared" si="5"/>
        <v>1</v>
      </c>
      <c r="L68" s="790">
        <f>+VLOOKUP($A68,Datos!F$11:K$135,6,FALSE)*1000</f>
        <v>14438</v>
      </c>
      <c r="M68" s="1366">
        <f t="shared" si="0"/>
        <v>14438</v>
      </c>
      <c r="N68" s="802">
        <f t="shared" si="1"/>
        <v>11629.115902248102</v>
      </c>
      <c r="O68" s="801">
        <f>+IF(VLOOKUP($A68,Datos!$F$11:$N$135,9,FALSE)="CR",Datos!$R$5,H68)</f>
        <v>4.3119537200000002E-2</v>
      </c>
      <c r="P68" s="1644" t="str">
        <f>+IF(VLOOKUP($A68,Datos!$F$11:$N$135,9,FALSE)="CR","(*)","")</f>
        <v/>
      </c>
      <c r="Q68" s="712"/>
      <c r="R68" s="696"/>
      <c r="S68" s="806"/>
      <c r="T68" s="805"/>
      <c r="U68" s="804"/>
      <c r="V68" s="803"/>
      <c r="W68" s="790"/>
      <c r="X68" s="1366"/>
      <c r="Y68" s="802"/>
      <c r="Z68" s="801"/>
      <c r="AA68" s="1644"/>
      <c r="AB68" s="774"/>
      <c r="AC68" s="772"/>
      <c r="AD68" s="772"/>
    </row>
    <row r="69" spans="1:30">
      <c r="A69" s="383">
        <v>41</v>
      </c>
      <c r="B69" s="383">
        <v>4.3119537200000002E-2</v>
      </c>
      <c r="C69" s="383" t="s">
        <v>690</v>
      </c>
      <c r="D69" s="778" t="s">
        <v>569</v>
      </c>
      <c r="E69" s="697"/>
      <c r="F69" s="712" t="str">
        <f>+VLOOKUP($A69,Datos!$F$11:$N$135,2,FALSE)</f>
        <v>YAUPI</v>
      </c>
      <c r="G69" s="696" t="str">
        <f>+VLOOKUP($A69,Datos!$F$11:$N$135,3,FALSE)</f>
        <v xml:space="preserve"> </v>
      </c>
      <c r="H69" s="806">
        <f>+VLOOKUP($A69,Datos!$F$11:$N$135,7,FALSE)</f>
        <v>4.3119537200000002E-2</v>
      </c>
      <c r="I69" s="805">
        <f>+VLOOKUP($A69,Datos!$F$11:$N$135,5,FALSE)*1000</f>
        <v>112679</v>
      </c>
      <c r="J69" s="804">
        <f t="shared" si="4"/>
        <v>3917554.87</v>
      </c>
      <c r="K69" s="803">
        <f t="shared" si="5"/>
        <v>1</v>
      </c>
      <c r="L69" s="790">
        <f>+VLOOKUP($A69,Datos!F$11:K$135,6,FALSE)*1000</f>
        <v>112679</v>
      </c>
      <c r="M69" s="1366">
        <f t="shared" si="0"/>
        <v>112679</v>
      </c>
      <c r="N69" s="802">
        <f t="shared" si="1"/>
        <v>90757.525332415433</v>
      </c>
      <c r="O69" s="801">
        <f>+IF(VLOOKUP($A69,Datos!$F$11:$N$135,9,FALSE)="CR",Datos!$R$5,H69)</f>
        <v>4.3119537200000002E-2</v>
      </c>
      <c r="P69" s="1644" t="str">
        <f>+IF(VLOOKUP($A69,Datos!$F$11:$N$135,9,FALSE)="CR","(*)","")</f>
        <v/>
      </c>
      <c r="Q69" s="712"/>
      <c r="R69" s="696"/>
      <c r="S69" s="806"/>
      <c r="T69" s="805"/>
      <c r="U69" s="804"/>
      <c r="V69" s="803"/>
      <c r="W69" s="790"/>
      <c r="X69" s="1366"/>
      <c r="Y69" s="802"/>
      <c r="Z69" s="801"/>
      <c r="AA69" s="1644"/>
      <c r="AB69" s="774"/>
      <c r="AC69" s="772"/>
      <c r="AD69" s="772"/>
    </row>
    <row r="70" spans="1:30">
      <c r="A70" s="383">
        <v>93</v>
      </c>
      <c r="B70" s="383">
        <v>4.3119537200000002E-2</v>
      </c>
      <c r="C70" s="383" t="s">
        <v>791</v>
      </c>
      <c r="D70" s="778" t="s">
        <v>569</v>
      </c>
      <c r="E70" s="697"/>
      <c r="F70" s="712" t="str">
        <f>+VLOOKUP($A70,Datos!$F$11:$N$135,2,FALSE)</f>
        <v>YUNCAN</v>
      </c>
      <c r="G70" s="696" t="str">
        <f>+VLOOKUP($A70,Datos!$F$11:$N$135,3,FALSE)</f>
        <v xml:space="preserve"> </v>
      </c>
      <c r="H70" s="806">
        <f>+VLOOKUP($A70,Datos!$F$11:$N$135,7,FALSE)</f>
        <v>4.3119537200000002E-2</v>
      </c>
      <c r="I70" s="805">
        <f>+VLOOKUP($A70,Datos!$F$11:$N$135,5,FALSE)*1000</f>
        <v>136760</v>
      </c>
      <c r="J70" s="804">
        <f t="shared" si="4"/>
        <v>4054314.87</v>
      </c>
      <c r="K70" s="803">
        <f t="shared" si="5"/>
        <v>1</v>
      </c>
      <c r="L70" s="790">
        <f>+VLOOKUP($A70,Datos!F$11:K$135,6,FALSE)*1000</f>
        <v>136760</v>
      </c>
      <c r="M70" s="1366">
        <f t="shared" si="0"/>
        <v>136760</v>
      </c>
      <c r="N70" s="802">
        <f t="shared" si="1"/>
        <v>110153.61482140535</v>
      </c>
      <c r="O70" s="801">
        <f>+IF(VLOOKUP($A70,Datos!$F$11:$N$135,9,FALSE)="CR",Datos!$R$5,H70)</f>
        <v>4.3119537200000002E-2</v>
      </c>
      <c r="P70" s="1644" t="str">
        <f>+IF(VLOOKUP($A70,Datos!$F$11:$N$135,9,FALSE)="CR","(*)","")</f>
        <v/>
      </c>
      <c r="Q70" s="704" t="s">
        <v>373</v>
      </c>
      <c r="R70" s="820"/>
      <c r="S70" s="817"/>
      <c r="T70" s="819">
        <f>SUM(I10:I77)+SUM(T10:T69)</f>
        <v>6516475.2800000003</v>
      </c>
      <c r="U70" s="818"/>
      <c r="V70" s="817"/>
      <c r="W70" s="816">
        <f>SUM(L10:L77)+SUM(W10:W69)</f>
        <v>6370897.2585201617</v>
      </c>
      <c r="X70" s="815">
        <f>SUM(M10:M77)+SUM(X10:X69)</f>
        <v>6245675.7595785139</v>
      </c>
      <c r="Y70" s="814">
        <f>SUM(N10:N77)+SUM(Y10:Y69)</f>
        <v>5131451.9061258938</v>
      </c>
      <c r="Z70" s="813"/>
      <c r="AA70" s="1644"/>
      <c r="AB70" s="774"/>
      <c r="AC70" s="772"/>
      <c r="AD70" s="772"/>
    </row>
    <row r="71" spans="1:30">
      <c r="A71" s="383">
        <v>27</v>
      </c>
      <c r="B71" s="383">
        <v>4.4244041068020004E-2</v>
      </c>
      <c r="C71" s="383" t="s">
        <v>653</v>
      </c>
      <c r="D71" s="778" t="s">
        <v>569</v>
      </c>
      <c r="E71" s="697"/>
      <c r="F71" s="712" t="str">
        <f>+VLOOKUP($A71,Datos!$F$11:$N$135,2,FALSE)</f>
        <v>CAÑON DEL PATO</v>
      </c>
      <c r="G71" s="696" t="str">
        <f>+VLOOKUP($A71,Datos!$F$11:$N$135,3,FALSE)</f>
        <v xml:space="preserve"> </v>
      </c>
      <c r="H71" s="806">
        <f>+VLOOKUP($A71,Datos!$F$11:$N$135,7,FALSE)</f>
        <v>4.4244041068020004E-2</v>
      </c>
      <c r="I71" s="805">
        <f>+VLOOKUP($A71,Datos!$F$11:$N$135,5,FALSE)*1000</f>
        <v>263491</v>
      </c>
      <c r="J71" s="804">
        <f t="shared" si="4"/>
        <v>4317805.87</v>
      </c>
      <c r="K71" s="803">
        <f t="shared" si="5"/>
        <v>1</v>
      </c>
      <c r="L71" s="790">
        <f>+VLOOKUP($A71,Datos!F$11:K$135,6,FALSE)*1000</f>
        <v>259334</v>
      </c>
      <c r="M71" s="1366">
        <f t="shared" si="0"/>
        <v>259334</v>
      </c>
      <c r="N71" s="802">
        <f t="shared" si="1"/>
        <v>208881.08764327536</v>
      </c>
      <c r="O71" s="801">
        <f>+IF(VLOOKUP($A71,Datos!$F$11:$N$135,9,FALSE)="CR",Datos!$R$5,H71)</f>
        <v>4.4244041068020004E-2</v>
      </c>
      <c r="P71" s="1644" t="str">
        <f>+IF(VLOOKUP($A71,Datos!$F$11:$N$135,9,FALSE)="CR","(*)","")</f>
        <v/>
      </c>
      <c r="Q71" s="355"/>
      <c r="R71" s="696"/>
      <c r="S71" s="785"/>
      <c r="T71" s="812"/>
      <c r="U71" s="812"/>
      <c r="V71" s="792"/>
      <c r="W71" s="811"/>
      <c r="X71" s="790"/>
      <c r="Y71" s="790"/>
      <c r="Z71" s="785"/>
      <c r="AA71" s="1644"/>
      <c r="AB71" s="774"/>
      <c r="AC71" s="772"/>
      <c r="AD71" s="772"/>
    </row>
    <row r="72" spans="1:30">
      <c r="A72" s="383">
        <v>100</v>
      </c>
      <c r="B72" s="383">
        <v>5.2473407562221415E-2</v>
      </c>
      <c r="C72" s="383" t="s">
        <v>415</v>
      </c>
      <c r="D72" s="778" t="s">
        <v>796</v>
      </c>
      <c r="E72" s="697"/>
      <c r="F72" s="712" t="str">
        <f>+VLOOKUP($A72,Datos!$F$11:$N$135,2,FALSE)</f>
        <v>KALLPA</v>
      </c>
      <c r="G72" s="696" t="str">
        <f>+VLOOKUP($A72,Datos!$F$11:$N$135,3,FALSE)</f>
        <v>TG3</v>
      </c>
      <c r="H72" s="806">
        <f>+VLOOKUP($A72,Datos!$F$11:$N$135,7,FALSE)</f>
        <v>5.2473407562221415E-2</v>
      </c>
      <c r="I72" s="805">
        <f>+VLOOKUP($A72,Datos!$F$11:$N$135,5,FALSE)*1000</f>
        <v>197844</v>
      </c>
      <c r="J72" s="804">
        <f t="shared" si="4"/>
        <v>4515649.87</v>
      </c>
      <c r="K72" s="803">
        <f t="shared" si="5"/>
        <v>1</v>
      </c>
      <c r="L72" s="790">
        <f>+VLOOKUP($A72,Datos!F$11:K$135,6,FALSE)*1000</f>
        <v>195701.36662106702</v>
      </c>
      <c r="M72" s="1366">
        <f t="shared" si="0"/>
        <v>195701.36662106702</v>
      </c>
      <c r="N72" s="802">
        <f t="shared" si="1"/>
        <v>157628.05614799395</v>
      </c>
      <c r="O72" s="801">
        <f>+IF(VLOOKUP($A72,Datos!$F$11:$N$135,9,FALSE)="CR",Datos!$R$5,H72)</f>
        <v>5.2473407562221415E-2</v>
      </c>
      <c r="P72" s="1644" t="str">
        <f>+IF(VLOOKUP($A72,Datos!$F$11:$N$135,9,FALSE)="CR","(*)","")</f>
        <v/>
      </c>
      <c r="Q72" s="711"/>
      <c r="R72" s="711"/>
      <c r="S72" s="711"/>
      <c r="T72" s="699"/>
      <c r="V72" s="810"/>
      <c r="W72" s="711"/>
      <c r="X72" s="711"/>
      <c r="Y72" s="1360"/>
      <c r="Z72" s="1360"/>
      <c r="AB72" s="774"/>
      <c r="AC72" s="772"/>
      <c r="AD72" s="772"/>
    </row>
    <row r="73" spans="1:30">
      <c r="A73" s="383">
        <v>99</v>
      </c>
      <c r="B73" s="383">
        <v>5.3102359999376916E-2</v>
      </c>
      <c r="C73" s="383" t="s">
        <v>415</v>
      </c>
      <c r="D73" s="778" t="s">
        <v>735</v>
      </c>
      <c r="E73" s="697"/>
      <c r="F73" s="712" t="str">
        <f>+VLOOKUP($A73,Datos!$F$11:$N$135,2,FALSE)</f>
        <v>KALLPA</v>
      </c>
      <c r="G73" s="696" t="str">
        <f>+VLOOKUP($A73,Datos!$F$11:$N$135,3,FALSE)</f>
        <v>TG2</v>
      </c>
      <c r="H73" s="806">
        <f>+VLOOKUP($A73,Datos!$F$11:$N$135,7,FALSE)</f>
        <v>5.3102359999376916E-2</v>
      </c>
      <c r="I73" s="805">
        <f>+VLOOKUP($A73,Datos!$F$11:$N$135,5,FALSE)*1000</f>
        <v>193515.9</v>
      </c>
      <c r="J73" s="804">
        <f t="shared" si="4"/>
        <v>4709165.7700000005</v>
      </c>
      <c r="K73" s="803">
        <f t="shared" si="5"/>
        <v>1</v>
      </c>
      <c r="L73" s="790">
        <f>+VLOOKUP($A73,Datos!F$11:K$135,6,FALSE)*1000</f>
        <v>192986.44473324213</v>
      </c>
      <c r="M73" s="1366">
        <f t="shared" si="0"/>
        <v>192986.44473324213</v>
      </c>
      <c r="N73" s="802">
        <f t="shared" si="1"/>
        <v>155441.31689746992</v>
      </c>
      <c r="O73" s="801">
        <f>+IF(VLOOKUP($A73,Datos!$F$11:$N$135,9,FALSE)="CR",Datos!$R$5,H73)</f>
        <v>5.3102359999376916E-2</v>
      </c>
      <c r="P73" s="1644" t="str">
        <f>+IF(VLOOKUP($A73,Datos!$F$11:$N$135,9,FALSE)="CR","(*)","")</f>
        <v/>
      </c>
      <c r="Q73" s="711"/>
      <c r="R73" s="711"/>
      <c r="S73" s="711"/>
      <c r="T73" s="1636"/>
      <c r="U73" s="1636"/>
      <c r="V73" s="809"/>
      <c r="W73" s="711"/>
      <c r="X73" s="711"/>
      <c r="Y73" s="1360"/>
      <c r="Z73" s="1360"/>
      <c r="AB73" s="774"/>
      <c r="AC73" s="772"/>
      <c r="AD73" s="772"/>
    </row>
    <row r="74" spans="1:30">
      <c r="A74" s="383">
        <v>98</v>
      </c>
      <c r="B74" s="383">
        <v>5.4644447151000003E-2</v>
      </c>
      <c r="C74" s="383" t="s">
        <v>415</v>
      </c>
      <c r="D74" s="778" t="s">
        <v>679</v>
      </c>
      <c r="E74" s="697"/>
      <c r="F74" s="712" t="str">
        <f>+VLOOKUP($A74,Datos!$F$11:$N$135,2,FALSE)</f>
        <v>KALLPA</v>
      </c>
      <c r="G74" s="696" t="str">
        <f>+VLOOKUP($A74,Datos!$F$11:$N$135,3,FALSE)</f>
        <v>TG1</v>
      </c>
      <c r="H74" s="806">
        <f>+VLOOKUP($A74,Datos!$F$11:$N$135,7,FALSE)</f>
        <v>5.4644447151000003E-2</v>
      </c>
      <c r="I74" s="805">
        <f>+VLOOKUP($A74,Datos!$F$11:$N$135,5,FALSE)*1000</f>
        <v>189868</v>
      </c>
      <c r="J74" s="804">
        <f t="shared" si="4"/>
        <v>4899033.7700000005</v>
      </c>
      <c r="K74" s="803">
        <f t="shared" si="5"/>
        <v>1</v>
      </c>
      <c r="L74" s="790">
        <f>+VLOOKUP($A74,Datos!F$11:K$135,6,FALSE)*1000</f>
        <v>188613.53145396645</v>
      </c>
      <c r="M74" s="1366">
        <f t="shared" ref="M74:M77" si="20">+L74*K74</f>
        <v>188613.53145396645</v>
      </c>
      <c r="N74" s="802">
        <f t="shared" ref="N74:N77" si="21">+L74/X$83</f>
        <v>151919.14517318839</v>
      </c>
      <c r="O74" s="801">
        <f>+IF(VLOOKUP($A74,Datos!$F$11:$N$135,9,FALSE)="CR",Datos!$R$5,H74)</f>
        <v>5.4644447151000003E-2</v>
      </c>
      <c r="P74" s="1644" t="str">
        <f>+IF(VLOOKUP($A74,Datos!$F$11:$N$135,9,FALSE)="CR","(*)","")</f>
        <v/>
      </c>
      <c r="U74" s="808"/>
      <c r="V74" s="807"/>
      <c r="AB74" s="774"/>
      <c r="AC74" s="772"/>
      <c r="AD74" s="772"/>
    </row>
    <row r="75" spans="1:30">
      <c r="A75" s="383">
        <v>20</v>
      </c>
      <c r="B75" s="383">
        <v>7.6602843572369281E-2</v>
      </c>
      <c r="C75" s="383" t="s">
        <v>618</v>
      </c>
      <c r="D75" s="778" t="s">
        <v>631</v>
      </c>
      <c r="E75" s="697"/>
      <c r="F75" s="712" t="str">
        <f>+VLOOKUP($A75,Datos!$F$11:$N$135,2,FALSE)</f>
        <v>SANTA ROSA</v>
      </c>
      <c r="G75" s="696" t="str">
        <f>+VLOOKUP($A75,Datos!$F$11:$N$135,3,FALSE)</f>
        <v>TG-8</v>
      </c>
      <c r="H75" s="806">
        <f>+VLOOKUP($A75,Datos!$F$11:$N$135,7,FALSE)</f>
        <v>7.6602843572369281E-2</v>
      </c>
      <c r="I75" s="805">
        <f>+VLOOKUP($A75,Datos!$F$11:$N$135,5,FALSE)*1000</f>
        <v>199829.90000000002</v>
      </c>
      <c r="J75" s="804">
        <f t="shared" ref="J75:J77" si="22">+J74+I75</f>
        <v>5098863.6700000009</v>
      </c>
      <c r="K75" s="803">
        <f t="shared" ref="K75:K77" si="23">+IF(J75&lt;=$X$81,1,IF(($X$81-J74)/I75&gt;0,($X$81-J74)/I75,0))</f>
        <v>1</v>
      </c>
      <c r="L75" s="790">
        <f>+VLOOKUP($A75,Datos!F$11:K$135,6,FALSE)*1000</f>
        <v>199601.33638888891</v>
      </c>
      <c r="M75" s="1366">
        <f t="shared" si="20"/>
        <v>199601.33638888891</v>
      </c>
      <c r="N75" s="802">
        <f t="shared" si="21"/>
        <v>160769.29457750387</v>
      </c>
      <c r="O75" s="801">
        <f>+IF(VLOOKUP($A75,Datos!$F$11:$N$135,9,FALSE)="CR",Datos!$R$5,H75)</f>
        <v>7.6602843572369281E-2</v>
      </c>
      <c r="P75" s="1644" t="str">
        <f>+IF(VLOOKUP($A75,Datos!$F$11:$N$135,9,FALSE)="CR","(*)","")</f>
        <v/>
      </c>
      <c r="T75" s="807"/>
      <c r="U75" s="807"/>
      <c r="AB75" s="774"/>
      <c r="AC75" s="772"/>
      <c r="AD75" s="772"/>
    </row>
    <row r="76" spans="1:30">
      <c r="A76" s="383">
        <v>19</v>
      </c>
      <c r="B76" s="383">
        <v>9.2342262514138559E-2</v>
      </c>
      <c r="C76" s="383" t="s">
        <v>618</v>
      </c>
      <c r="D76" s="778" t="s">
        <v>627</v>
      </c>
      <c r="E76" s="697"/>
      <c r="F76" s="712" t="str">
        <f>+VLOOKUP($A76,Datos!$F$11:$N$135,2,FALSE)</f>
        <v>SANTA ROSA</v>
      </c>
      <c r="G76" s="696" t="str">
        <f>+VLOOKUP($A76,Datos!$F$11:$N$135,3,FALSE)</f>
        <v>WTG-7</v>
      </c>
      <c r="H76" s="806">
        <f>+VLOOKUP($A76,Datos!$F$11:$N$135,7,FALSE)</f>
        <v>9.2342262514138559E-2</v>
      </c>
      <c r="I76" s="805">
        <f>+VLOOKUP($A76,Datos!$F$11:$N$135,5,FALSE)*1000</f>
        <v>123910</v>
      </c>
      <c r="J76" s="804">
        <f t="shared" si="22"/>
        <v>5222773.6700000009</v>
      </c>
      <c r="K76" s="803">
        <f t="shared" si="23"/>
        <v>1</v>
      </c>
      <c r="L76" s="790">
        <f>+VLOOKUP($A76,Datos!F$11:K$135,6,FALSE)*1000</f>
        <v>123079.17770557836</v>
      </c>
      <c r="M76" s="1366">
        <f t="shared" si="20"/>
        <v>123079.17770557836</v>
      </c>
      <c r="N76" s="802">
        <f t="shared" si="21"/>
        <v>99134.369212602949</v>
      </c>
      <c r="O76" s="801">
        <f>+IF(VLOOKUP($A76,Datos!$F$11:$N$135,9,FALSE)="CR",Datos!$R$5,H76)</f>
        <v>9.2342262514138559E-2</v>
      </c>
      <c r="P76" s="1644" t="str">
        <f>+IF(VLOOKUP($A76,Datos!$F$11:$N$135,9,FALSE)="CR","(*)","")</f>
        <v/>
      </c>
      <c r="T76" s="699"/>
      <c r="AB76" s="774"/>
      <c r="AC76" s="772"/>
      <c r="AD76" s="772"/>
    </row>
    <row r="77" spans="1:30">
      <c r="A77" s="383">
        <v>37</v>
      </c>
      <c r="B77" s="383">
        <v>9.3781021527396799E-2</v>
      </c>
      <c r="C77" s="383" t="s">
        <v>678</v>
      </c>
      <c r="D77" s="778" t="s">
        <v>679</v>
      </c>
      <c r="E77" s="697"/>
      <c r="F77" s="708" t="str">
        <f>+VLOOKUP($A77,Datos!$F$11:$N$135,2,FALSE)</f>
        <v>LAS FLORES</v>
      </c>
      <c r="G77" s="800" t="str">
        <f>+VLOOKUP($A77,Datos!$F$11:$N$135,3,FALSE)</f>
        <v>TG1</v>
      </c>
      <c r="H77" s="799">
        <f>+VLOOKUP($A77,Datos!$F$11:$N$135,7,FALSE)</f>
        <v>9.3781021527396799E-2</v>
      </c>
      <c r="I77" s="798">
        <f>+VLOOKUP($A77,Datos!$F$11:$N$135,5,FALSE)*1000</f>
        <v>198443.80000000002</v>
      </c>
      <c r="J77" s="797">
        <f t="shared" si="22"/>
        <v>5421217.4700000007</v>
      </c>
      <c r="K77" s="796">
        <f t="shared" si="23"/>
        <v>1</v>
      </c>
      <c r="L77" s="795">
        <f>+VLOOKUP($A77,Datos!F$11:K$135,6,FALSE)*1000</f>
        <v>197393.93909366167</v>
      </c>
      <c r="M77" s="1368">
        <f t="shared" si="20"/>
        <v>197393.93909366167</v>
      </c>
      <c r="N77" s="794">
        <f t="shared" si="21"/>
        <v>158991.3420225443</v>
      </c>
      <c r="O77" s="793">
        <f>+IF(VLOOKUP($A77,Datos!$F$11:$N$135,9,FALSE)="CR",Datos!$R$5,H77)</f>
        <v>9.3781021527396799E-2</v>
      </c>
      <c r="P77" s="1644" t="str">
        <f>+IF(VLOOKUP($A77,Datos!$F$11:$N$135,9,FALSE)="CR","(*)","")</f>
        <v/>
      </c>
      <c r="Q77" s="355"/>
      <c r="R77" s="696"/>
      <c r="S77" s="785"/>
      <c r="T77" s="791"/>
      <c r="U77" s="791"/>
      <c r="V77" s="792"/>
      <c r="W77" s="790"/>
      <c r="X77" s="790"/>
      <c r="Y77" s="790"/>
      <c r="Z77" s="785"/>
      <c r="AA77" s="1644"/>
      <c r="AB77" s="774"/>
      <c r="AC77" s="772"/>
      <c r="AD77" s="772"/>
    </row>
    <row r="78" spans="1:30">
      <c r="A78" s="383">
        <v>17</v>
      </c>
      <c r="B78" s="383">
        <v>9.4405222852402548E-2</v>
      </c>
      <c r="C78" s="383" t="s">
        <v>618</v>
      </c>
      <c r="D78" s="778" t="s">
        <v>619</v>
      </c>
      <c r="E78" s="697"/>
      <c r="I78" s="699"/>
      <c r="Q78" s="355"/>
      <c r="R78" s="696"/>
      <c r="S78" s="785"/>
      <c r="T78" s="791"/>
      <c r="U78" s="791"/>
      <c r="V78" s="792"/>
      <c r="W78" s="791"/>
      <c r="X78" s="790"/>
      <c r="Y78" s="790"/>
      <c r="Z78" s="785"/>
      <c r="AA78" s="1644"/>
      <c r="AB78" s="774"/>
      <c r="AC78" s="772"/>
      <c r="AD78" s="772"/>
    </row>
    <row r="79" spans="1:30">
      <c r="A79" s="383">
        <v>18</v>
      </c>
      <c r="B79" s="383">
        <v>0.1009301693871769</v>
      </c>
      <c r="C79" s="383" t="s">
        <v>618</v>
      </c>
      <c r="D79" s="778" t="s">
        <v>623</v>
      </c>
      <c r="E79" s="697"/>
      <c r="F79" s="1362" t="s">
        <v>888</v>
      </c>
      <c r="AA79" s="1644"/>
      <c r="AB79" s="774"/>
      <c r="AC79" s="772"/>
      <c r="AD79" s="772"/>
    </row>
    <row r="80" spans="1:30">
      <c r="A80" s="383">
        <v>1</v>
      </c>
      <c r="B80" s="383">
        <v>0.11129239305710321</v>
      </c>
      <c r="C80" s="383" t="s">
        <v>560</v>
      </c>
      <c r="D80" s="778" t="s">
        <v>561</v>
      </c>
      <c r="E80" s="697"/>
      <c r="F80" s="1363" t="s">
        <v>887</v>
      </c>
      <c r="G80" s="1363"/>
      <c r="H80" s="1363"/>
      <c r="I80" s="1363"/>
      <c r="J80" s="1363"/>
      <c r="K80" s="1363"/>
      <c r="L80" s="1363"/>
      <c r="M80" s="1363"/>
      <c r="N80" s="1363"/>
      <c r="Q80" s="776"/>
      <c r="R80" s="776"/>
      <c r="S80" s="789" t="s">
        <v>886</v>
      </c>
      <c r="T80" s="789"/>
      <c r="U80" s="789"/>
      <c r="V80" s="789"/>
      <c r="W80" s="789"/>
      <c r="X80" s="788">
        <f>+RELACION!C67</f>
        <v>5030592</v>
      </c>
      <c r="Y80" s="787"/>
      <c r="Z80" s="785"/>
      <c r="AA80" s="1644"/>
      <c r="AB80" s="774"/>
      <c r="AC80" s="772"/>
      <c r="AD80" s="772"/>
    </row>
    <row r="81" spans="1:30">
      <c r="A81" s="383">
        <v>2</v>
      </c>
      <c r="B81" s="383">
        <v>0.11217367664811359</v>
      </c>
      <c r="C81" s="383" t="s">
        <v>560</v>
      </c>
      <c r="D81" s="778" t="s">
        <v>565</v>
      </c>
      <c r="E81" s="697"/>
      <c r="F81" s="1363" t="s">
        <v>885</v>
      </c>
      <c r="G81" s="1363"/>
      <c r="H81" s="1363"/>
      <c r="I81" s="1363"/>
      <c r="J81" s="1363"/>
      <c r="K81" s="1363"/>
      <c r="L81" s="1363"/>
      <c r="M81" s="1363"/>
      <c r="N81" s="1363"/>
      <c r="S81" s="789" t="s">
        <v>884</v>
      </c>
      <c r="T81" s="789"/>
      <c r="U81" s="789"/>
      <c r="V81" s="789"/>
      <c r="W81" s="789"/>
      <c r="X81" s="788">
        <f>+'6'!H134</f>
        <v>6388851.8399999999</v>
      </c>
      <c r="Y81" s="787"/>
      <c r="Z81" s="785"/>
      <c r="AA81" s="1644"/>
      <c r="AB81" s="774"/>
      <c r="AC81" s="772"/>
      <c r="AD81" s="772"/>
    </row>
    <row r="82" spans="1:30">
      <c r="A82" s="383">
        <v>92</v>
      </c>
      <c r="B82" s="383">
        <v>0.12608443912488315</v>
      </c>
      <c r="C82" s="383" t="s">
        <v>779</v>
      </c>
      <c r="D82" s="778" t="s">
        <v>789</v>
      </c>
      <c r="E82" s="697"/>
      <c r="F82" s="1363" t="s">
        <v>883</v>
      </c>
      <c r="G82" s="1363"/>
      <c r="H82" s="1363"/>
      <c r="I82" s="1363"/>
      <c r="J82" s="1363"/>
      <c r="K82" s="1363"/>
      <c r="L82" s="1363"/>
      <c r="M82" s="1363"/>
      <c r="N82" s="1363"/>
      <c r="S82" s="782" t="s">
        <v>1602</v>
      </c>
      <c r="T82" s="782"/>
      <c r="U82" s="782"/>
      <c r="V82" s="782"/>
      <c r="W82" s="782"/>
      <c r="X82" s="786">
        <f>+X70</f>
        <v>6245675.7595785139</v>
      </c>
      <c r="Y82" s="782"/>
      <c r="Z82" s="785"/>
      <c r="AA82" s="1644"/>
      <c r="AB82" s="774"/>
      <c r="AC82" s="772"/>
      <c r="AD82" s="772"/>
    </row>
    <row r="83" spans="1:30">
      <c r="A83" s="383">
        <v>23</v>
      </c>
      <c r="B83" s="383">
        <v>0.28587612729181483</v>
      </c>
      <c r="C83" s="383" t="s">
        <v>638</v>
      </c>
      <c r="D83" s="778" t="s">
        <v>641</v>
      </c>
      <c r="E83" s="697"/>
      <c r="F83" s="1363" t="s">
        <v>882</v>
      </c>
      <c r="G83" s="1363"/>
      <c r="H83" s="1363"/>
      <c r="I83" s="1363"/>
      <c r="J83" s="1363"/>
      <c r="K83" s="1363"/>
      <c r="L83" s="1363"/>
      <c r="M83" s="1363"/>
      <c r="N83" s="1363"/>
      <c r="S83" s="782" t="s">
        <v>881</v>
      </c>
      <c r="T83" s="782"/>
      <c r="U83" s="782"/>
      <c r="V83" s="782"/>
      <c r="W83" s="782"/>
      <c r="X83" s="783">
        <f>+X82/X80</f>
        <v>1.2415389201864342</v>
      </c>
      <c r="Y83" s="782"/>
      <c r="AA83" s="1644"/>
      <c r="AC83" s="772"/>
      <c r="AD83" s="772"/>
    </row>
    <row r="84" spans="1:30">
      <c r="A84" s="383">
        <v>58</v>
      </c>
      <c r="B84" s="383">
        <v>0.40782224923625621</v>
      </c>
      <c r="C84" s="383" t="s">
        <v>727</v>
      </c>
      <c r="D84" s="778" t="s">
        <v>728</v>
      </c>
      <c r="E84" s="697"/>
      <c r="F84" s="1363"/>
      <c r="G84" s="1363"/>
      <c r="H84" s="1363"/>
      <c r="I84" s="1363"/>
      <c r="J84" s="1363"/>
      <c r="K84" s="1363"/>
      <c r="L84" s="1363"/>
      <c r="M84" s="1363"/>
      <c r="N84" s="1363"/>
      <c r="X84" s="781"/>
      <c r="AC84" s="772"/>
      <c r="AD84" s="772"/>
    </row>
    <row r="85" spans="1:30">
      <c r="A85" s="383">
        <v>59</v>
      </c>
      <c r="B85" s="383">
        <v>0.40782224923625621</v>
      </c>
      <c r="C85" s="383" t="s">
        <v>727</v>
      </c>
      <c r="D85" s="778" t="s">
        <v>730</v>
      </c>
      <c r="E85" s="697"/>
      <c r="F85" s="1363"/>
      <c r="G85" s="1363"/>
      <c r="H85" s="1363"/>
      <c r="I85" s="1363"/>
      <c r="J85" s="1363"/>
      <c r="K85" s="1363"/>
      <c r="L85" s="1363"/>
      <c r="M85" s="1363"/>
      <c r="N85" s="1363"/>
      <c r="AC85" s="772"/>
      <c r="AD85" s="772"/>
    </row>
    <row r="86" spans="1:30">
      <c r="A86" s="383">
        <v>60</v>
      </c>
      <c r="B86" s="383">
        <v>0.40782224923625621</v>
      </c>
      <c r="C86" s="383" t="s">
        <v>727</v>
      </c>
      <c r="D86" s="778" t="s">
        <v>731</v>
      </c>
      <c r="E86" s="697"/>
      <c r="AC86" s="772"/>
      <c r="AD86" s="772"/>
    </row>
    <row r="87" spans="1:30">
      <c r="A87" s="383">
        <v>44</v>
      </c>
      <c r="B87" s="383">
        <v>0.41659214808544054</v>
      </c>
      <c r="C87" s="383" t="s">
        <v>699</v>
      </c>
      <c r="D87" s="778" t="s">
        <v>700</v>
      </c>
      <c r="E87" s="697"/>
      <c r="Z87" s="1365"/>
    </row>
    <row r="88" spans="1:30">
      <c r="A88" s="383">
        <v>45</v>
      </c>
      <c r="B88" s="383">
        <v>0.41659214808544054</v>
      </c>
      <c r="C88" s="383" t="s">
        <v>699</v>
      </c>
      <c r="D88" s="778" t="s">
        <v>703</v>
      </c>
      <c r="E88" s="697"/>
      <c r="Z88" s="1360"/>
      <c r="AC88" s="772"/>
      <c r="AD88" s="772"/>
    </row>
    <row r="89" spans="1:30">
      <c r="A89" s="383">
        <v>66</v>
      </c>
      <c r="B89" s="383">
        <v>0.47259232169659932</v>
      </c>
      <c r="C89" s="383" t="s">
        <v>736</v>
      </c>
      <c r="D89" s="778" t="s">
        <v>744</v>
      </c>
      <c r="E89" s="697"/>
      <c r="G89" s="335"/>
      <c r="H89" s="335"/>
      <c r="I89" s="335"/>
      <c r="J89" s="335"/>
      <c r="K89" s="335"/>
      <c r="L89" s="335"/>
      <c r="M89" s="335"/>
      <c r="N89" s="335"/>
      <c r="O89" s="335"/>
      <c r="P89" s="1643"/>
      <c r="Z89" s="780"/>
      <c r="AC89" s="772"/>
      <c r="AD89" s="772"/>
    </row>
    <row r="90" spans="1:30">
      <c r="A90" s="383">
        <v>67</v>
      </c>
      <c r="B90" s="383">
        <v>0.47259232169659932</v>
      </c>
      <c r="C90" s="383" t="s">
        <v>736</v>
      </c>
      <c r="D90" s="778" t="s">
        <v>747</v>
      </c>
      <c r="E90" s="697"/>
      <c r="G90" s="335"/>
      <c r="H90" s="335"/>
      <c r="I90" s="335"/>
      <c r="J90" s="335"/>
      <c r="K90" s="335"/>
      <c r="L90" s="335"/>
      <c r="M90" s="335"/>
      <c r="N90" s="335"/>
      <c r="O90" s="335"/>
      <c r="P90" s="1643"/>
      <c r="U90" s="774"/>
      <c r="Z90" s="780"/>
      <c r="AC90" s="772"/>
      <c r="AD90" s="772"/>
    </row>
    <row r="91" spans="1:30">
      <c r="A91" s="383">
        <v>69</v>
      </c>
      <c r="B91" s="383">
        <v>0.52894993077265762</v>
      </c>
      <c r="C91" s="383" t="s">
        <v>1684</v>
      </c>
      <c r="D91" s="778" t="s">
        <v>1685</v>
      </c>
      <c r="E91" s="697"/>
      <c r="I91" s="335"/>
      <c r="J91" s="335"/>
      <c r="K91" s="335"/>
      <c r="L91" s="335"/>
      <c r="M91" s="335"/>
      <c r="N91" s="335"/>
      <c r="Q91" s="335"/>
      <c r="T91" s="711"/>
      <c r="U91" s="711"/>
      <c r="V91" s="711"/>
      <c r="W91" s="711"/>
      <c r="X91" s="711"/>
      <c r="Y91" s="1360"/>
      <c r="Z91" s="1360"/>
      <c r="AC91" s="772"/>
      <c r="AD91" s="772"/>
    </row>
    <row r="92" spans="1:30">
      <c r="A92" s="383">
        <v>70</v>
      </c>
      <c r="B92" s="383">
        <v>0.52894993077265762</v>
      </c>
      <c r="C92" s="383" t="s">
        <v>1684</v>
      </c>
      <c r="D92" s="778" t="s">
        <v>1686</v>
      </c>
      <c r="E92" s="697"/>
      <c r="I92" s="335"/>
      <c r="J92" s="335"/>
      <c r="K92" s="335"/>
      <c r="L92" s="335"/>
      <c r="M92" s="335"/>
      <c r="N92" s="335"/>
      <c r="Q92" s="335"/>
      <c r="S92" s="335"/>
      <c r="AC92" s="772"/>
      <c r="AD92" s="772"/>
    </row>
    <row r="93" spans="1:30">
      <c r="A93" s="383">
        <v>71</v>
      </c>
      <c r="B93" s="383">
        <v>0.52894993077265762</v>
      </c>
      <c r="C93" s="383" t="s">
        <v>1684</v>
      </c>
      <c r="D93" s="778" t="s">
        <v>1687</v>
      </c>
      <c r="E93" s="697"/>
      <c r="I93" s="335"/>
      <c r="J93" s="335"/>
      <c r="K93" s="335"/>
      <c r="L93" s="335"/>
      <c r="M93" s="335"/>
      <c r="N93" s="335"/>
      <c r="S93" s="335"/>
      <c r="T93" s="779"/>
      <c r="U93" s="779"/>
      <c r="W93" s="699"/>
      <c r="Z93" s="1365"/>
      <c r="AD93" s="772"/>
    </row>
    <row r="94" spans="1:30">
      <c r="A94" s="383">
        <v>72</v>
      </c>
      <c r="B94" s="383">
        <v>0.53402111917144368</v>
      </c>
      <c r="C94" s="383" t="s">
        <v>1688</v>
      </c>
      <c r="D94" s="778" t="s">
        <v>1689</v>
      </c>
      <c r="E94" s="697"/>
      <c r="J94" s="335"/>
      <c r="K94" s="335"/>
      <c r="L94" s="335"/>
      <c r="M94" s="335"/>
      <c r="N94" s="335"/>
      <c r="R94" s="335"/>
      <c r="AC94" s="772"/>
      <c r="AD94" s="772"/>
    </row>
    <row r="95" spans="1:30">
      <c r="A95" s="383">
        <v>73</v>
      </c>
      <c r="B95" s="383">
        <v>0.53402111917144368</v>
      </c>
      <c r="C95" s="383" t="s">
        <v>1688</v>
      </c>
      <c r="D95" s="778" t="s">
        <v>1690</v>
      </c>
      <c r="E95" s="697"/>
      <c r="L95" s="335"/>
      <c r="M95" s="335"/>
      <c r="N95" s="335"/>
      <c r="Q95" s="776"/>
      <c r="R95" s="335"/>
      <c r="Z95" s="1365"/>
      <c r="AC95" s="772"/>
      <c r="AD95" s="772"/>
    </row>
    <row r="96" spans="1:30">
      <c r="A96" s="383">
        <v>87</v>
      </c>
      <c r="B96" s="383">
        <v>0.53833659858057747</v>
      </c>
      <c r="C96" s="383" t="s">
        <v>779</v>
      </c>
      <c r="D96" s="778" t="s">
        <v>739</v>
      </c>
      <c r="E96" s="697"/>
      <c r="L96" s="335"/>
      <c r="M96" s="335"/>
      <c r="N96" s="335"/>
      <c r="O96" s="335"/>
      <c r="P96" s="1643"/>
      <c r="R96" s="776"/>
      <c r="S96" s="776"/>
      <c r="T96" s="776"/>
      <c r="U96" s="776"/>
      <c r="V96" s="776"/>
      <c r="W96" s="776"/>
      <c r="X96" s="776"/>
      <c r="Y96" s="1365"/>
      <c r="Z96" s="1365"/>
      <c r="AC96" s="772"/>
      <c r="AD96" s="772"/>
    </row>
    <row r="97" spans="1:30">
      <c r="A97" s="383">
        <v>50</v>
      </c>
      <c r="B97" s="383">
        <v>0.55655811096988095</v>
      </c>
      <c r="C97" s="383" t="s">
        <v>704</v>
      </c>
      <c r="D97" s="778" t="s">
        <v>710</v>
      </c>
      <c r="E97" s="697"/>
      <c r="H97" s="335"/>
      <c r="I97" s="335"/>
      <c r="L97" s="335"/>
      <c r="M97" s="335"/>
      <c r="N97" s="335"/>
      <c r="O97" s="335"/>
      <c r="P97" s="1643"/>
      <c r="Q97" s="776"/>
      <c r="R97" s="776"/>
      <c r="S97" s="776"/>
      <c r="T97" s="776"/>
      <c r="U97" s="776"/>
      <c r="V97" s="776"/>
      <c r="W97" s="776"/>
      <c r="X97" s="776"/>
      <c r="Y97" s="1365"/>
      <c r="Z97" s="1365"/>
      <c r="AC97" s="772"/>
      <c r="AD97" s="772"/>
    </row>
    <row r="98" spans="1:30">
      <c r="A98" s="383">
        <v>22</v>
      </c>
      <c r="B98" s="383">
        <v>0.55894940731200793</v>
      </c>
      <c r="C98" s="383" t="s">
        <v>638</v>
      </c>
      <c r="D98" s="778" t="s">
        <v>561</v>
      </c>
      <c r="E98" s="697"/>
      <c r="F98" s="335"/>
      <c r="H98" s="335"/>
      <c r="I98" s="335"/>
      <c r="J98" s="335"/>
      <c r="K98" s="335"/>
      <c r="L98" s="335"/>
      <c r="M98" s="335"/>
      <c r="N98" s="335"/>
      <c r="O98" s="335"/>
      <c r="P98" s="1643"/>
      <c r="Q98" s="776"/>
      <c r="R98" s="776"/>
      <c r="S98" s="776"/>
      <c r="T98" s="776"/>
      <c r="U98" s="776"/>
      <c r="V98" s="776"/>
      <c r="W98" s="776"/>
      <c r="X98" s="776"/>
      <c r="Y98" s="1365"/>
      <c r="Z98" s="1365"/>
      <c r="AC98" s="772"/>
      <c r="AD98" s="772"/>
    </row>
    <row r="99" spans="1:30">
      <c r="A99" s="383">
        <v>88</v>
      </c>
      <c r="B99" s="383">
        <v>0.56794926219506203</v>
      </c>
      <c r="C99" s="383" t="s">
        <v>779</v>
      </c>
      <c r="D99" s="778" t="s">
        <v>783</v>
      </c>
      <c r="E99" s="697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1643"/>
      <c r="Q99" s="776"/>
      <c r="R99" s="776"/>
      <c r="S99" s="776"/>
      <c r="T99" s="776"/>
      <c r="U99" s="776"/>
      <c r="V99" s="776"/>
      <c r="W99" s="776"/>
      <c r="X99" s="776"/>
      <c r="Y99" s="1365"/>
      <c r="Z99" s="1365"/>
      <c r="AC99" s="772"/>
      <c r="AD99" s="772"/>
    </row>
    <row r="100" spans="1:30">
      <c r="A100" s="383">
        <v>86</v>
      </c>
      <c r="B100" s="383">
        <v>0.57148153507463717</v>
      </c>
      <c r="C100" s="383" t="s">
        <v>779</v>
      </c>
      <c r="D100" s="778" t="s">
        <v>780</v>
      </c>
      <c r="E100" s="697"/>
      <c r="F100" s="335"/>
      <c r="G100" s="335"/>
      <c r="H100" s="335"/>
      <c r="I100" s="335"/>
      <c r="J100" s="335"/>
      <c r="K100" s="335"/>
      <c r="L100" s="335"/>
      <c r="M100" s="335"/>
      <c r="N100" s="335"/>
      <c r="O100" s="335"/>
      <c r="P100" s="1643"/>
      <c r="Q100" s="776"/>
      <c r="R100" s="776"/>
      <c r="S100" s="776"/>
      <c r="T100" s="776"/>
      <c r="U100" s="776"/>
      <c r="V100" s="776"/>
      <c r="W100" s="776"/>
      <c r="X100" s="776"/>
      <c r="Y100" s="1365"/>
      <c r="Z100" s="1365"/>
      <c r="AC100" s="772"/>
      <c r="AD100" s="772"/>
    </row>
    <row r="101" spans="1:30">
      <c r="A101" s="383">
        <v>49</v>
      </c>
      <c r="B101" s="383">
        <v>0.57225445762511962</v>
      </c>
      <c r="C101" s="383" t="s">
        <v>704</v>
      </c>
      <c r="D101" s="778" t="s">
        <v>708</v>
      </c>
      <c r="E101" s="697"/>
      <c r="F101" s="335"/>
      <c r="G101" s="335"/>
      <c r="H101" s="335"/>
      <c r="I101" s="335"/>
      <c r="J101" s="335"/>
      <c r="K101" s="335"/>
      <c r="L101" s="335"/>
      <c r="M101" s="335"/>
      <c r="N101" s="335"/>
      <c r="O101" s="335"/>
      <c r="P101" s="1643"/>
      <c r="Q101" s="776"/>
      <c r="R101" s="776"/>
      <c r="S101" s="776"/>
      <c r="T101" s="776"/>
      <c r="U101" s="776"/>
      <c r="V101" s="776"/>
      <c r="W101" s="776"/>
      <c r="X101" s="776"/>
      <c r="Y101" s="1365"/>
      <c r="Z101" s="1365"/>
      <c r="AC101" s="772"/>
      <c r="AD101" s="772"/>
    </row>
    <row r="102" spans="1:30">
      <c r="A102" s="383">
        <v>48</v>
      </c>
      <c r="B102" s="383">
        <v>0.5819108538496548</v>
      </c>
      <c r="C102" s="383" t="s">
        <v>704</v>
      </c>
      <c r="D102" s="778" t="s">
        <v>705</v>
      </c>
      <c r="E102" s="697"/>
      <c r="F102" s="335"/>
      <c r="G102" s="335"/>
      <c r="H102" s="335"/>
      <c r="I102" s="335"/>
      <c r="J102" s="335"/>
      <c r="K102" s="335"/>
      <c r="L102" s="335"/>
      <c r="M102" s="335"/>
      <c r="N102" s="335"/>
      <c r="O102" s="335"/>
      <c r="P102" s="1643"/>
      <c r="Q102" s="776"/>
      <c r="R102" s="776"/>
      <c r="S102" s="776"/>
      <c r="T102" s="776"/>
      <c r="U102" s="776"/>
      <c r="V102" s="776"/>
      <c r="W102" s="776"/>
      <c r="X102" s="776"/>
      <c r="Y102" s="1365"/>
      <c r="Z102" s="1365"/>
      <c r="AC102" s="772"/>
      <c r="AD102" s="772"/>
    </row>
    <row r="103" spans="1:30">
      <c r="A103" s="383">
        <v>30</v>
      </c>
      <c r="B103" s="383">
        <v>0.5951701352182367</v>
      </c>
      <c r="C103" s="383" t="s">
        <v>656</v>
      </c>
      <c r="D103" s="778" t="s">
        <v>664</v>
      </c>
      <c r="E103" s="697"/>
      <c r="F103" s="335"/>
      <c r="G103" s="335"/>
      <c r="H103" s="335"/>
      <c r="I103" s="335"/>
      <c r="J103" s="335"/>
      <c r="K103" s="335"/>
      <c r="L103" s="335"/>
      <c r="M103" s="335"/>
      <c r="N103" s="335"/>
      <c r="O103" s="335"/>
      <c r="P103" s="1643"/>
      <c r="Q103" s="776"/>
      <c r="R103" s="776"/>
      <c r="S103" s="776"/>
      <c r="T103" s="776"/>
      <c r="U103" s="776"/>
      <c r="V103" s="776"/>
      <c r="W103" s="776"/>
      <c r="X103" s="776"/>
      <c r="Y103" s="1365"/>
      <c r="Z103" s="1365"/>
      <c r="AC103" s="772"/>
      <c r="AD103" s="772"/>
    </row>
    <row r="104" spans="1:30">
      <c r="A104" s="383">
        <v>28</v>
      </c>
      <c r="B104" s="383">
        <v>0.5951701352182367</v>
      </c>
      <c r="C104" s="383" t="s">
        <v>656</v>
      </c>
      <c r="D104" s="778" t="s">
        <v>657</v>
      </c>
      <c r="E104" s="697"/>
      <c r="F104" s="335"/>
      <c r="G104" s="335"/>
      <c r="H104" s="335"/>
      <c r="I104" s="335"/>
      <c r="J104" s="335"/>
      <c r="K104" s="335"/>
      <c r="L104" s="335"/>
      <c r="M104" s="335"/>
      <c r="N104" s="335"/>
      <c r="O104" s="335"/>
      <c r="P104" s="1643"/>
      <c r="Q104" s="776"/>
      <c r="R104" s="776"/>
      <c r="S104" s="776"/>
      <c r="T104" s="776"/>
      <c r="U104" s="776"/>
      <c r="V104" s="776"/>
      <c r="W104" s="776"/>
      <c r="X104" s="776"/>
      <c r="Y104" s="1365"/>
      <c r="Z104" s="1365"/>
      <c r="AC104" s="772"/>
      <c r="AD104" s="772"/>
    </row>
    <row r="105" spans="1:30">
      <c r="A105" s="383">
        <v>29</v>
      </c>
      <c r="B105" s="383">
        <v>0.5951701352182367</v>
      </c>
      <c r="C105" s="383" t="s">
        <v>656</v>
      </c>
      <c r="D105" s="778" t="s">
        <v>660</v>
      </c>
      <c r="E105" s="697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  <c r="P105" s="1643"/>
      <c r="Q105" s="776"/>
      <c r="R105" s="776"/>
      <c r="S105" s="776"/>
      <c r="T105" s="776"/>
      <c r="U105" s="776"/>
      <c r="V105" s="776"/>
      <c r="W105" s="776"/>
      <c r="X105" s="776"/>
      <c r="Y105" s="1365"/>
      <c r="Z105" s="1365"/>
      <c r="AC105" s="772"/>
      <c r="AD105" s="772"/>
    </row>
    <row r="106" spans="1:30">
      <c r="A106" s="383">
        <v>34</v>
      </c>
      <c r="B106" s="383">
        <v>0.62487815702332261</v>
      </c>
      <c r="C106" s="383" t="s">
        <v>665</v>
      </c>
      <c r="D106" s="778" t="s">
        <v>670</v>
      </c>
      <c r="E106" s="697"/>
      <c r="F106" s="335"/>
      <c r="G106" s="335"/>
      <c r="H106" s="335"/>
      <c r="I106" s="335"/>
      <c r="J106" s="335"/>
      <c r="K106" s="335"/>
      <c r="L106" s="335"/>
      <c r="M106" s="335"/>
      <c r="N106" s="335"/>
      <c r="O106" s="335"/>
      <c r="P106" s="1643"/>
      <c r="Q106" s="776"/>
      <c r="R106" s="776"/>
      <c r="S106" s="776"/>
      <c r="T106" s="776"/>
      <c r="U106" s="776"/>
      <c r="V106" s="776"/>
      <c r="W106" s="776"/>
      <c r="X106" s="776"/>
      <c r="Y106" s="1365"/>
      <c r="Z106" s="1365"/>
      <c r="AC106" s="772"/>
      <c r="AD106" s="772"/>
    </row>
    <row r="107" spans="1:30">
      <c r="A107" s="383">
        <v>35</v>
      </c>
      <c r="B107" s="383">
        <v>0.62487815702332261</v>
      </c>
      <c r="C107" s="383" t="s">
        <v>665</v>
      </c>
      <c r="D107" s="778" t="s">
        <v>673</v>
      </c>
      <c r="E107" s="697"/>
      <c r="F107" s="335"/>
      <c r="G107" s="335"/>
      <c r="H107" s="335"/>
      <c r="I107" s="335"/>
      <c r="J107" s="335"/>
      <c r="K107" s="335"/>
      <c r="L107" s="335"/>
      <c r="M107" s="335"/>
      <c r="N107" s="335"/>
      <c r="O107" s="335"/>
      <c r="P107" s="1643"/>
      <c r="Q107" s="776"/>
      <c r="R107" s="776"/>
      <c r="S107" s="776"/>
      <c r="T107" s="776"/>
      <c r="U107" s="776"/>
      <c r="V107" s="776"/>
      <c r="W107" s="776"/>
      <c r="X107" s="776"/>
      <c r="Y107" s="1365"/>
      <c r="Z107" s="1365"/>
      <c r="AC107" s="772"/>
      <c r="AD107" s="772"/>
    </row>
    <row r="108" spans="1:30">
      <c r="A108" s="383">
        <v>31</v>
      </c>
      <c r="B108" s="383">
        <v>0.63167062527144058</v>
      </c>
      <c r="C108" s="383" t="s">
        <v>665</v>
      </c>
      <c r="D108" s="778" t="s">
        <v>663</v>
      </c>
      <c r="E108" s="697"/>
      <c r="F108" s="335"/>
      <c r="G108" s="335"/>
      <c r="H108" s="335"/>
      <c r="I108" s="335"/>
      <c r="J108" s="335"/>
      <c r="K108" s="335"/>
      <c r="L108" s="335"/>
      <c r="M108" s="335"/>
      <c r="N108" s="335"/>
      <c r="O108" s="335"/>
      <c r="P108" s="1643"/>
      <c r="Q108" s="776"/>
      <c r="R108" s="776"/>
      <c r="S108" s="776"/>
      <c r="T108" s="776"/>
      <c r="U108" s="776"/>
      <c r="V108" s="776"/>
      <c r="W108" s="776"/>
      <c r="X108" s="776"/>
      <c r="Y108" s="1365"/>
      <c r="Z108" s="1365"/>
      <c r="AC108" s="772"/>
      <c r="AD108" s="772"/>
    </row>
    <row r="109" spans="1:30">
      <c r="A109" s="383">
        <v>32</v>
      </c>
      <c r="B109" s="383">
        <v>0.63167062527144058</v>
      </c>
      <c r="C109" s="383" t="s">
        <v>665</v>
      </c>
      <c r="D109" s="778" t="s">
        <v>664</v>
      </c>
      <c r="E109" s="697"/>
      <c r="F109" s="335"/>
      <c r="G109" s="335"/>
      <c r="H109" s="335"/>
      <c r="I109" s="335"/>
      <c r="J109" s="335"/>
      <c r="K109" s="335"/>
      <c r="L109" s="335"/>
      <c r="M109" s="335"/>
      <c r="N109" s="335"/>
      <c r="O109" s="335"/>
      <c r="P109" s="1643"/>
      <c r="Q109" s="776"/>
      <c r="R109" s="776"/>
      <c r="S109" s="776"/>
      <c r="T109" s="776"/>
      <c r="U109" s="776"/>
      <c r="V109" s="776"/>
      <c r="W109" s="776"/>
      <c r="X109" s="776"/>
      <c r="Y109" s="1365"/>
      <c r="Z109" s="1365"/>
      <c r="AC109" s="772"/>
      <c r="AD109" s="772"/>
    </row>
    <row r="110" spans="1:30">
      <c r="A110" s="383">
        <v>46</v>
      </c>
      <c r="B110" s="383">
        <v>0.70343358217731378</v>
      </c>
      <c r="C110" s="383" t="s">
        <v>1646</v>
      </c>
      <c r="D110" s="778" t="s">
        <v>569</v>
      </c>
      <c r="E110" s="697"/>
      <c r="F110" s="335"/>
      <c r="G110" s="335"/>
      <c r="H110" s="335"/>
      <c r="I110" s="335"/>
      <c r="J110" s="335"/>
      <c r="K110" s="335"/>
      <c r="L110" s="335"/>
      <c r="M110" s="335"/>
      <c r="N110" s="335"/>
      <c r="O110" s="335"/>
      <c r="P110" s="1643"/>
      <c r="Q110" s="776"/>
      <c r="R110" s="776"/>
      <c r="S110" s="776"/>
      <c r="T110" s="776"/>
      <c r="U110" s="776"/>
      <c r="V110" s="776"/>
      <c r="W110" s="776"/>
      <c r="X110" s="776"/>
      <c r="Y110" s="1365"/>
      <c r="Z110" s="1365"/>
      <c r="AC110" s="772"/>
      <c r="AD110" s="772"/>
    </row>
    <row r="111" spans="1:30">
      <c r="A111" s="383">
        <v>91</v>
      </c>
      <c r="B111" s="383">
        <v>0.71691589509762677</v>
      </c>
      <c r="C111" s="383" t="s">
        <v>779</v>
      </c>
      <c r="D111" s="778" t="s">
        <v>787</v>
      </c>
      <c r="E111" s="697"/>
      <c r="F111" s="335"/>
      <c r="G111" s="335"/>
      <c r="H111" s="335"/>
      <c r="I111" s="335"/>
      <c r="J111" s="335"/>
      <c r="K111" s="335"/>
      <c r="L111" s="335"/>
      <c r="M111" s="335"/>
      <c r="N111" s="335"/>
      <c r="O111" s="335"/>
      <c r="P111" s="1643"/>
      <c r="Q111" s="776"/>
      <c r="R111" s="776"/>
      <c r="S111" s="776"/>
      <c r="T111" s="776"/>
      <c r="U111" s="776"/>
      <c r="V111" s="776"/>
      <c r="W111" s="776"/>
      <c r="X111" s="776"/>
      <c r="Y111" s="1365"/>
      <c r="Z111" s="1365"/>
      <c r="AC111" s="772"/>
      <c r="AD111" s="772"/>
    </row>
    <row r="112" spans="1:30">
      <c r="A112" s="383">
        <v>51</v>
      </c>
      <c r="B112" s="383">
        <v>0.75621177385598715</v>
      </c>
      <c r="C112" s="383" t="s">
        <v>704</v>
      </c>
      <c r="D112" s="778" t="s">
        <v>712</v>
      </c>
      <c r="E112" s="697"/>
      <c r="F112" s="335"/>
      <c r="G112" s="335"/>
      <c r="H112" s="335"/>
      <c r="I112" s="335"/>
      <c r="J112" s="335"/>
      <c r="K112" s="335"/>
      <c r="L112" s="335"/>
      <c r="M112" s="335"/>
      <c r="N112" s="335"/>
      <c r="O112" s="335"/>
      <c r="P112" s="1643"/>
      <c r="Q112" s="776"/>
      <c r="R112" s="776"/>
      <c r="S112" s="776"/>
      <c r="T112" s="776"/>
      <c r="U112" s="776"/>
      <c r="V112" s="776"/>
      <c r="W112" s="776"/>
      <c r="X112" s="776"/>
      <c r="Y112" s="1365"/>
      <c r="Z112" s="1365"/>
      <c r="AC112" s="772"/>
      <c r="AD112" s="772"/>
    </row>
    <row r="113" spans="1:30">
      <c r="A113" s="383">
        <v>64</v>
      </c>
      <c r="B113" s="383">
        <v>0.77471947291973509</v>
      </c>
      <c r="C113" s="383" t="s">
        <v>736</v>
      </c>
      <c r="D113" s="778" t="s">
        <v>739</v>
      </c>
      <c r="E113" s="697"/>
      <c r="F113" s="335"/>
      <c r="G113" s="335"/>
      <c r="H113" s="335"/>
      <c r="I113" s="335"/>
      <c r="J113" s="335"/>
      <c r="K113" s="335"/>
      <c r="L113" s="335"/>
      <c r="M113" s="335"/>
      <c r="N113" s="335"/>
      <c r="O113" s="335"/>
      <c r="P113" s="1643"/>
      <c r="Q113" s="776"/>
      <c r="R113" s="776"/>
      <c r="S113" s="776"/>
      <c r="T113" s="776"/>
      <c r="U113" s="776"/>
      <c r="V113" s="776"/>
      <c r="W113" s="776"/>
      <c r="X113" s="776"/>
      <c r="Y113" s="1365"/>
      <c r="Z113" s="1365"/>
      <c r="AC113" s="772"/>
      <c r="AD113" s="772"/>
    </row>
    <row r="114" spans="1:30">
      <c r="A114" s="383">
        <v>47</v>
      </c>
      <c r="B114" s="383">
        <v>0.78016211581682549</v>
      </c>
      <c r="C114" s="383" t="s">
        <v>1654</v>
      </c>
      <c r="D114" s="778" t="s">
        <v>569</v>
      </c>
      <c r="E114" s="697"/>
      <c r="F114" s="335"/>
      <c r="G114" s="335"/>
      <c r="H114" s="335"/>
      <c r="I114" s="335"/>
      <c r="J114" s="335"/>
      <c r="K114" s="335"/>
      <c r="L114" s="335"/>
      <c r="M114" s="335"/>
      <c r="N114" s="335"/>
      <c r="O114" s="335"/>
      <c r="P114" s="1643"/>
      <c r="Q114" s="776"/>
      <c r="R114" s="776"/>
      <c r="S114" s="776"/>
      <c r="T114" s="776"/>
      <c r="U114" s="776"/>
      <c r="V114" s="776"/>
      <c r="W114" s="776"/>
      <c r="X114" s="776"/>
      <c r="Y114" s="1365"/>
      <c r="Z114" s="1365"/>
      <c r="AC114" s="772"/>
      <c r="AD114" s="772"/>
    </row>
    <row r="115" spans="1:30">
      <c r="A115" s="383">
        <v>77</v>
      </c>
      <c r="B115" s="383">
        <v>0.78390538714345814</v>
      </c>
      <c r="C115" s="383" t="s">
        <v>762</v>
      </c>
      <c r="D115" s="778" t="s">
        <v>757</v>
      </c>
      <c r="E115" s="697"/>
      <c r="F115" s="335"/>
      <c r="G115" s="335"/>
      <c r="H115" s="335"/>
      <c r="I115" s="335"/>
      <c r="J115" s="335"/>
      <c r="K115" s="335"/>
      <c r="L115" s="335"/>
      <c r="M115" s="335"/>
      <c r="N115" s="335"/>
      <c r="O115" s="335"/>
      <c r="P115" s="1643"/>
      <c r="Q115" s="776"/>
      <c r="R115" s="776"/>
      <c r="S115" s="776"/>
      <c r="T115" s="776"/>
      <c r="U115" s="776"/>
      <c r="V115" s="776"/>
      <c r="W115" s="776"/>
      <c r="X115" s="776"/>
      <c r="Y115" s="1365"/>
      <c r="Z115" s="1365"/>
      <c r="AC115" s="772"/>
      <c r="AD115" s="772"/>
    </row>
    <row r="116" spans="1:30">
      <c r="A116" s="383">
        <v>78</v>
      </c>
      <c r="B116" s="383">
        <v>0.78390538714345814</v>
      </c>
      <c r="C116" s="383" t="s">
        <v>762</v>
      </c>
      <c r="D116" s="778" t="s">
        <v>766</v>
      </c>
      <c r="E116" s="697"/>
      <c r="F116" s="335"/>
      <c r="G116" s="335"/>
      <c r="H116" s="335"/>
      <c r="I116" s="335"/>
      <c r="J116" s="335"/>
      <c r="K116" s="335"/>
      <c r="L116" s="335"/>
      <c r="M116" s="335"/>
      <c r="N116" s="335"/>
      <c r="O116" s="335"/>
      <c r="P116" s="1643"/>
      <c r="Q116" s="776"/>
      <c r="R116" s="776"/>
      <c r="S116" s="776"/>
      <c r="T116" s="776"/>
      <c r="U116" s="776"/>
      <c r="V116" s="776"/>
      <c r="W116" s="776"/>
      <c r="X116" s="776"/>
      <c r="Y116" s="1365"/>
      <c r="Z116" s="1365"/>
      <c r="AC116" s="772"/>
      <c r="AD116" s="772"/>
    </row>
    <row r="117" spans="1:30">
      <c r="A117" s="383">
        <v>79</v>
      </c>
      <c r="B117" s="383">
        <v>0.78390538714345814</v>
      </c>
      <c r="C117" s="383" t="s">
        <v>762</v>
      </c>
      <c r="D117" s="778" t="s">
        <v>768</v>
      </c>
      <c r="E117" s="697"/>
      <c r="F117" s="335"/>
      <c r="G117" s="335"/>
      <c r="H117" s="335"/>
      <c r="I117" s="335"/>
      <c r="J117" s="335"/>
      <c r="K117" s="335"/>
      <c r="L117" s="335"/>
      <c r="M117" s="335"/>
      <c r="N117" s="335"/>
      <c r="O117" s="335"/>
      <c r="P117" s="1643"/>
      <c r="Q117" s="776"/>
      <c r="R117" s="776"/>
      <c r="S117" s="776"/>
      <c r="T117" s="776"/>
      <c r="U117" s="776"/>
      <c r="V117" s="776"/>
      <c r="W117" s="776"/>
      <c r="X117" s="776"/>
      <c r="Y117" s="1365"/>
      <c r="Z117" s="1365"/>
      <c r="AC117" s="772"/>
      <c r="AD117" s="772"/>
    </row>
    <row r="118" spans="1:30">
      <c r="A118" s="383">
        <v>76</v>
      </c>
      <c r="B118" s="383">
        <v>0.78390538714345814</v>
      </c>
      <c r="C118" s="383" t="s">
        <v>762</v>
      </c>
      <c r="D118" s="778" t="s">
        <v>763</v>
      </c>
      <c r="E118" s="697"/>
      <c r="F118" s="335"/>
      <c r="G118" s="335"/>
      <c r="H118" s="335"/>
      <c r="I118" s="335"/>
      <c r="J118" s="335"/>
      <c r="K118" s="335"/>
      <c r="L118" s="335"/>
      <c r="M118" s="335"/>
      <c r="N118" s="335"/>
      <c r="O118" s="335"/>
      <c r="P118" s="1643"/>
      <c r="Q118" s="776"/>
      <c r="R118" s="776"/>
      <c r="S118" s="776"/>
      <c r="T118" s="776"/>
      <c r="U118" s="776"/>
      <c r="V118" s="776"/>
      <c r="W118" s="776"/>
      <c r="X118" s="776"/>
      <c r="Y118" s="1365"/>
      <c r="Z118" s="1365"/>
      <c r="AC118" s="772"/>
      <c r="AD118" s="772"/>
    </row>
    <row r="119" spans="1:30">
      <c r="A119" s="383">
        <v>63</v>
      </c>
      <c r="B119" s="383">
        <v>0.83424964854833217</v>
      </c>
      <c r="C119" s="383" t="s">
        <v>736</v>
      </c>
      <c r="D119" s="778" t="s">
        <v>737</v>
      </c>
      <c r="E119" s="697"/>
      <c r="F119" s="335"/>
      <c r="G119" s="335"/>
      <c r="H119" s="335"/>
      <c r="I119" s="335"/>
      <c r="J119" s="335"/>
      <c r="K119" s="335"/>
      <c r="L119" s="335"/>
      <c r="M119" s="335"/>
      <c r="N119" s="335"/>
      <c r="O119" s="335"/>
      <c r="P119" s="1643"/>
      <c r="Q119" s="776"/>
      <c r="R119" s="776"/>
      <c r="S119" s="776"/>
      <c r="T119" s="776"/>
      <c r="U119" s="776"/>
      <c r="V119" s="776"/>
      <c r="W119" s="776"/>
      <c r="X119" s="776"/>
      <c r="Y119" s="1365"/>
      <c r="Z119" s="1365"/>
      <c r="AC119" s="772"/>
      <c r="AD119" s="772"/>
    </row>
    <row r="120" spans="1:30">
      <c r="A120" s="383">
        <v>75</v>
      </c>
      <c r="B120" s="383">
        <v>0.88485857904475163</v>
      </c>
      <c r="C120" s="383" t="s">
        <v>756</v>
      </c>
      <c r="D120" s="778" t="s">
        <v>759</v>
      </c>
      <c r="E120" s="697"/>
      <c r="F120" s="335"/>
      <c r="G120" s="335"/>
      <c r="H120" s="335"/>
      <c r="I120" s="335"/>
      <c r="J120" s="335"/>
      <c r="K120" s="335"/>
      <c r="L120" s="335"/>
      <c r="M120" s="335"/>
      <c r="N120" s="335"/>
      <c r="O120" s="335"/>
      <c r="P120" s="1643"/>
      <c r="Q120" s="776"/>
      <c r="R120" s="776"/>
      <c r="S120" s="776"/>
      <c r="T120" s="776"/>
      <c r="U120" s="776"/>
      <c r="V120" s="776"/>
      <c r="W120" s="776"/>
      <c r="X120" s="776"/>
      <c r="Y120" s="1365"/>
      <c r="Z120" s="1365"/>
      <c r="AC120" s="772"/>
      <c r="AD120" s="772"/>
    </row>
    <row r="121" spans="1:30">
      <c r="A121" s="383">
        <v>90</v>
      </c>
      <c r="B121" s="383">
        <v>0.88597638452477057</v>
      </c>
      <c r="C121" s="383" t="s">
        <v>779</v>
      </c>
      <c r="D121" s="778" t="s">
        <v>565</v>
      </c>
      <c r="E121" s="697"/>
      <c r="F121" s="335"/>
      <c r="G121" s="335"/>
      <c r="H121" s="335"/>
      <c r="I121" s="335"/>
      <c r="J121" s="335"/>
      <c r="K121" s="335"/>
      <c r="L121" s="335"/>
      <c r="M121" s="335"/>
      <c r="N121" s="335"/>
      <c r="O121" s="335"/>
      <c r="P121" s="1643"/>
      <c r="Q121" s="776"/>
      <c r="R121" s="776"/>
      <c r="S121" s="776"/>
      <c r="T121" s="776"/>
      <c r="U121" s="776"/>
      <c r="V121" s="776"/>
      <c r="W121" s="776"/>
      <c r="X121" s="776"/>
      <c r="Y121" s="1365"/>
      <c r="Z121" s="1365"/>
      <c r="AC121" s="772"/>
      <c r="AD121" s="772"/>
    </row>
    <row r="122" spans="1:30">
      <c r="A122" s="383">
        <v>65</v>
      </c>
      <c r="B122" s="383">
        <v>0.94512971535765111</v>
      </c>
      <c r="C122" s="383" t="s">
        <v>736</v>
      </c>
      <c r="D122" s="778" t="s">
        <v>741</v>
      </c>
      <c r="E122" s="697"/>
      <c r="F122" s="335"/>
      <c r="G122" s="335"/>
      <c r="H122" s="335"/>
      <c r="I122" s="335"/>
      <c r="J122" s="335"/>
      <c r="K122" s="335"/>
      <c r="L122" s="335"/>
      <c r="M122" s="335"/>
      <c r="N122" s="335"/>
      <c r="O122" s="335"/>
      <c r="P122" s="1643"/>
      <c r="Q122" s="776"/>
      <c r="R122" s="776"/>
      <c r="S122" s="776"/>
      <c r="T122" s="776"/>
      <c r="U122" s="776"/>
      <c r="V122" s="776"/>
      <c r="W122" s="776"/>
      <c r="X122" s="776"/>
      <c r="Y122" s="1365"/>
      <c r="Z122" s="1365"/>
      <c r="AC122" s="772"/>
      <c r="AD122" s="772"/>
    </row>
    <row r="123" spans="1:30">
      <c r="A123" s="383">
        <v>89</v>
      </c>
      <c r="B123" s="383">
        <v>0.94924642215884181</v>
      </c>
      <c r="C123" s="383" t="s">
        <v>779</v>
      </c>
      <c r="D123" s="778" t="s">
        <v>561</v>
      </c>
      <c r="E123" s="697"/>
      <c r="F123" s="335"/>
      <c r="G123" s="335"/>
      <c r="H123" s="335"/>
      <c r="I123" s="335"/>
      <c r="J123" s="335"/>
      <c r="K123" s="335"/>
      <c r="L123" s="335"/>
      <c r="M123" s="335"/>
      <c r="N123" s="335"/>
      <c r="O123" s="335"/>
      <c r="P123" s="1643"/>
      <c r="Q123" s="776"/>
      <c r="R123" s="776"/>
      <c r="S123" s="776"/>
      <c r="T123" s="776"/>
      <c r="U123" s="776"/>
      <c r="V123" s="776"/>
      <c r="W123" s="776"/>
      <c r="X123" s="776"/>
      <c r="Y123" s="1365"/>
      <c r="Z123" s="1365"/>
      <c r="AC123" s="772"/>
      <c r="AD123" s="772"/>
    </row>
    <row r="124" spans="1:30">
      <c r="A124" s="383">
        <v>33</v>
      </c>
      <c r="B124" s="383">
        <v>0.98148540356497371</v>
      </c>
      <c r="C124" s="383" t="s">
        <v>665</v>
      </c>
      <c r="D124" s="778" t="s">
        <v>668</v>
      </c>
      <c r="E124" s="697"/>
      <c r="F124" s="335"/>
      <c r="G124" s="335"/>
      <c r="H124" s="335"/>
      <c r="I124" s="335"/>
      <c r="J124" s="335"/>
      <c r="K124" s="335"/>
      <c r="L124" s="335"/>
      <c r="M124" s="335"/>
      <c r="N124" s="335"/>
      <c r="O124" s="335"/>
      <c r="P124" s="1643"/>
      <c r="Q124" s="776"/>
      <c r="R124" s="776"/>
      <c r="S124" s="776"/>
      <c r="T124" s="776"/>
      <c r="U124" s="776"/>
      <c r="V124" s="776"/>
      <c r="W124" s="776"/>
      <c r="X124" s="776"/>
      <c r="Y124" s="1365"/>
      <c r="Z124" s="1365"/>
      <c r="AC124" s="772"/>
      <c r="AD124" s="772"/>
    </row>
    <row r="125" spans="1:30">
      <c r="A125" s="383">
        <v>36</v>
      </c>
      <c r="B125" s="383">
        <v>1.1343663244808051</v>
      </c>
      <c r="C125" s="383" t="s">
        <v>674</v>
      </c>
      <c r="D125" s="778" t="s">
        <v>675</v>
      </c>
      <c r="E125" s="697"/>
      <c r="F125" s="335"/>
      <c r="G125" s="335"/>
      <c r="H125" s="335"/>
      <c r="I125" s="335"/>
      <c r="J125" s="335"/>
      <c r="K125" s="335"/>
      <c r="L125" s="335"/>
      <c r="M125" s="335"/>
      <c r="N125" s="335"/>
      <c r="O125" s="335"/>
      <c r="P125" s="1643"/>
      <c r="Q125" s="776"/>
      <c r="R125" s="776"/>
      <c r="S125" s="776"/>
      <c r="T125" s="776"/>
      <c r="U125" s="776"/>
      <c r="V125" s="776"/>
      <c r="W125" s="776"/>
      <c r="X125" s="776"/>
      <c r="Y125" s="1365"/>
      <c r="Z125" s="1365"/>
      <c r="AC125" s="772"/>
      <c r="AD125" s="772"/>
    </row>
    <row r="126" spans="1:30">
      <c r="A126" s="383"/>
      <c r="B126" s="383"/>
      <c r="C126" s="383"/>
      <c r="D126" s="778"/>
      <c r="E126" s="697"/>
      <c r="F126" s="335"/>
      <c r="G126" s="335"/>
      <c r="H126" s="335"/>
      <c r="I126" s="335"/>
      <c r="J126" s="335"/>
      <c r="K126" s="335"/>
      <c r="L126" s="335"/>
      <c r="M126" s="335"/>
      <c r="N126" s="335"/>
      <c r="O126" s="335"/>
      <c r="P126" s="1643"/>
      <c r="Q126" s="776"/>
      <c r="R126" s="776"/>
      <c r="S126" s="776"/>
      <c r="T126" s="776"/>
      <c r="U126" s="776"/>
      <c r="V126" s="776"/>
      <c r="W126" s="776"/>
      <c r="X126" s="776"/>
      <c r="Y126" s="1365"/>
      <c r="Z126" s="1365"/>
      <c r="AC126" s="772"/>
      <c r="AD126" s="772"/>
    </row>
    <row r="127" spans="1:30">
      <c r="A127" s="383"/>
      <c r="B127" s="383"/>
      <c r="C127" s="383"/>
      <c r="D127" s="778"/>
      <c r="E127" s="697"/>
      <c r="F127" s="335"/>
      <c r="G127" s="335"/>
      <c r="H127" s="335"/>
      <c r="I127" s="335"/>
      <c r="J127" s="335"/>
      <c r="K127" s="335"/>
      <c r="L127" s="335"/>
      <c r="M127" s="335"/>
      <c r="N127" s="335"/>
      <c r="O127" s="335"/>
      <c r="P127" s="1643"/>
      <c r="Q127" s="776"/>
      <c r="R127" s="776"/>
      <c r="S127" s="776"/>
      <c r="T127" s="776"/>
      <c r="U127" s="776"/>
      <c r="V127" s="776"/>
      <c r="W127" s="776"/>
      <c r="X127" s="776"/>
      <c r="Y127" s="1365"/>
      <c r="Z127" s="1365"/>
      <c r="AC127" s="772"/>
      <c r="AD127" s="772"/>
    </row>
    <row r="128" spans="1:30">
      <c r="A128" s="383"/>
      <c r="B128" s="383"/>
      <c r="C128" s="383"/>
      <c r="D128" s="778"/>
      <c r="E128" s="697"/>
      <c r="F128" s="335"/>
      <c r="G128" s="335"/>
      <c r="H128" s="335"/>
      <c r="I128" s="335"/>
      <c r="J128" s="335"/>
      <c r="K128" s="335"/>
      <c r="L128" s="335"/>
      <c r="M128" s="335"/>
      <c r="N128" s="335"/>
      <c r="O128" s="335"/>
      <c r="P128" s="1643"/>
      <c r="Q128" s="776"/>
      <c r="R128" s="776"/>
      <c r="S128" s="776"/>
      <c r="T128" s="776"/>
      <c r="U128" s="776"/>
      <c r="V128" s="776"/>
      <c r="W128" s="776"/>
      <c r="X128" s="776"/>
      <c r="Y128" s="1365"/>
      <c r="Z128" s="1365"/>
      <c r="AC128" s="772"/>
      <c r="AD128" s="772"/>
    </row>
    <row r="129" spans="1:30">
      <c r="A129" s="355"/>
      <c r="B129" s="355"/>
      <c r="C129" s="355"/>
      <c r="D129" s="777"/>
      <c r="E129" s="697"/>
      <c r="F129" s="335"/>
      <c r="G129" s="335"/>
      <c r="H129" s="335"/>
      <c r="I129" s="335"/>
      <c r="J129" s="335"/>
      <c r="K129" s="335"/>
      <c r="L129" s="335"/>
      <c r="M129" s="335"/>
      <c r="N129" s="335"/>
      <c r="O129" s="335"/>
      <c r="P129" s="1643"/>
      <c r="Q129" s="776"/>
      <c r="R129" s="776"/>
      <c r="S129" s="776"/>
      <c r="T129" s="776"/>
      <c r="U129" s="776"/>
      <c r="V129" s="776"/>
      <c r="W129" s="776"/>
      <c r="X129" s="776"/>
      <c r="Y129" s="1365"/>
      <c r="Z129" s="1365"/>
      <c r="AC129" s="772"/>
      <c r="AD129" s="772"/>
    </row>
    <row r="130" spans="1:30">
      <c r="A130" s="355"/>
      <c r="B130" s="355"/>
      <c r="C130" s="355"/>
      <c r="D130" s="777"/>
      <c r="E130" s="774"/>
      <c r="F130" s="335"/>
      <c r="G130" s="335"/>
      <c r="H130" s="335"/>
      <c r="I130" s="335"/>
      <c r="J130" s="335"/>
      <c r="K130" s="335"/>
      <c r="L130" s="335"/>
      <c r="M130" s="335"/>
      <c r="N130" s="335"/>
      <c r="O130" s="335"/>
      <c r="P130" s="1643"/>
      <c r="Q130" s="776"/>
      <c r="R130" s="776"/>
      <c r="S130" s="776"/>
      <c r="T130" s="776"/>
      <c r="U130" s="776"/>
      <c r="V130" s="776"/>
      <c r="W130" s="776"/>
      <c r="X130" s="776"/>
      <c r="Y130" s="1365"/>
      <c r="Z130" s="1365"/>
      <c r="AC130" s="772"/>
      <c r="AD130" s="772"/>
    </row>
    <row r="131" spans="1:30">
      <c r="A131" s="355"/>
      <c r="B131" s="355"/>
      <c r="C131" s="355"/>
      <c r="D131" s="777"/>
      <c r="E131" s="774"/>
      <c r="F131" s="335"/>
      <c r="G131" s="335"/>
      <c r="H131" s="335"/>
      <c r="I131" s="335"/>
      <c r="J131" s="335"/>
      <c r="K131" s="335"/>
      <c r="L131" s="335"/>
      <c r="M131" s="335"/>
      <c r="N131" s="335"/>
      <c r="O131" s="335"/>
      <c r="P131" s="1643"/>
      <c r="Q131" s="776"/>
      <c r="R131" s="776"/>
      <c r="S131" s="776"/>
      <c r="T131" s="776"/>
      <c r="U131" s="776"/>
      <c r="V131" s="776"/>
      <c r="W131" s="776"/>
      <c r="X131" s="776"/>
      <c r="Y131" s="1365"/>
      <c r="Z131" s="1365"/>
      <c r="AC131" s="772"/>
      <c r="AD131" s="772"/>
    </row>
    <row r="132" spans="1:30">
      <c r="A132" s="355"/>
      <c r="B132" s="355"/>
      <c r="C132" s="355"/>
      <c r="D132" s="355"/>
      <c r="E132" s="774"/>
      <c r="F132" s="335"/>
      <c r="G132" s="335"/>
      <c r="H132" s="335"/>
      <c r="I132" s="335"/>
      <c r="J132" s="335"/>
      <c r="K132" s="335"/>
      <c r="L132" s="335"/>
      <c r="M132" s="335"/>
      <c r="N132" s="335"/>
      <c r="O132" s="335"/>
      <c r="P132" s="1643"/>
      <c r="Q132" s="776"/>
      <c r="R132" s="776"/>
      <c r="S132" s="776"/>
      <c r="T132" s="776"/>
      <c r="U132" s="776"/>
      <c r="V132" s="776"/>
      <c r="W132" s="776"/>
      <c r="X132" s="776"/>
      <c r="Y132" s="1365"/>
      <c r="Z132" s="1365"/>
      <c r="AC132" s="772"/>
      <c r="AD132" s="772"/>
    </row>
    <row r="133" spans="1:30">
      <c r="A133" s="355"/>
      <c r="B133" s="355"/>
      <c r="C133" s="355"/>
      <c r="D133" s="355"/>
      <c r="E133" s="774"/>
      <c r="F133" s="335"/>
      <c r="G133" s="335"/>
      <c r="H133" s="335"/>
      <c r="I133" s="335"/>
      <c r="J133" s="335"/>
      <c r="K133" s="335"/>
      <c r="L133" s="335"/>
      <c r="M133" s="335"/>
      <c r="N133" s="335"/>
      <c r="O133" s="335"/>
      <c r="P133" s="1643"/>
      <c r="Q133" s="776"/>
      <c r="R133" s="776"/>
      <c r="S133" s="776"/>
      <c r="T133" s="776"/>
      <c r="U133" s="776"/>
      <c r="V133" s="776"/>
      <c r="W133" s="776"/>
      <c r="X133" s="776"/>
      <c r="Y133" s="1365"/>
      <c r="Z133" s="1365"/>
      <c r="AC133" s="772"/>
      <c r="AD133" s="772"/>
    </row>
    <row r="134" spans="1:30">
      <c r="A134" s="355"/>
      <c r="B134" s="355"/>
      <c r="C134" s="355"/>
      <c r="D134" s="355"/>
      <c r="E134" s="774"/>
      <c r="F134" s="335"/>
      <c r="G134" s="335"/>
      <c r="H134" s="335"/>
      <c r="I134" s="335"/>
      <c r="J134" s="335"/>
      <c r="K134" s="335"/>
      <c r="L134" s="335"/>
      <c r="M134" s="335"/>
      <c r="N134" s="335"/>
      <c r="O134" s="335"/>
      <c r="P134" s="1643"/>
      <c r="Q134" s="776"/>
      <c r="R134" s="776"/>
      <c r="S134" s="776"/>
      <c r="T134" s="776"/>
      <c r="U134" s="776"/>
      <c r="V134" s="776"/>
      <c r="W134" s="776"/>
      <c r="X134" s="776"/>
      <c r="Y134" s="1365"/>
      <c r="Z134" s="1365"/>
      <c r="AC134" s="772"/>
      <c r="AD134" s="772"/>
    </row>
    <row r="135" spans="1:30">
      <c r="E135" s="774"/>
      <c r="F135" s="335"/>
      <c r="G135" s="335"/>
      <c r="H135" s="335"/>
      <c r="I135" s="335"/>
      <c r="J135" s="335"/>
      <c r="K135" s="335"/>
      <c r="L135" s="335"/>
      <c r="M135" s="335"/>
      <c r="N135" s="335"/>
      <c r="O135" s="335"/>
      <c r="P135" s="1643"/>
      <c r="Q135" s="776"/>
      <c r="R135" s="776"/>
      <c r="S135" s="776"/>
      <c r="T135" s="776"/>
      <c r="U135" s="776"/>
      <c r="V135" s="776"/>
      <c r="W135" s="776"/>
      <c r="X135" s="776"/>
      <c r="Y135" s="1365"/>
      <c r="Z135" s="1365"/>
      <c r="AC135" s="772"/>
      <c r="AD135" s="772"/>
    </row>
    <row r="136" spans="1:30">
      <c r="E136" s="774"/>
      <c r="F136" s="335"/>
      <c r="G136" s="335"/>
      <c r="H136" s="335"/>
      <c r="I136" s="335"/>
      <c r="J136" s="335"/>
      <c r="K136" s="335"/>
      <c r="L136" s="335"/>
      <c r="M136" s="335"/>
      <c r="N136" s="335"/>
      <c r="O136" s="335"/>
      <c r="P136" s="1643"/>
      <c r="Q136" s="776"/>
      <c r="R136" s="776"/>
      <c r="S136" s="776"/>
      <c r="T136" s="776"/>
      <c r="U136" s="776"/>
      <c r="V136" s="776"/>
      <c r="W136" s="776"/>
      <c r="X136" s="776"/>
      <c r="Y136" s="1365"/>
      <c r="Z136" s="1365"/>
      <c r="AC136" s="772"/>
      <c r="AD136" s="772"/>
    </row>
    <row r="137" spans="1:30">
      <c r="E137" s="774"/>
      <c r="F137" s="335"/>
      <c r="G137" s="335"/>
      <c r="H137" s="335"/>
      <c r="I137" s="335"/>
      <c r="J137" s="335"/>
      <c r="K137" s="335"/>
      <c r="L137" s="335"/>
      <c r="M137" s="335"/>
      <c r="N137" s="335"/>
      <c r="O137" s="335"/>
      <c r="P137" s="1643"/>
      <c r="Q137" s="776"/>
      <c r="R137" s="776"/>
      <c r="S137" s="776"/>
      <c r="T137" s="776"/>
      <c r="U137" s="776"/>
      <c r="V137" s="776"/>
      <c r="W137" s="776"/>
      <c r="X137" s="776"/>
      <c r="Y137" s="1365"/>
      <c r="Z137" s="1365"/>
      <c r="AC137" s="772"/>
      <c r="AD137" s="772"/>
    </row>
    <row r="138" spans="1:30">
      <c r="E138" s="774"/>
      <c r="F138" s="335"/>
      <c r="G138" s="335"/>
      <c r="H138" s="335"/>
      <c r="I138" s="335"/>
      <c r="J138" s="335"/>
      <c r="K138" s="335"/>
      <c r="L138" s="335"/>
      <c r="M138" s="335"/>
      <c r="N138" s="335"/>
      <c r="O138" s="335"/>
      <c r="P138" s="1643"/>
      <c r="Q138" s="776"/>
      <c r="R138" s="776"/>
      <c r="S138" s="776"/>
      <c r="T138" s="776"/>
      <c r="U138" s="776"/>
      <c r="V138" s="776"/>
      <c r="W138" s="776"/>
      <c r="X138" s="776"/>
      <c r="Y138" s="1365"/>
      <c r="Z138" s="1365"/>
      <c r="AC138" s="772"/>
      <c r="AD138" s="772"/>
    </row>
    <row r="139" spans="1:30">
      <c r="E139" s="774"/>
      <c r="F139" s="335"/>
      <c r="G139" s="335"/>
      <c r="H139" s="335"/>
      <c r="I139" s="335"/>
      <c r="J139" s="335"/>
      <c r="K139" s="335"/>
      <c r="L139" s="335"/>
      <c r="M139" s="335"/>
      <c r="N139" s="335"/>
      <c r="O139" s="335"/>
      <c r="P139" s="1643"/>
      <c r="Q139" s="776"/>
      <c r="R139" s="776"/>
      <c r="S139" s="776"/>
      <c r="T139" s="776"/>
      <c r="U139" s="776"/>
      <c r="V139" s="776"/>
      <c r="W139" s="776"/>
      <c r="X139" s="776"/>
      <c r="Y139" s="1365"/>
      <c r="Z139" s="1365"/>
      <c r="AC139" s="772"/>
      <c r="AD139" s="772"/>
    </row>
    <row r="140" spans="1:30">
      <c r="E140" s="774"/>
      <c r="F140" s="335"/>
      <c r="G140" s="335"/>
      <c r="H140" s="335"/>
      <c r="I140" s="335"/>
      <c r="J140" s="335"/>
      <c r="K140" s="335"/>
      <c r="L140" s="335"/>
      <c r="M140" s="335"/>
      <c r="N140" s="335"/>
      <c r="O140" s="335"/>
      <c r="P140" s="1643"/>
      <c r="Q140" s="776"/>
      <c r="R140" s="776"/>
      <c r="S140" s="776"/>
      <c r="T140" s="776"/>
      <c r="U140" s="776"/>
      <c r="V140" s="776"/>
      <c r="W140" s="776"/>
      <c r="X140" s="776"/>
      <c r="Y140" s="1365"/>
      <c r="Z140" s="1365"/>
      <c r="AC140" s="772"/>
      <c r="AD140" s="772"/>
    </row>
    <row r="141" spans="1:30">
      <c r="E141" s="774"/>
      <c r="F141" s="335"/>
      <c r="G141" s="335"/>
      <c r="H141" s="335"/>
      <c r="I141" s="335"/>
      <c r="J141" s="335"/>
      <c r="K141" s="335"/>
      <c r="L141" s="335"/>
      <c r="M141" s="335"/>
      <c r="N141" s="335"/>
      <c r="O141" s="335"/>
      <c r="P141" s="1643"/>
      <c r="Q141" s="776"/>
      <c r="R141" s="776"/>
      <c r="S141" s="776"/>
      <c r="T141" s="776"/>
      <c r="U141" s="776"/>
      <c r="V141" s="776"/>
      <c r="W141" s="776"/>
      <c r="X141" s="776"/>
      <c r="Y141" s="1365"/>
      <c r="Z141" s="1365"/>
      <c r="AC141" s="772"/>
      <c r="AD141" s="772"/>
    </row>
    <row r="142" spans="1:30">
      <c r="E142" s="774"/>
      <c r="F142" s="335"/>
      <c r="G142" s="335"/>
      <c r="H142" s="335"/>
      <c r="I142" s="335"/>
      <c r="J142" s="335"/>
      <c r="K142" s="335"/>
      <c r="L142" s="335"/>
      <c r="M142" s="335"/>
      <c r="N142" s="335"/>
      <c r="O142" s="335"/>
      <c r="P142" s="1643"/>
      <c r="Q142" s="776"/>
      <c r="R142" s="776"/>
      <c r="S142" s="776"/>
      <c r="T142" s="776"/>
      <c r="U142" s="776"/>
      <c r="V142" s="776"/>
      <c r="W142" s="776"/>
      <c r="X142" s="776"/>
      <c r="Y142" s="1365"/>
      <c r="Z142" s="1365"/>
      <c r="AC142" s="772"/>
      <c r="AD142" s="772"/>
    </row>
    <row r="143" spans="1:30">
      <c r="A143" s="355"/>
      <c r="B143" s="355"/>
      <c r="C143" s="355"/>
      <c r="D143" s="355"/>
      <c r="E143" s="774"/>
      <c r="F143" s="335"/>
      <c r="G143" s="335"/>
      <c r="H143" s="335"/>
      <c r="I143" s="335"/>
      <c r="J143" s="335"/>
      <c r="K143" s="335"/>
      <c r="L143" s="335"/>
      <c r="M143" s="335"/>
      <c r="N143" s="335"/>
      <c r="O143" s="335"/>
      <c r="P143" s="1643"/>
      <c r="Q143" s="776"/>
      <c r="R143" s="776"/>
      <c r="S143" s="776"/>
      <c r="T143" s="776"/>
      <c r="U143" s="776"/>
      <c r="V143" s="776"/>
      <c r="W143" s="776"/>
      <c r="X143" s="776"/>
      <c r="Y143" s="1365"/>
      <c r="Z143" s="1365"/>
      <c r="AC143" s="772"/>
      <c r="AD143" s="772"/>
    </row>
    <row r="144" spans="1:30">
      <c r="D144" s="711"/>
      <c r="E144" s="774"/>
      <c r="F144" s="335"/>
      <c r="G144" s="335"/>
      <c r="H144" s="335"/>
      <c r="I144" s="335"/>
      <c r="J144" s="335"/>
      <c r="K144" s="335"/>
      <c r="L144" s="335"/>
      <c r="M144" s="335"/>
      <c r="N144" s="335"/>
      <c r="O144" s="335"/>
      <c r="P144" s="1643"/>
      <c r="Q144" s="776"/>
      <c r="R144" s="776"/>
      <c r="S144" s="776"/>
      <c r="T144" s="776"/>
      <c r="U144" s="776"/>
      <c r="V144" s="776"/>
      <c r="W144" s="776"/>
      <c r="X144" s="776"/>
      <c r="Y144" s="1365"/>
      <c r="Z144" s="1365"/>
      <c r="AC144" s="772"/>
      <c r="AD144" s="772"/>
    </row>
    <row r="145" spans="1:30">
      <c r="A145" s="355"/>
      <c r="B145" s="355"/>
      <c r="C145" s="355"/>
      <c r="D145" s="355"/>
      <c r="E145" s="774"/>
      <c r="F145" s="335"/>
      <c r="G145" s="335"/>
      <c r="H145" s="335"/>
      <c r="I145" s="335"/>
      <c r="J145" s="335"/>
      <c r="K145" s="335"/>
      <c r="L145" s="335"/>
      <c r="M145" s="335"/>
      <c r="N145" s="335"/>
      <c r="O145" s="335"/>
      <c r="P145" s="1643"/>
      <c r="Q145" s="776"/>
      <c r="R145" s="776"/>
      <c r="S145" s="776"/>
      <c r="T145" s="776"/>
      <c r="U145" s="776"/>
      <c r="V145" s="776"/>
      <c r="W145" s="776"/>
      <c r="X145" s="776"/>
      <c r="Y145" s="1365"/>
      <c r="Z145" s="1365"/>
      <c r="AC145" s="772"/>
      <c r="AD145" s="772"/>
    </row>
    <row r="146" spans="1:30">
      <c r="A146" s="355"/>
      <c r="B146" s="355"/>
      <c r="C146" s="355"/>
      <c r="D146" s="355"/>
      <c r="E146" s="774"/>
      <c r="F146" s="335"/>
      <c r="G146" s="335"/>
      <c r="H146" s="335"/>
      <c r="I146" s="335"/>
      <c r="J146" s="335"/>
      <c r="K146" s="335"/>
      <c r="L146" s="335"/>
      <c r="M146" s="335"/>
      <c r="N146" s="335"/>
      <c r="O146" s="335"/>
      <c r="P146" s="1643"/>
      <c r="Q146" s="776"/>
      <c r="R146" s="776"/>
      <c r="S146" s="776"/>
      <c r="T146" s="776"/>
      <c r="U146" s="776"/>
      <c r="V146" s="776"/>
      <c r="W146" s="776"/>
      <c r="X146" s="776"/>
      <c r="Y146" s="1365"/>
      <c r="Z146" s="1365"/>
      <c r="AC146" s="772"/>
      <c r="AD146" s="772"/>
    </row>
    <row r="147" spans="1:30">
      <c r="A147" s="355"/>
      <c r="B147" s="355"/>
      <c r="C147" s="355"/>
      <c r="D147" s="355"/>
      <c r="E147" s="774"/>
      <c r="F147" s="335"/>
      <c r="G147" s="335"/>
      <c r="H147" s="335"/>
      <c r="I147" s="335"/>
      <c r="J147" s="335"/>
      <c r="K147" s="335"/>
      <c r="L147" s="335"/>
      <c r="M147" s="335"/>
      <c r="N147" s="335"/>
      <c r="O147" s="335"/>
      <c r="P147" s="1643"/>
      <c r="Q147" s="776"/>
      <c r="R147" s="776"/>
      <c r="S147" s="776"/>
      <c r="T147" s="776"/>
      <c r="U147" s="776"/>
      <c r="V147" s="776"/>
      <c r="W147" s="776"/>
      <c r="X147" s="776"/>
      <c r="Y147" s="1365"/>
      <c r="Z147" s="1365"/>
      <c r="AC147" s="772"/>
      <c r="AD147" s="772"/>
    </row>
    <row r="148" spans="1:30">
      <c r="A148" s="355"/>
      <c r="B148" s="355"/>
      <c r="D148" s="711"/>
      <c r="E148" s="774"/>
      <c r="F148" s="335"/>
      <c r="G148" s="335"/>
      <c r="H148" s="335"/>
      <c r="I148" s="335"/>
      <c r="J148" s="335"/>
      <c r="K148" s="335"/>
      <c r="L148" s="335"/>
      <c r="M148" s="335"/>
      <c r="N148" s="335"/>
      <c r="O148" s="335"/>
      <c r="P148" s="1643"/>
      <c r="Q148" s="776"/>
      <c r="R148" s="776"/>
      <c r="S148" s="776"/>
      <c r="T148" s="776"/>
      <c r="U148" s="776"/>
      <c r="V148" s="776"/>
      <c r="W148" s="776"/>
      <c r="X148" s="776"/>
      <c r="Y148" s="1365"/>
      <c r="Z148" s="1365"/>
      <c r="AC148" s="772"/>
      <c r="AD148" s="772"/>
    </row>
    <row r="149" spans="1:30">
      <c r="A149" s="355"/>
      <c r="B149" s="355"/>
      <c r="E149" s="774"/>
      <c r="F149" s="335"/>
      <c r="G149" s="335"/>
      <c r="H149" s="335"/>
      <c r="I149" s="335"/>
      <c r="J149" s="335"/>
      <c r="K149" s="335"/>
      <c r="L149" s="335"/>
      <c r="M149" s="335"/>
      <c r="N149" s="335"/>
      <c r="O149" s="335"/>
      <c r="P149" s="1640"/>
      <c r="Q149" s="355"/>
      <c r="R149" s="355"/>
      <c r="S149" s="355"/>
      <c r="T149" s="355"/>
      <c r="U149" s="355"/>
      <c r="V149" s="355"/>
      <c r="W149" s="355"/>
      <c r="X149" s="355"/>
      <c r="Y149" s="355"/>
      <c r="Z149" s="355"/>
      <c r="AC149" s="772"/>
      <c r="AD149" s="772"/>
    </row>
    <row r="150" spans="1:30">
      <c r="A150" s="355"/>
      <c r="B150" s="355"/>
      <c r="E150" s="774"/>
      <c r="F150" s="335"/>
      <c r="G150" s="335"/>
      <c r="H150" s="335"/>
      <c r="I150" s="335"/>
      <c r="J150" s="335"/>
      <c r="K150" s="335"/>
      <c r="L150" s="335"/>
      <c r="M150" s="335"/>
      <c r="N150" s="335"/>
      <c r="O150" s="335"/>
      <c r="P150" s="1648"/>
      <c r="Q150" s="335"/>
      <c r="R150" s="335"/>
      <c r="S150" s="335"/>
      <c r="T150" s="335"/>
      <c r="U150" s="335"/>
      <c r="V150" s="335"/>
      <c r="W150" s="335"/>
      <c r="X150" s="335"/>
      <c r="Y150" s="335"/>
      <c r="Z150" s="335"/>
      <c r="AC150" s="772"/>
      <c r="AD150" s="772"/>
    </row>
    <row r="151" spans="1:30">
      <c r="A151" s="355"/>
      <c r="B151" s="355"/>
      <c r="E151" s="774"/>
      <c r="F151" s="335"/>
      <c r="G151" s="335"/>
      <c r="H151" s="335"/>
      <c r="I151" s="335"/>
      <c r="J151" s="335"/>
      <c r="K151" s="335"/>
      <c r="L151" s="335"/>
      <c r="M151" s="335"/>
      <c r="N151" s="775"/>
      <c r="O151" s="335"/>
      <c r="P151" s="1648"/>
      <c r="Q151" s="335"/>
      <c r="R151" s="335"/>
      <c r="S151" s="335"/>
      <c r="T151" s="335"/>
      <c r="U151" s="335"/>
      <c r="V151" s="335"/>
      <c r="W151" s="335"/>
      <c r="X151" s="335"/>
      <c r="Y151" s="335"/>
      <c r="Z151" s="335"/>
      <c r="AC151" s="772"/>
      <c r="AD151" s="772"/>
    </row>
    <row r="152" spans="1:30">
      <c r="E152" s="774"/>
      <c r="F152" s="335"/>
      <c r="G152" s="335"/>
      <c r="H152" s="335"/>
      <c r="I152" s="335"/>
      <c r="J152" s="335"/>
      <c r="K152" s="335"/>
      <c r="L152" s="335"/>
      <c r="M152" s="335"/>
      <c r="N152" s="335"/>
      <c r="O152" s="335"/>
      <c r="P152" s="1648"/>
      <c r="Q152" s="335"/>
      <c r="R152" s="335"/>
      <c r="S152" s="335"/>
      <c r="T152" s="335"/>
      <c r="U152" s="335"/>
      <c r="V152" s="335"/>
      <c r="W152" s="335"/>
      <c r="X152" s="335"/>
      <c r="Y152" s="335"/>
      <c r="Z152" s="335"/>
      <c r="AC152" s="772"/>
      <c r="AD152" s="772"/>
    </row>
    <row r="153" spans="1:30">
      <c r="E153" s="774"/>
      <c r="F153" s="335"/>
      <c r="G153" s="335"/>
      <c r="H153" s="335"/>
      <c r="I153" s="335"/>
      <c r="J153" s="335"/>
      <c r="K153" s="335"/>
      <c r="L153" s="335"/>
      <c r="M153" s="335"/>
      <c r="N153" s="335"/>
      <c r="O153" s="335"/>
      <c r="P153" s="1648"/>
      <c r="Q153" s="335"/>
      <c r="R153" s="335"/>
      <c r="S153" s="335"/>
      <c r="T153" s="335"/>
      <c r="U153" s="335"/>
      <c r="V153" s="335"/>
      <c r="W153" s="335"/>
      <c r="X153" s="335"/>
      <c r="Y153" s="335"/>
      <c r="Z153" s="335"/>
      <c r="AC153" s="772"/>
      <c r="AD153" s="772"/>
    </row>
    <row r="154" spans="1:30">
      <c r="E154" s="774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  <c r="P154" s="1648"/>
      <c r="Q154" s="335"/>
      <c r="R154" s="335"/>
      <c r="S154" s="335"/>
      <c r="T154" s="335"/>
      <c r="U154" s="335"/>
      <c r="V154" s="335"/>
      <c r="W154" s="335"/>
      <c r="X154" s="335"/>
      <c r="Y154" s="335"/>
      <c r="Z154" s="335"/>
      <c r="AC154" s="772"/>
      <c r="AD154" s="772"/>
    </row>
    <row r="155" spans="1:30">
      <c r="E155" s="773"/>
      <c r="F155" s="335"/>
      <c r="G155" s="335"/>
      <c r="H155" s="335"/>
      <c r="I155" s="335"/>
      <c r="J155" s="335"/>
      <c r="K155" s="335"/>
      <c r="L155" s="335"/>
      <c r="M155" s="335"/>
      <c r="N155" s="335"/>
      <c r="O155" s="335"/>
      <c r="P155" s="1648"/>
      <c r="Q155" s="335"/>
      <c r="R155" s="335"/>
      <c r="S155" s="335"/>
      <c r="T155" s="335"/>
      <c r="U155" s="335"/>
      <c r="V155" s="335"/>
      <c r="W155" s="335"/>
      <c r="X155" s="335"/>
      <c r="Y155" s="335"/>
      <c r="Z155" s="335"/>
      <c r="AC155" s="772"/>
      <c r="AD155" s="772"/>
    </row>
    <row r="156" spans="1:30">
      <c r="F156" s="335"/>
      <c r="G156" s="335"/>
      <c r="J156" s="335"/>
      <c r="K156" s="335"/>
      <c r="L156" s="335"/>
      <c r="M156" s="335"/>
      <c r="N156" s="335"/>
      <c r="O156" s="335"/>
      <c r="P156" s="1648"/>
      <c r="Q156" s="335"/>
      <c r="R156" s="335"/>
      <c r="S156" s="335"/>
      <c r="T156" s="335"/>
      <c r="U156" s="335"/>
      <c r="V156" s="335"/>
      <c r="W156" s="335"/>
      <c r="X156" s="335"/>
      <c r="Y156" s="335"/>
      <c r="Z156" s="335"/>
      <c r="AC156" s="772"/>
      <c r="AD156" s="772"/>
    </row>
    <row r="157" spans="1:30">
      <c r="F157" s="335"/>
      <c r="G157" s="335"/>
      <c r="H157" s="335"/>
      <c r="I157" s="335"/>
      <c r="J157" s="335"/>
      <c r="K157" s="335"/>
      <c r="L157" s="335"/>
      <c r="M157" s="335"/>
      <c r="N157" s="335"/>
      <c r="O157" s="335"/>
      <c r="P157" s="1648"/>
      <c r="Q157" s="335"/>
      <c r="R157" s="335"/>
      <c r="S157" s="335"/>
      <c r="T157" s="335"/>
      <c r="U157" s="335"/>
      <c r="V157" s="335"/>
      <c r="W157" s="335"/>
      <c r="X157" s="335"/>
      <c r="Y157" s="335"/>
      <c r="Z157" s="335"/>
      <c r="AC157" s="772"/>
      <c r="AD157" s="772"/>
    </row>
    <row r="158" spans="1:30"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  <c r="P158" s="1648"/>
      <c r="Q158" s="335"/>
      <c r="R158" s="335"/>
      <c r="S158" s="335"/>
      <c r="T158" s="335"/>
      <c r="U158" s="335"/>
      <c r="V158" s="335"/>
      <c r="W158" s="335"/>
      <c r="X158" s="335"/>
      <c r="Y158" s="335"/>
      <c r="Z158" s="335"/>
      <c r="AC158" s="772"/>
      <c r="AD158" s="772"/>
    </row>
    <row r="159" spans="1:30"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1648"/>
      <c r="Q159" s="335"/>
      <c r="R159" s="335"/>
      <c r="S159" s="335"/>
      <c r="T159" s="335"/>
      <c r="U159" s="335"/>
      <c r="V159" s="335"/>
      <c r="W159" s="335"/>
      <c r="X159" s="335"/>
      <c r="Y159" s="335"/>
      <c r="Z159" s="335"/>
      <c r="AC159" s="772"/>
      <c r="AD159" s="772"/>
    </row>
    <row r="160" spans="1:30">
      <c r="A160" s="355"/>
      <c r="B160" s="35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1648"/>
      <c r="Q160" s="335"/>
      <c r="R160" s="335"/>
      <c r="S160" s="335"/>
      <c r="T160" s="335"/>
      <c r="U160" s="335"/>
      <c r="V160" s="335"/>
      <c r="W160" s="335"/>
      <c r="X160" s="335"/>
      <c r="Y160" s="335"/>
      <c r="Z160" s="335"/>
      <c r="AC160" s="772"/>
      <c r="AD160" s="772"/>
    </row>
    <row r="161" spans="1:30">
      <c r="A161" s="355"/>
      <c r="B161" s="355"/>
      <c r="F161" s="335"/>
      <c r="G161" s="335"/>
      <c r="H161" s="335"/>
      <c r="I161" s="335"/>
      <c r="J161" s="335"/>
      <c r="K161" s="335"/>
      <c r="L161" s="335"/>
      <c r="M161" s="335"/>
      <c r="N161" s="335"/>
      <c r="O161" s="335"/>
      <c r="P161" s="1648"/>
      <c r="Q161" s="335"/>
      <c r="R161" s="335"/>
      <c r="S161" s="335"/>
      <c r="T161" s="335"/>
      <c r="U161" s="335"/>
      <c r="V161" s="335"/>
      <c r="W161" s="335"/>
      <c r="X161" s="335"/>
      <c r="Y161" s="335"/>
      <c r="Z161" s="335"/>
      <c r="AC161" s="772"/>
      <c r="AD161" s="772"/>
    </row>
    <row r="162" spans="1:30">
      <c r="A162" s="355"/>
      <c r="B162" s="35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  <c r="P162" s="1648"/>
      <c r="Q162" s="335"/>
      <c r="R162" s="335"/>
      <c r="S162" s="335"/>
      <c r="T162" s="335"/>
      <c r="U162" s="335"/>
      <c r="V162" s="335"/>
      <c r="W162" s="335"/>
      <c r="X162" s="335"/>
      <c r="Y162" s="335"/>
      <c r="Z162" s="335"/>
      <c r="AC162" s="772"/>
      <c r="AD162" s="772"/>
    </row>
    <row r="163" spans="1:30">
      <c r="A163" s="355"/>
      <c r="B163" s="35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  <c r="P163" s="1648"/>
      <c r="Q163" s="335"/>
      <c r="R163" s="335"/>
      <c r="S163" s="335"/>
      <c r="T163" s="335"/>
      <c r="U163" s="335"/>
      <c r="V163" s="335"/>
      <c r="W163" s="335"/>
      <c r="X163" s="335"/>
      <c r="Y163" s="335"/>
      <c r="Z163" s="335"/>
      <c r="AC163" s="772"/>
      <c r="AD163" s="772"/>
    </row>
    <row r="164" spans="1:30">
      <c r="A164" s="355"/>
      <c r="B164" s="355"/>
      <c r="F164" s="335"/>
      <c r="G164" s="335"/>
      <c r="H164" s="335"/>
      <c r="I164" s="335"/>
      <c r="J164" s="335"/>
      <c r="K164" s="335"/>
      <c r="L164" s="335"/>
      <c r="M164" s="335"/>
      <c r="N164" s="335"/>
      <c r="O164" s="335"/>
      <c r="P164" s="1648"/>
      <c r="Q164" s="335"/>
      <c r="R164" s="335"/>
      <c r="S164" s="335"/>
      <c r="T164" s="335"/>
      <c r="U164" s="335"/>
      <c r="V164" s="335"/>
      <c r="W164" s="335"/>
      <c r="X164" s="335"/>
      <c r="Y164" s="335"/>
      <c r="Z164" s="335"/>
      <c r="AC164" s="772"/>
      <c r="AD164" s="772"/>
    </row>
    <row r="165" spans="1:30">
      <c r="A165" s="355"/>
      <c r="B165" s="355"/>
      <c r="AC165" s="772"/>
      <c r="AD165" s="772"/>
    </row>
    <row r="166" spans="1:30">
      <c r="A166" s="355"/>
      <c r="B166" s="355"/>
      <c r="AC166" s="772"/>
      <c r="AD166" s="772"/>
    </row>
    <row r="167" spans="1:30">
      <c r="A167" s="355"/>
      <c r="B167" s="355"/>
      <c r="AC167" s="772"/>
      <c r="AD167" s="772"/>
    </row>
    <row r="168" spans="1:30">
      <c r="A168" s="355"/>
      <c r="B168" s="355"/>
      <c r="AC168" s="772"/>
      <c r="AD168" s="772"/>
    </row>
    <row r="169" spans="1:30">
      <c r="A169" s="355"/>
      <c r="B169" s="355"/>
      <c r="AC169" s="772"/>
      <c r="AD169" s="772"/>
    </row>
    <row r="170" spans="1:30">
      <c r="A170" s="355"/>
      <c r="B170" s="355"/>
      <c r="AC170" s="772"/>
      <c r="AD170" s="772"/>
    </row>
    <row r="171" spans="1:30">
      <c r="A171" s="355"/>
      <c r="B171" s="355"/>
      <c r="AC171" s="772"/>
      <c r="AD171" s="772"/>
    </row>
    <row r="172" spans="1:30">
      <c r="A172" s="355"/>
      <c r="B172" s="355"/>
      <c r="AC172" s="772"/>
      <c r="AD172" s="772"/>
    </row>
    <row r="173" spans="1:30">
      <c r="A173" s="355"/>
      <c r="B173" s="355"/>
      <c r="AC173" s="772"/>
      <c r="AD173" s="772"/>
    </row>
    <row r="174" spans="1:30">
      <c r="A174" s="355"/>
      <c r="B174" s="355"/>
      <c r="AC174" s="772"/>
      <c r="AD174" s="772"/>
    </row>
    <row r="175" spans="1:30">
      <c r="A175" s="355"/>
      <c r="B175" s="355"/>
      <c r="AC175" s="772"/>
      <c r="AD175" s="772"/>
    </row>
    <row r="176" spans="1:30">
      <c r="A176" s="355"/>
      <c r="B176" s="355"/>
      <c r="AC176" s="772"/>
      <c r="AD176" s="772"/>
    </row>
    <row r="177" spans="1:30">
      <c r="A177" s="355"/>
      <c r="B177" s="355"/>
      <c r="AC177" s="772"/>
      <c r="AD177" s="772"/>
    </row>
    <row r="178" spans="1:30">
      <c r="A178" s="355"/>
      <c r="B178" s="355"/>
      <c r="AC178" s="772"/>
      <c r="AD178" s="772"/>
    </row>
    <row r="179" spans="1:30">
      <c r="A179" s="355"/>
      <c r="B179" s="355"/>
      <c r="AC179" s="772"/>
      <c r="AD179" s="772"/>
    </row>
    <row r="180" spans="1:30">
      <c r="A180" s="355"/>
      <c r="B180" s="355"/>
      <c r="AC180" s="772"/>
      <c r="AD180" s="772"/>
    </row>
    <row r="181" spans="1:30">
      <c r="A181" s="355"/>
      <c r="B181" s="355"/>
      <c r="AC181" s="772"/>
      <c r="AD181" s="772"/>
    </row>
    <row r="182" spans="1:30">
      <c r="A182" s="355"/>
      <c r="B182" s="355"/>
      <c r="AC182" s="772"/>
      <c r="AD182" s="772"/>
    </row>
    <row r="183" spans="1:30">
      <c r="A183" s="355"/>
      <c r="B183" s="355"/>
      <c r="AC183" s="772"/>
      <c r="AD183" s="772"/>
    </row>
    <row r="184" spans="1:30">
      <c r="A184" s="355"/>
      <c r="B184" s="355"/>
      <c r="AC184" s="772"/>
      <c r="AD184" s="772"/>
    </row>
    <row r="185" spans="1:30">
      <c r="A185" s="355"/>
      <c r="B185" s="355"/>
      <c r="AC185" s="772"/>
      <c r="AD185" s="772"/>
    </row>
    <row r="186" spans="1:30">
      <c r="A186" s="355"/>
      <c r="B186" s="355"/>
      <c r="AC186" s="772"/>
      <c r="AD186" s="772"/>
    </row>
    <row r="187" spans="1:30">
      <c r="A187" s="355"/>
      <c r="B187" s="355"/>
      <c r="AC187" s="772"/>
      <c r="AD187" s="772"/>
    </row>
    <row r="188" spans="1:30">
      <c r="A188" s="355"/>
      <c r="B188" s="355"/>
      <c r="AC188" s="772"/>
      <c r="AD188" s="772"/>
    </row>
    <row r="189" spans="1:30">
      <c r="A189" s="355"/>
      <c r="B189" s="355"/>
      <c r="AC189" s="772"/>
      <c r="AD189" s="772"/>
    </row>
    <row r="190" spans="1:30">
      <c r="A190" s="355"/>
      <c r="B190" s="355"/>
      <c r="AC190" s="772"/>
      <c r="AD190" s="772"/>
    </row>
    <row r="191" spans="1:30">
      <c r="A191" s="355"/>
      <c r="B191" s="355"/>
      <c r="AC191" s="772"/>
      <c r="AD191" s="772"/>
    </row>
    <row r="192" spans="1:30">
      <c r="A192" s="355"/>
      <c r="B192" s="355"/>
      <c r="AC192" s="772"/>
      <c r="AD192" s="772"/>
    </row>
    <row r="193" spans="1:30">
      <c r="A193" s="355"/>
      <c r="B193" s="355"/>
      <c r="AC193" s="772"/>
      <c r="AD193" s="772"/>
    </row>
    <row r="194" spans="1:30">
      <c r="A194" s="355"/>
      <c r="B194" s="355"/>
      <c r="AC194" s="772"/>
      <c r="AD194" s="772"/>
    </row>
    <row r="195" spans="1:30">
      <c r="A195" s="355"/>
      <c r="B195" s="355"/>
      <c r="AC195" s="772"/>
      <c r="AD195" s="772"/>
    </row>
    <row r="196" spans="1:30">
      <c r="A196" s="355"/>
      <c r="B196" s="355"/>
      <c r="AC196" s="772"/>
      <c r="AD196" s="772"/>
    </row>
    <row r="197" spans="1:30">
      <c r="A197" s="355"/>
      <c r="B197" s="355"/>
      <c r="AC197" s="772"/>
      <c r="AD197" s="772"/>
    </row>
    <row r="198" spans="1:30">
      <c r="A198" s="355"/>
      <c r="B198" s="355"/>
      <c r="AC198" s="772"/>
      <c r="AD198" s="772"/>
    </row>
    <row r="199" spans="1:30">
      <c r="A199" s="355"/>
      <c r="B199" s="355"/>
      <c r="AC199" s="772"/>
      <c r="AD199" s="772"/>
    </row>
    <row r="200" spans="1:30">
      <c r="A200" s="355"/>
      <c r="B200" s="355"/>
      <c r="AC200" s="772"/>
      <c r="AD200" s="772"/>
    </row>
    <row r="201" spans="1:30">
      <c r="A201" s="355"/>
      <c r="B201" s="355"/>
      <c r="AC201" s="772"/>
      <c r="AD201" s="772"/>
    </row>
    <row r="202" spans="1:30">
      <c r="A202" s="355"/>
      <c r="B202" s="355"/>
      <c r="AC202" s="772"/>
      <c r="AD202" s="772"/>
    </row>
    <row r="203" spans="1:30">
      <c r="A203" s="355"/>
      <c r="B203" s="355"/>
      <c r="AC203" s="772"/>
      <c r="AD203" s="772"/>
    </row>
    <row r="204" spans="1:30">
      <c r="A204" s="355"/>
      <c r="B204" s="355"/>
      <c r="AC204" s="772"/>
      <c r="AD204" s="772"/>
    </row>
    <row r="205" spans="1:30">
      <c r="A205" s="355"/>
      <c r="B205" s="355"/>
      <c r="AC205" s="772"/>
      <c r="AD205" s="772"/>
    </row>
    <row r="206" spans="1:30">
      <c r="A206" s="355"/>
      <c r="B206" s="355"/>
      <c r="AC206" s="772"/>
      <c r="AD206" s="772"/>
    </row>
    <row r="207" spans="1:30">
      <c r="A207" s="355"/>
      <c r="B207" s="355"/>
      <c r="AC207" s="772"/>
      <c r="AD207" s="772"/>
    </row>
    <row r="208" spans="1:30">
      <c r="A208" s="355"/>
      <c r="B208" s="355"/>
      <c r="AC208" s="772"/>
      <c r="AD208" s="772"/>
    </row>
    <row r="209" spans="1:30">
      <c r="A209" s="355"/>
      <c r="B209" s="355"/>
      <c r="AC209" s="772"/>
      <c r="AD209" s="772"/>
    </row>
    <row r="210" spans="1:30">
      <c r="A210" s="355"/>
      <c r="B210" s="355"/>
      <c r="AC210" s="772"/>
      <c r="AD210" s="772"/>
    </row>
    <row r="211" spans="1:30">
      <c r="A211" s="355"/>
      <c r="B211" s="355"/>
      <c r="AC211" s="772"/>
      <c r="AD211" s="772"/>
    </row>
    <row r="212" spans="1:30">
      <c r="A212" s="355"/>
      <c r="B212" s="355"/>
      <c r="AC212" s="772"/>
      <c r="AD212" s="772"/>
    </row>
    <row r="213" spans="1:30">
      <c r="A213" s="355"/>
      <c r="B213" s="355"/>
      <c r="AC213" s="772"/>
      <c r="AD213" s="772"/>
    </row>
    <row r="214" spans="1:30">
      <c r="A214" s="355"/>
      <c r="B214" s="355"/>
      <c r="AC214" s="772"/>
      <c r="AD214" s="772"/>
    </row>
    <row r="215" spans="1:30">
      <c r="A215" s="355"/>
      <c r="B215" s="355"/>
      <c r="AC215" s="772"/>
      <c r="AD215" s="772"/>
    </row>
    <row r="216" spans="1:30">
      <c r="A216" s="355"/>
      <c r="B216" s="355"/>
      <c r="AC216" s="772"/>
      <c r="AD216" s="772"/>
    </row>
    <row r="217" spans="1:30">
      <c r="A217" s="355"/>
      <c r="B217" s="355"/>
      <c r="AC217" s="772"/>
      <c r="AD217" s="772"/>
    </row>
    <row r="218" spans="1:30">
      <c r="A218" s="355"/>
      <c r="B218" s="355"/>
      <c r="AC218" s="772"/>
      <c r="AD218" s="772"/>
    </row>
    <row r="219" spans="1:30">
      <c r="A219" s="355"/>
      <c r="B219" s="355"/>
      <c r="AC219" s="772"/>
      <c r="AD219" s="772"/>
    </row>
    <row r="220" spans="1:30">
      <c r="A220" s="355"/>
      <c r="B220" s="355"/>
      <c r="AC220" s="772"/>
      <c r="AD220" s="772"/>
    </row>
    <row r="221" spans="1:30">
      <c r="A221" s="355"/>
      <c r="B221" s="355"/>
      <c r="AC221" s="772"/>
      <c r="AD221" s="772"/>
    </row>
    <row r="222" spans="1:30">
      <c r="A222" s="355"/>
      <c r="B222" s="355"/>
      <c r="AC222" s="772"/>
      <c r="AD222" s="772"/>
    </row>
    <row r="223" spans="1:30">
      <c r="A223" s="355"/>
      <c r="B223" s="355"/>
      <c r="AC223" s="772"/>
      <c r="AD223" s="772"/>
    </row>
    <row r="224" spans="1:30">
      <c r="A224" s="355"/>
      <c r="B224" s="355"/>
      <c r="AC224" s="772"/>
      <c r="AD224" s="772"/>
    </row>
    <row r="225" spans="1:30">
      <c r="A225" s="355"/>
      <c r="B225" s="355"/>
      <c r="AC225" s="772"/>
      <c r="AD225" s="772"/>
    </row>
    <row r="226" spans="1:30">
      <c r="A226" s="355"/>
      <c r="B226" s="355"/>
      <c r="AC226" s="772"/>
      <c r="AD226" s="772"/>
    </row>
    <row r="227" spans="1:30">
      <c r="A227" s="355"/>
      <c r="B227" s="355"/>
      <c r="AC227" s="772"/>
      <c r="AD227" s="772"/>
    </row>
    <row r="228" spans="1:30">
      <c r="A228" s="355"/>
      <c r="B228" s="355"/>
      <c r="AC228" s="772"/>
      <c r="AD228" s="772"/>
    </row>
    <row r="229" spans="1:30">
      <c r="A229" s="355"/>
      <c r="B229" s="355"/>
      <c r="AC229" s="772"/>
      <c r="AD229" s="772"/>
    </row>
    <row r="230" spans="1:30">
      <c r="A230" s="355"/>
      <c r="B230" s="355"/>
      <c r="AC230" s="772"/>
      <c r="AD230" s="772"/>
    </row>
    <row r="231" spans="1:30">
      <c r="A231" s="355"/>
      <c r="B231" s="355"/>
      <c r="AC231" s="772"/>
      <c r="AD231" s="772"/>
    </row>
    <row r="232" spans="1:30">
      <c r="A232" s="355"/>
      <c r="B232" s="355"/>
      <c r="AC232" s="772"/>
      <c r="AD232" s="772"/>
    </row>
    <row r="233" spans="1:30">
      <c r="A233" s="355"/>
      <c r="B233" s="355"/>
      <c r="AC233" s="772"/>
      <c r="AD233" s="772"/>
    </row>
    <row r="234" spans="1:30">
      <c r="A234" s="355"/>
      <c r="B234" s="355"/>
      <c r="AC234" s="772"/>
      <c r="AD234" s="772"/>
    </row>
    <row r="235" spans="1:30">
      <c r="A235" s="355"/>
      <c r="B235" s="355"/>
      <c r="AC235" s="772"/>
      <c r="AD235" s="772"/>
    </row>
    <row r="236" spans="1:30">
      <c r="A236" s="355"/>
      <c r="B236" s="355"/>
      <c r="AC236" s="772"/>
      <c r="AD236" s="772"/>
    </row>
    <row r="237" spans="1:30">
      <c r="A237" s="355"/>
      <c r="B237" s="355"/>
      <c r="AC237" s="772"/>
      <c r="AD237" s="772"/>
    </row>
    <row r="238" spans="1:30">
      <c r="A238" s="355"/>
      <c r="B238" s="355"/>
      <c r="AC238" s="772"/>
      <c r="AD238" s="772"/>
    </row>
    <row r="239" spans="1:30">
      <c r="A239" s="355"/>
      <c r="B239" s="355"/>
      <c r="AC239" s="772"/>
      <c r="AD239" s="772"/>
    </row>
    <row r="240" spans="1:30">
      <c r="A240" s="355"/>
      <c r="B240" s="355"/>
      <c r="AC240" s="772"/>
      <c r="AD240" s="772"/>
    </row>
    <row r="241" spans="1:30">
      <c r="A241" s="355"/>
      <c r="B241" s="355"/>
      <c r="AC241" s="772"/>
      <c r="AD241" s="772"/>
    </row>
    <row r="242" spans="1:30">
      <c r="A242" s="355"/>
      <c r="B242" s="355"/>
      <c r="AC242" s="772"/>
      <c r="AD242" s="772"/>
    </row>
    <row r="243" spans="1:30">
      <c r="A243" s="355"/>
      <c r="B243" s="355"/>
      <c r="AC243" s="772"/>
      <c r="AD243" s="772"/>
    </row>
    <row r="244" spans="1:30">
      <c r="A244" s="355"/>
      <c r="B244" s="355"/>
      <c r="AC244" s="772"/>
      <c r="AD244" s="772"/>
    </row>
    <row r="245" spans="1:30">
      <c r="A245" s="355"/>
      <c r="B245" s="355"/>
      <c r="AC245" s="772"/>
      <c r="AD245" s="772"/>
    </row>
    <row r="246" spans="1:30">
      <c r="A246" s="355"/>
      <c r="B246" s="355"/>
      <c r="AC246" s="772"/>
      <c r="AD246" s="772"/>
    </row>
    <row r="247" spans="1:30">
      <c r="A247" s="355"/>
      <c r="B247" s="355"/>
      <c r="AC247" s="772"/>
      <c r="AD247" s="772"/>
    </row>
    <row r="248" spans="1:30">
      <c r="A248" s="355"/>
      <c r="B248" s="355"/>
      <c r="AC248" s="772"/>
      <c r="AD248" s="772"/>
    </row>
    <row r="249" spans="1:30">
      <c r="A249" s="355"/>
      <c r="B249" s="355"/>
      <c r="AC249" s="772"/>
      <c r="AD249" s="772"/>
    </row>
    <row r="250" spans="1:30">
      <c r="A250" s="355"/>
      <c r="B250" s="355"/>
      <c r="AC250" s="772"/>
      <c r="AD250" s="772"/>
    </row>
    <row r="251" spans="1:30">
      <c r="A251" s="355"/>
      <c r="B251" s="355"/>
      <c r="AC251" s="772"/>
      <c r="AD251" s="772"/>
    </row>
    <row r="252" spans="1:30">
      <c r="A252" s="355"/>
      <c r="B252" s="355"/>
      <c r="AC252" s="772"/>
      <c r="AD252" s="772"/>
    </row>
    <row r="253" spans="1:30">
      <c r="A253" s="355"/>
      <c r="B253" s="355"/>
      <c r="AC253" s="772"/>
      <c r="AD253" s="772"/>
    </row>
    <row r="254" spans="1:30">
      <c r="A254" s="355"/>
      <c r="B254" s="355"/>
      <c r="AC254" s="772"/>
      <c r="AD254" s="772"/>
    </row>
    <row r="255" spans="1:30">
      <c r="A255" s="355"/>
      <c r="B255" s="355"/>
      <c r="AC255" s="772"/>
      <c r="AD255" s="772"/>
    </row>
    <row r="256" spans="1:30">
      <c r="A256" s="355"/>
      <c r="B256" s="355"/>
      <c r="AC256" s="772"/>
      <c r="AD256" s="772"/>
    </row>
    <row r="257" spans="1:30">
      <c r="A257" s="355"/>
      <c r="B257" s="355"/>
      <c r="AC257" s="772"/>
      <c r="AD257" s="772"/>
    </row>
    <row r="258" spans="1:30">
      <c r="A258" s="355"/>
      <c r="B258" s="355"/>
      <c r="AC258" s="772"/>
      <c r="AD258" s="772"/>
    </row>
    <row r="259" spans="1:30">
      <c r="A259" s="355"/>
      <c r="B259" s="355"/>
      <c r="AC259" s="772"/>
      <c r="AD259" s="772"/>
    </row>
    <row r="260" spans="1:30">
      <c r="A260" s="355"/>
      <c r="B260" s="355"/>
      <c r="AC260" s="772"/>
      <c r="AD260" s="772"/>
    </row>
    <row r="261" spans="1:30">
      <c r="A261" s="355"/>
      <c r="B261" s="355"/>
      <c r="AC261" s="772"/>
      <c r="AD261" s="772"/>
    </row>
    <row r="262" spans="1:30">
      <c r="A262" s="355"/>
      <c r="B262" s="355"/>
      <c r="AC262" s="772"/>
      <c r="AD262" s="772"/>
    </row>
    <row r="263" spans="1:30">
      <c r="A263" s="355"/>
      <c r="B263" s="355"/>
      <c r="AC263" s="772"/>
      <c r="AD263" s="772"/>
    </row>
    <row r="264" spans="1:30">
      <c r="A264" s="355"/>
      <c r="B264" s="355"/>
      <c r="AC264" s="772"/>
      <c r="AD264" s="772"/>
    </row>
    <row r="265" spans="1:30">
      <c r="A265" s="355"/>
      <c r="B265" s="355"/>
      <c r="AC265" s="772"/>
      <c r="AD265" s="772"/>
    </row>
    <row r="266" spans="1:30">
      <c r="A266" s="355"/>
      <c r="B266" s="355"/>
      <c r="AC266" s="772"/>
      <c r="AD266" s="772"/>
    </row>
    <row r="267" spans="1:30">
      <c r="A267" s="355"/>
      <c r="B267" s="355"/>
      <c r="AC267" s="772"/>
      <c r="AD267" s="772"/>
    </row>
    <row r="268" spans="1:30">
      <c r="A268" s="355"/>
      <c r="B268" s="355"/>
      <c r="AC268" s="772"/>
      <c r="AD268" s="772"/>
    </row>
    <row r="269" spans="1:30">
      <c r="A269" s="355"/>
      <c r="B269" s="355"/>
      <c r="AC269" s="772"/>
      <c r="AD269" s="772"/>
    </row>
    <row r="270" spans="1:30">
      <c r="A270" s="355"/>
      <c r="B270" s="355"/>
      <c r="AC270" s="772"/>
      <c r="AD270" s="772"/>
    </row>
    <row r="271" spans="1:30">
      <c r="A271" s="355"/>
      <c r="B271" s="355"/>
      <c r="AC271" s="772"/>
      <c r="AD271" s="772"/>
    </row>
    <row r="272" spans="1:30">
      <c r="A272" s="355"/>
      <c r="B272" s="355"/>
      <c r="AC272" s="772"/>
      <c r="AD272" s="772"/>
    </row>
    <row r="273" spans="1:30">
      <c r="A273" s="355"/>
      <c r="B273" s="355"/>
      <c r="AC273" s="772"/>
      <c r="AD273" s="772"/>
    </row>
    <row r="274" spans="1:30">
      <c r="A274" s="355"/>
      <c r="B274" s="355"/>
      <c r="AC274" s="772"/>
      <c r="AD274" s="772"/>
    </row>
    <row r="275" spans="1:30">
      <c r="A275" s="355"/>
      <c r="B275" s="355"/>
      <c r="AC275" s="772"/>
      <c r="AD275" s="772"/>
    </row>
    <row r="276" spans="1:30">
      <c r="A276" s="355"/>
      <c r="B276" s="355"/>
      <c r="AC276" s="772"/>
      <c r="AD276" s="772"/>
    </row>
    <row r="277" spans="1:30">
      <c r="A277" s="355"/>
      <c r="B277" s="355"/>
      <c r="AC277" s="772"/>
      <c r="AD277" s="772"/>
    </row>
    <row r="278" spans="1:30">
      <c r="A278" s="355"/>
      <c r="B278" s="355"/>
      <c r="AC278" s="772"/>
      <c r="AD278" s="772"/>
    </row>
    <row r="279" spans="1:30">
      <c r="A279" s="355"/>
      <c r="B279" s="355"/>
      <c r="AC279" s="772"/>
      <c r="AD279" s="772"/>
    </row>
    <row r="280" spans="1:30">
      <c r="A280" s="355"/>
      <c r="B280" s="355"/>
      <c r="AC280" s="772"/>
      <c r="AD280" s="772"/>
    </row>
    <row r="281" spans="1:30">
      <c r="A281" s="355"/>
      <c r="B281" s="355"/>
      <c r="AC281" s="772"/>
      <c r="AD281" s="772"/>
    </row>
    <row r="282" spans="1:30">
      <c r="A282" s="355"/>
      <c r="B282" s="355"/>
      <c r="AC282" s="772"/>
      <c r="AD282" s="772"/>
    </row>
    <row r="283" spans="1:30">
      <c r="A283" s="355"/>
      <c r="B283" s="355"/>
      <c r="AC283" s="772"/>
      <c r="AD283" s="772"/>
    </row>
    <row r="284" spans="1:30">
      <c r="A284" s="355"/>
      <c r="B284" s="355"/>
      <c r="AC284" s="772"/>
      <c r="AD284" s="772"/>
    </row>
    <row r="285" spans="1:30">
      <c r="A285" s="355"/>
      <c r="B285" s="355"/>
      <c r="AC285" s="772"/>
      <c r="AD285" s="772"/>
    </row>
    <row r="286" spans="1:30">
      <c r="A286" s="355"/>
      <c r="B286" s="355"/>
      <c r="AC286" s="772"/>
      <c r="AD286" s="772"/>
    </row>
    <row r="287" spans="1:30">
      <c r="A287" s="355"/>
      <c r="B287" s="355"/>
      <c r="AC287" s="772"/>
      <c r="AD287" s="772"/>
    </row>
    <row r="288" spans="1:30">
      <c r="A288" s="355"/>
      <c r="B288" s="355"/>
      <c r="AC288" s="772"/>
      <c r="AD288" s="772"/>
    </row>
    <row r="289" spans="1:30">
      <c r="A289" s="355"/>
      <c r="B289" s="355"/>
      <c r="AC289" s="772"/>
      <c r="AD289" s="772"/>
    </row>
    <row r="290" spans="1:30">
      <c r="A290" s="355"/>
      <c r="B290" s="355"/>
      <c r="AC290" s="772"/>
      <c r="AD290" s="772"/>
    </row>
    <row r="291" spans="1:30">
      <c r="A291" s="355"/>
      <c r="B291" s="355"/>
      <c r="AC291" s="772"/>
      <c r="AD291" s="772"/>
    </row>
    <row r="292" spans="1:30">
      <c r="AC292" s="772"/>
      <c r="AD292" s="772"/>
    </row>
    <row r="293" spans="1:30">
      <c r="AC293" s="772"/>
      <c r="AD293" s="772"/>
    </row>
    <row r="294" spans="1:30">
      <c r="AC294" s="772"/>
      <c r="AD294" s="772"/>
    </row>
    <row r="295" spans="1:30">
      <c r="AC295" s="772"/>
      <c r="AD295" s="772"/>
    </row>
    <row r="296" spans="1:30">
      <c r="AC296" s="772"/>
      <c r="AD296" s="772"/>
    </row>
    <row r="297" spans="1:30">
      <c r="AC297" s="772"/>
      <c r="AD297" s="772"/>
    </row>
    <row r="298" spans="1:30">
      <c r="AC298" s="772"/>
      <c r="AD298" s="772"/>
    </row>
    <row r="299" spans="1:30">
      <c r="AC299" s="772"/>
      <c r="AD299" s="772"/>
    </row>
  </sheetData>
  <sortState ref="A10:D123">
    <sortCondition ref="B10:B123"/>
    <sortCondition ref="C10:C123"/>
    <sortCondition ref="D10:D123"/>
  </sortState>
  <mergeCells count="4">
    <mergeCell ref="F2:Z2"/>
    <mergeCell ref="A3:D3"/>
    <mergeCell ref="F3:Z3"/>
    <mergeCell ref="A6:D6"/>
  </mergeCells>
  <pageMargins left="0.19685039370078741" right="0.19685039370078741" top="0.19685039370078741" bottom="0.19685039370078741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9"/>
  <sheetViews>
    <sheetView zoomScale="75" zoomScaleNormal="75" workbookViewId="0">
      <selection activeCell="G35" sqref="G35"/>
    </sheetView>
  </sheetViews>
  <sheetFormatPr defaultColWidth="11.42578125" defaultRowHeight="12.75"/>
  <cols>
    <col min="1" max="1" width="7" style="690" customWidth="1"/>
    <col min="2" max="2" width="7.85546875" style="690" customWidth="1"/>
    <col min="3" max="3" width="12.28515625" style="690" customWidth="1"/>
    <col min="4" max="4" width="21.85546875" style="690" bestFit="1" customWidth="1"/>
    <col min="5" max="5" width="9.5703125" style="690" customWidth="1"/>
    <col min="6" max="6" width="16.7109375" style="690" customWidth="1"/>
    <col min="7" max="7" width="18.7109375" style="690" customWidth="1"/>
    <col min="8" max="8" width="8.140625" style="690" customWidth="1"/>
    <col min="9" max="9" width="9.28515625" style="690" bestFit="1" customWidth="1"/>
    <col min="10" max="10" width="13.28515625" style="690" customWidth="1"/>
    <col min="11" max="11" width="6.7109375" style="690" customWidth="1"/>
    <col min="12" max="12" width="8.7109375" style="690" customWidth="1"/>
    <col min="13" max="13" width="11" style="690" customWidth="1"/>
    <col min="14" max="14" width="9" style="690" customWidth="1"/>
    <col min="15" max="15" width="11.140625" style="690" customWidth="1"/>
    <col min="16" max="16" width="3.7109375" style="1638" customWidth="1"/>
    <col min="17" max="17" width="15.7109375" style="690" customWidth="1"/>
    <col min="18" max="18" width="15.5703125" style="690" customWidth="1"/>
    <col min="19" max="19" width="8.140625" style="690" customWidth="1"/>
    <col min="20" max="20" width="12.7109375" style="690" customWidth="1"/>
    <col min="21" max="21" width="13.28515625" style="690" customWidth="1"/>
    <col min="22" max="22" width="12" style="690" customWidth="1"/>
    <col min="23" max="23" width="9.42578125" style="690" customWidth="1"/>
    <col min="24" max="24" width="11.85546875" style="690" customWidth="1"/>
    <col min="25" max="25" width="10.7109375" style="1363" customWidth="1"/>
    <col min="26" max="26" width="11.140625" style="1363" customWidth="1"/>
    <col min="27" max="27" width="4.28515625" style="1638" customWidth="1"/>
    <col min="28" max="28" width="13.85546875" style="690" bestFit="1" customWidth="1"/>
    <col min="29" max="29" width="12.85546875" style="690" bestFit="1" customWidth="1"/>
    <col min="30" max="16384" width="11.42578125" style="690"/>
  </cols>
  <sheetData>
    <row r="1" spans="1:31">
      <c r="A1" s="355"/>
      <c r="B1" s="355"/>
      <c r="C1" s="355"/>
      <c r="D1" s="777"/>
    </row>
    <row r="2" spans="1:31" ht="15">
      <c r="A2" s="355"/>
      <c r="B2" s="355"/>
      <c r="C2" s="355"/>
      <c r="D2" s="777"/>
      <c r="F2" s="2305"/>
      <c r="G2" s="2305"/>
      <c r="H2" s="2305"/>
      <c r="I2" s="2305"/>
      <c r="J2" s="2305"/>
      <c r="K2" s="2305"/>
      <c r="L2" s="2305"/>
      <c r="M2" s="2305"/>
      <c r="N2" s="2305"/>
      <c r="O2" s="2305"/>
      <c r="P2" s="2305"/>
      <c r="Q2" s="2305"/>
      <c r="R2" s="2305"/>
      <c r="S2" s="2305"/>
      <c r="T2" s="2305"/>
      <c r="U2" s="2305"/>
      <c r="V2" s="2305"/>
      <c r="W2" s="2305"/>
      <c r="X2" s="2305"/>
      <c r="Y2" s="2305"/>
      <c r="Z2" s="2305"/>
    </row>
    <row r="3" spans="1:31" ht="15">
      <c r="A3" s="2306" t="s">
        <v>907</v>
      </c>
      <c r="B3" s="2307"/>
      <c r="C3" s="2307"/>
      <c r="D3" s="2308"/>
      <c r="F3" s="2309"/>
      <c r="G3" s="2309"/>
      <c r="H3" s="2309"/>
      <c r="I3" s="2309"/>
      <c r="J3" s="2309"/>
      <c r="K3" s="2309"/>
      <c r="L3" s="2309"/>
      <c r="M3" s="2309"/>
      <c r="N3" s="2309"/>
      <c r="O3" s="2309"/>
      <c r="P3" s="2309"/>
      <c r="Q3" s="2309"/>
      <c r="R3" s="2309"/>
      <c r="S3" s="2309"/>
      <c r="T3" s="2309"/>
      <c r="U3" s="2309"/>
      <c r="V3" s="2309"/>
      <c r="W3" s="2309"/>
      <c r="X3" s="2309"/>
      <c r="Y3" s="2309"/>
      <c r="Z3" s="2309"/>
    </row>
    <row r="4" spans="1:31" ht="15">
      <c r="A4" s="843"/>
      <c r="B4" s="842"/>
      <c r="C4" s="842"/>
      <c r="D4" s="841"/>
      <c r="F4" s="1607"/>
      <c r="G4" s="1607"/>
      <c r="H4" s="1607"/>
      <c r="I4" s="1607"/>
      <c r="J4" s="1607"/>
      <c r="K4" s="1607"/>
      <c r="L4" s="1607"/>
      <c r="M4" s="1607"/>
      <c r="N4" s="1607"/>
      <c r="O4" s="1607"/>
      <c r="P4" s="1645"/>
      <c r="Q4" s="1607"/>
      <c r="R4" s="1607"/>
      <c r="S4" s="1607"/>
      <c r="T4" s="1607"/>
      <c r="U4" s="1607"/>
      <c r="V4" s="1607"/>
      <c r="W4" s="1607"/>
      <c r="Y4" s="1607"/>
      <c r="Z4" s="840" t="str">
        <f>+RELACION!C65</f>
        <v>COES/D/DO/STR-INF-087-2012 Revision 2</v>
      </c>
    </row>
    <row r="5" spans="1:31" ht="15">
      <c r="A5" s="843"/>
      <c r="B5" s="842"/>
      <c r="C5" s="842"/>
      <c r="D5" s="841"/>
      <c r="F5" s="1332" t="s">
        <v>1718</v>
      </c>
      <c r="G5" s="1607"/>
      <c r="H5" s="1607"/>
      <c r="I5" s="1607"/>
      <c r="J5" s="1607"/>
      <c r="K5" s="1607"/>
      <c r="L5" s="1607"/>
      <c r="M5" s="1607"/>
      <c r="N5" s="1607"/>
      <c r="O5" s="1607"/>
      <c r="P5" s="1645"/>
      <c r="Q5" s="1607"/>
      <c r="R5" s="1607"/>
      <c r="S5" s="1607"/>
      <c r="T5" s="1607"/>
      <c r="U5" s="1607"/>
      <c r="V5" s="1607"/>
      <c r="W5" s="1607"/>
      <c r="X5" s="1607"/>
      <c r="Y5" s="1607"/>
      <c r="Z5" s="1364"/>
    </row>
    <row r="6" spans="1:31">
      <c r="A6" s="2310" t="s">
        <v>906</v>
      </c>
      <c r="B6" s="2311"/>
      <c r="C6" s="2311"/>
      <c r="D6" s="2312"/>
      <c r="F6" s="335"/>
      <c r="G6" s="335"/>
      <c r="H6" s="335"/>
      <c r="I6" s="335"/>
      <c r="J6" s="335"/>
      <c r="K6" s="335"/>
      <c r="L6" s="335"/>
      <c r="M6" s="335"/>
      <c r="N6" s="1606"/>
      <c r="O6" s="1606"/>
      <c r="P6" s="1646" t="s">
        <v>1693</v>
      </c>
      <c r="Q6" s="1606"/>
      <c r="R6" s="1606"/>
      <c r="S6" s="839"/>
      <c r="T6" s="839"/>
      <c r="U6" s="839"/>
      <c r="V6" s="839"/>
      <c r="W6" s="839"/>
      <c r="X6" s="839"/>
      <c r="Y6" s="839"/>
      <c r="Z6" s="838"/>
    </row>
    <row r="7" spans="1:31">
      <c r="A7" s="712"/>
      <c r="B7" s="693" t="s">
        <v>905</v>
      </c>
      <c r="C7" s="693" t="s">
        <v>904</v>
      </c>
      <c r="D7" s="832" t="s">
        <v>903</v>
      </c>
      <c r="F7" s="836"/>
      <c r="G7" s="835"/>
      <c r="H7" s="837" t="s">
        <v>902</v>
      </c>
      <c r="I7" s="836" t="s">
        <v>5</v>
      </c>
      <c r="J7" s="835" t="s">
        <v>901</v>
      </c>
      <c r="K7" s="834" t="s">
        <v>900</v>
      </c>
      <c r="L7" s="836" t="s">
        <v>5</v>
      </c>
      <c r="M7" s="835" t="s">
        <v>899</v>
      </c>
      <c r="N7" s="834" t="s">
        <v>5</v>
      </c>
      <c r="O7" s="834" t="s">
        <v>898</v>
      </c>
      <c r="P7" s="1647"/>
      <c r="Q7" s="836"/>
      <c r="R7" s="835"/>
      <c r="S7" s="837" t="s">
        <v>902</v>
      </c>
      <c r="T7" s="836" t="s">
        <v>5</v>
      </c>
      <c r="U7" s="835" t="s">
        <v>901</v>
      </c>
      <c r="V7" s="834" t="s">
        <v>900</v>
      </c>
      <c r="W7" s="836" t="s">
        <v>5</v>
      </c>
      <c r="X7" s="835" t="s">
        <v>899</v>
      </c>
      <c r="Y7" s="834" t="s">
        <v>5</v>
      </c>
      <c r="Z7" s="834" t="s">
        <v>898</v>
      </c>
    </row>
    <row r="8" spans="1:31">
      <c r="A8" s="829" t="s">
        <v>551</v>
      </c>
      <c r="B8" s="830" t="s">
        <v>897</v>
      </c>
      <c r="C8" s="830" t="s">
        <v>552</v>
      </c>
      <c r="D8" s="828" t="s">
        <v>553</v>
      </c>
      <c r="F8" s="766" t="s">
        <v>552</v>
      </c>
      <c r="G8" s="832" t="s">
        <v>553</v>
      </c>
      <c r="H8" s="692" t="s">
        <v>558</v>
      </c>
      <c r="I8" s="766" t="s">
        <v>896</v>
      </c>
      <c r="J8" s="832" t="s">
        <v>895</v>
      </c>
      <c r="K8" s="833" t="s">
        <v>894</v>
      </c>
      <c r="L8" s="766" t="s">
        <v>557</v>
      </c>
      <c r="M8" s="832" t="s">
        <v>893</v>
      </c>
      <c r="N8" s="833" t="s">
        <v>892</v>
      </c>
      <c r="O8" s="833" t="s">
        <v>891</v>
      </c>
      <c r="P8" s="1647"/>
      <c r="Q8" s="766" t="s">
        <v>552</v>
      </c>
      <c r="R8" s="832" t="s">
        <v>553</v>
      </c>
      <c r="S8" s="693" t="s">
        <v>558</v>
      </c>
      <c r="T8" s="766" t="s">
        <v>896</v>
      </c>
      <c r="U8" s="832" t="s">
        <v>895</v>
      </c>
      <c r="V8" s="833" t="s">
        <v>894</v>
      </c>
      <c r="W8" s="766" t="s">
        <v>557</v>
      </c>
      <c r="X8" s="832" t="s">
        <v>893</v>
      </c>
      <c r="Y8" s="833" t="s">
        <v>892</v>
      </c>
      <c r="Z8" s="833" t="s">
        <v>891</v>
      </c>
    </row>
    <row r="9" spans="1:31">
      <c r="A9" s="712"/>
      <c r="B9" s="355"/>
      <c r="C9" s="355"/>
      <c r="D9" s="777"/>
      <c r="F9" s="712"/>
      <c r="G9" s="777"/>
      <c r="H9" s="693" t="s">
        <v>889</v>
      </c>
      <c r="I9" s="766" t="s">
        <v>11</v>
      </c>
      <c r="J9" s="832" t="s">
        <v>11</v>
      </c>
      <c r="K9" s="827" t="s">
        <v>890</v>
      </c>
      <c r="L9" s="829" t="s">
        <v>11</v>
      </c>
      <c r="M9" s="828" t="s">
        <v>11</v>
      </c>
      <c r="N9" s="827" t="s">
        <v>11</v>
      </c>
      <c r="O9" s="827" t="s">
        <v>889</v>
      </c>
      <c r="P9" s="1647"/>
      <c r="Q9" s="708"/>
      <c r="R9" s="831"/>
      <c r="S9" s="830" t="s">
        <v>889</v>
      </c>
      <c r="T9" s="829" t="s">
        <v>11</v>
      </c>
      <c r="U9" s="828" t="s">
        <v>11</v>
      </c>
      <c r="V9" s="827" t="s">
        <v>890</v>
      </c>
      <c r="W9" s="829" t="s">
        <v>11</v>
      </c>
      <c r="X9" s="828" t="s">
        <v>11</v>
      </c>
      <c r="Y9" s="827" t="s">
        <v>11</v>
      </c>
      <c r="Z9" s="827" t="s">
        <v>889</v>
      </c>
    </row>
    <row r="10" spans="1:31">
      <c r="A10" s="383">
        <v>26</v>
      </c>
      <c r="B10" s="383">
        <v>0</v>
      </c>
      <c r="C10" s="383" t="s">
        <v>650</v>
      </c>
      <c r="D10" s="778" t="s">
        <v>569</v>
      </c>
      <c r="E10" s="697"/>
      <c r="F10" s="716" t="str">
        <f>+VLOOKUP($A10,Datos!$F$11:$N$135,2,FALSE)</f>
        <v>CAÑA BRAVA</v>
      </c>
      <c r="G10" s="826" t="str">
        <f>+VLOOKUP($A10,Datos!$F$11:$N$135,3,FALSE)</f>
        <v xml:space="preserve"> </v>
      </c>
      <c r="H10" s="825">
        <f>+VLOOKUP($A10,Datos!$F$11:$N$135,7,FALSE)</f>
        <v>0</v>
      </c>
      <c r="I10" s="824">
        <f>+VLOOKUP($A10,Datos!$F$11:$N$135,5,FALSE)*1000</f>
        <v>5711</v>
      </c>
      <c r="J10" s="823">
        <f>+I10</f>
        <v>5711</v>
      </c>
      <c r="K10" s="803">
        <v>1</v>
      </c>
      <c r="L10" s="790">
        <f>+VLOOKUP($A10,Datos!F$11:K$135,6,FALSE)*1000</f>
        <v>5711</v>
      </c>
      <c r="M10" s="1367">
        <f t="shared" ref="M10:M73" si="0">+L10*K10</f>
        <v>5711</v>
      </c>
      <c r="N10" s="802">
        <f t="shared" ref="N10:N73" si="1">+L10/X$83</f>
        <v>4600.0672575575372</v>
      </c>
      <c r="O10" s="822">
        <f>+IF(VLOOKUP($A10,Datos!$F$11:$N$135,9,FALSE)="CR",Datos!$R$5,H10)</f>
        <v>0</v>
      </c>
      <c r="P10" s="1644" t="str">
        <f>+IF(VLOOKUP($A10,Datos!$F$11:$N$135,9,FALSE)="CR","(*)","")</f>
        <v/>
      </c>
      <c r="Q10" s="712" t="str">
        <f>+VLOOKUP($A78,Datos!$F$11:$N$135,2,FALSE)</f>
        <v>SANTA ROSA</v>
      </c>
      <c r="R10" s="696" t="str">
        <f>+VLOOKUP($A78,Datos!$F$11:$N$135,3,FALSE)</f>
        <v>UTI-5</v>
      </c>
      <c r="S10" s="806">
        <f>+VLOOKUP($A78,Datos!$F$11:$N$135,7,FALSE)</f>
        <v>9.4405222852402548E-2</v>
      </c>
      <c r="T10" s="805">
        <f>+VLOOKUP($A78,Datos!$F$11:$N$135,5,FALSE)*1000</f>
        <v>53062</v>
      </c>
      <c r="U10" s="804">
        <f>+J77+T10</f>
        <v>5474279.4700000007</v>
      </c>
      <c r="V10" s="803">
        <f>+IF(U10&lt;=$X$81,1,IF(($X$81-J77)/T10&gt;0,($X$81-J77)/T10,0))</f>
        <v>1</v>
      </c>
      <c r="W10" s="790">
        <f>+VLOOKUP($A78,Datos!F$11:K$135,6,FALSE)*1000</f>
        <v>52598.357818358796</v>
      </c>
      <c r="X10" s="1366">
        <f t="shared" ref="X10:X49" si="2">+W10*V10</f>
        <v>52598.357818358796</v>
      </c>
      <c r="Y10" s="802">
        <f t="shared" ref="Y10:Y49" si="3">+W10/X$83</f>
        <v>42366.657958593554</v>
      </c>
      <c r="Z10" s="801">
        <f>+IF(VLOOKUP($A78,Datos!$F$11:$N$135,9,FALSE)="CR",Datos!$R$5,S10)</f>
        <v>9.4405222852402548E-2</v>
      </c>
      <c r="AA10" s="1644" t="str">
        <f>+IF(VLOOKUP($A78,Datos!$F$11:$N$135,9,FALSE)="CR","(*)","")</f>
        <v/>
      </c>
      <c r="AB10" s="774"/>
      <c r="AC10" s="772"/>
      <c r="AD10" s="772"/>
    </row>
    <row r="11" spans="1:31">
      <c r="A11" s="383">
        <v>25</v>
      </c>
      <c r="B11" s="383">
        <v>0</v>
      </c>
      <c r="C11" s="383" t="s">
        <v>647</v>
      </c>
      <c r="D11" s="778" t="s">
        <v>569</v>
      </c>
      <c r="E11" s="697"/>
      <c r="F11" s="712" t="str">
        <f>+VLOOKUP($A11,Datos!$F$11:$N$135,2,FALSE)</f>
        <v>CARHUAQUERO IV</v>
      </c>
      <c r="G11" s="696" t="str">
        <f>+VLOOKUP($A11,Datos!$F$11:$N$135,3,FALSE)</f>
        <v xml:space="preserve"> </v>
      </c>
      <c r="H11" s="806">
        <f>+VLOOKUP($A11,Datos!$F$11:$N$135,7,FALSE)</f>
        <v>0</v>
      </c>
      <c r="I11" s="805">
        <f>+VLOOKUP($A11,Datos!$F$11:$N$135,5,FALSE)*1000</f>
        <v>9980</v>
      </c>
      <c r="J11" s="804">
        <f t="shared" ref="J11:J74" si="4">+J10+I11</f>
        <v>15691</v>
      </c>
      <c r="K11" s="803">
        <f t="shared" ref="K11:K74" si="5">+IF(J11&lt;=$X$81,1,IF(($X$81-J10)/I11&gt;0,($X$81-J10)/I11,0))</f>
        <v>1</v>
      </c>
      <c r="L11" s="790">
        <f>+VLOOKUP($A11,Datos!F$11:K$135,6,FALSE)*1000</f>
        <v>0</v>
      </c>
      <c r="M11" s="1366">
        <f t="shared" si="0"/>
        <v>0</v>
      </c>
      <c r="N11" s="802">
        <f t="shared" si="1"/>
        <v>0</v>
      </c>
      <c r="O11" s="801">
        <f>+IF(VLOOKUP($A11,Datos!$F$11:$N$135,9,FALSE)="CR",Datos!$R$5,H11)</f>
        <v>0</v>
      </c>
      <c r="P11" s="1644" t="str">
        <f>+IF(VLOOKUP($A11,Datos!$F$11:$N$135,9,FALSE)="CR","(*)","")</f>
        <v/>
      </c>
      <c r="Q11" s="712" t="str">
        <f>+VLOOKUP($A79,Datos!$F$11:$N$135,2,FALSE)</f>
        <v>SANTA ROSA</v>
      </c>
      <c r="R11" s="696" t="str">
        <f>+VLOOKUP($A79,Datos!$F$11:$N$135,3,FALSE)</f>
        <v>UTI-6</v>
      </c>
      <c r="S11" s="806">
        <f>+VLOOKUP($A79,Datos!$F$11:$N$135,7,FALSE)</f>
        <v>0.1009301693871769</v>
      </c>
      <c r="T11" s="805">
        <f>+VLOOKUP($A79,Datos!$F$11:$N$135,5,FALSE)*1000</f>
        <v>52004.9</v>
      </c>
      <c r="U11" s="804">
        <f t="shared" ref="U11:U49" si="6">+U10+T11</f>
        <v>5526284.370000001</v>
      </c>
      <c r="V11" s="803">
        <f t="shared" ref="V11:V49" si="7">+IF(U11&lt;=$X$81,1,IF(($X$81-U10)/T11&gt;0,($X$81-U10)/T11,0))</f>
        <v>1</v>
      </c>
      <c r="W11" s="790">
        <f>+VLOOKUP($A79,Datos!F$11:K$135,6,FALSE)*1000</f>
        <v>51579.69890996418</v>
      </c>
      <c r="X11" s="1366">
        <f t="shared" si="2"/>
        <v>51579.69890996418</v>
      </c>
      <c r="Y11" s="802">
        <f t="shared" si="3"/>
        <v>41546.153757731117</v>
      </c>
      <c r="Z11" s="801">
        <f>+IF(VLOOKUP($A79,Datos!$F$11:$N$135,9,FALSE)="CR",Datos!$R$5,S11)</f>
        <v>0.1009301693871769</v>
      </c>
      <c r="AA11" s="1644" t="str">
        <f>+IF(VLOOKUP($A79,Datos!$F$11:$N$135,9,FALSE)="CR","(*)","")</f>
        <v/>
      </c>
      <c r="AB11" s="774"/>
      <c r="AC11" s="772"/>
      <c r="AD11" s="772"/>
    </row>
    <row r="12" spans="1:31">
      <c r="A12" s="383">
        <v>110</v>
      </c>
      <c r="B12" s="383">
        <v>0</v>
      </c>
      <c r="C12" s="383" t="s">
        <v>822</v>
      </c>
      <c r="D12" s="778" t="s">
        <v>569</v>
      </c>
      <c r="E12" s="697"/>
      <c r="F12" s="712" t="str">
        <f>+VLOOKUP($A12,Datos!$F$11:$N$135,2,FALSE)</f>
        <v>HUASAHUASI I</v>
      </c>
      <c r="G12" s="696" t="str">
        <f>+VLOOKUP($A12,Datos!$F$11:$N$135,3,FALSE)</f>
        <v xml:space="preserve"> </v>
      </c>
      <c r="H12" s="806">
        <f>+VLOOKUP($A12,Datos!$F$11:$N$135,7,FALSE)</f>
        <v>0</v>
      </c>
      <c r="I12" s="805">
        <f>+VLOOKUP($A12,Datos!$F$11:$N$135,5,FALSE)*1000</f>
        <v>10000</v>
      </c>
      <c r="J12" s="804">
        <f t="shared" si="4"/>
        <v>25691</v>
      </c>
      <c r="K12" s="803">
        <f t="shared" si="5"/>
        <v>1</v>
      </c>
      <c r="L12" s="790">
        <f>+VLOOKUP($A12,Datos!F$11:K$135,6,FALSE)*1000</f>
        <v>2592</v>
      </c>
      <c r="M12" s="1366">
        <f t="shared" si="0"/>
        <v>2592</v>
      </c>
      <c r="N12" s="802">
        <f t="shared" si="1"/>
        <v>2087.7909878461105</v>
      </c>
      <c r="O12" s="801">
        <f>+IF(VLOOKUP($A12,Datos!$F$11:$N$135,9,FALSE)="CR",Datos!$R$5,H12)</f>
        <v>0</v>
      </c>
      <c r="P12" s="1644" t="str">
        <f>+IF(VLOOKUP($A12,Datos!$F$11:$N$135,9,FALSE)="CR","(*)","")</f>
        <v/>
      </c>
      <c r="Q12" s="712" t="str">
        <f>+VLOOKUP($A80,Datos!$F$11:$N$135,2,FALSE)</f>
        <v>AGUAYTIA</v>
      </c>
      <c r="R12" s="696" t="str">
        <f>+VLOOKUP($A80,Datos!$F$11:$N$135,3,FALSE)</f>
        <v>TG-1</v>
      </c>
      <c r="S12" s="806">
        <f>+VLOOKUP($A80,Datos!$F$11:$N$135,7,FALSE)</f>
        <v>0.11129239305710321</v>
      </c>
      <c r="T12" s="805">
        <f>+VLOOKUP($A80,Datos!$F$11:$N$135,5,FALSE)*1000</f>
        <v>88441.3</v>
      </c>
      <c r="U12" s="804">
        <f t="shared" si="6"/>
        <v>5614725.6700000009</v>
      </c>
      <c r="V12" s="803">
        <f t="shared" si="7"/>
        <v>1</v>
      </c>
      <c r="W12" s="790">
        <f>+VLOOKUP($A80,Datos!F$11:K$135,6,FALSE)*1000</f>
        <v>88246.779188195127</v>
      </c>
      <c r="X12" s="1366">
        <f t="shared" si="2"/>
        <v>88246.779188195127</v>
      </c>
      <c r="Y12" s="802">
        <f t="shared" si="3"/>
        <v>71080.567243657206</v>
      </c>
      <c r="Z12" s="801">
        <f>+IF(VLOOKUP($A80,Datos!$F$11:$N$135,9,FALSE)="CR",Datos!$R$5,S12)</f>
        <v>0.11129239305710321</v>
      </c>
      <c r="AA12" s="1644" t="str">
        <f>+IF(VLOOKUP($A80,Datos!$F$11:$N$135,9,FALSE)="CR","(*)","")</f>
        <v/>
      </c>
      <c r="AB12" s="774"/>
      <c r="AC12" s="772"/>
      <c r="AD12" s="772"/>
      <c r="AE12" s="821"/>
    </row>
    <row r="13" spans="1:31">
      <c r="A13" s="383">
        <v>111</v>
      </c>
      <c r="B13" s="383">
        <v>0</v>
      </c>
      <c r="C13" s="383" t="s">
        <v>1611</v>
      </c>
      <c r="D13" s="778" t="s">
        <v>569</v>
      </c>
      <c r="E13" s="697"/>
      <c r="F13" s="712" t="str">
        <f>+VLOOKUP($A13,Datos!$F$11:$N$135,2,FALSE)</f>
        <v>HUASAHUASI II</v>
      </c>
      <c r="G13" s="696" t="str">
        <f>+VLOOKUP($A13,Datos!$F$11:$N$135,3,FALSE)</f>
        <v xml:space="preserve"> </v>
      </c>
      <c r="H13" s="806">
        <f>+VLOOKUP($A13,Datos!$F$11:$N$135,7,FALSE)</f>
        <v>0</v>
      </c>
      <c r="I13" s="805">
        <f>+VLOOKUP($A13,Datos!$F$11:$N$135,5,FALSE)*1000</f>
        <v>10000</v>
      </c>
      <c r="J13" s="804">
        <f t="shared" si="4"/>
        <v>35691</v>
      </c>
      <c r="K13" s="803">
        <f t="shared" si="5"/>
        <v>1</v>
      </c>
      <c r="L13" s="790">
        <f>+VLOOKUP($A13,Datos!F$11:K$135,6,FALSE)*1000</f>
        <v>2619</v>
      </c>
      <c r="M13" s="1366">
        <f t="shared" si="0"/>
        <v>2619</v>
      </c>
      <c r="N13" s="802">
        <f t="shared" si="1"/>
        <v>2109.5388106361743</v>
      </c>
      <c r="O13" s="801">
        <f>+IF(VLOOKUP($A13,Datos!$F$11:$N$135,9,FALSE)="CR",Datos!$R$5,H13)</f>
        <v>0</v>
      </c>
      <c r="P13" s="1644" t="str">
        <f>+IF(VLOOKUP($A13,Datos!$F$11:$N$135,9,FALSE)="CR","(*)","")</f>
        <v/>
      </c>
      <c r="Q13" s="712" t="str">
        <f>+VLOOKUP($A81,Datos!$F$11:$N$135,2,FALSE)</f>
        <v>AGUAYTIA</v>
      </c>
      <c r="R13" s="696" t="str">
        <f>+VLOOKUP($A81,Datos!$F$11:$N$135,3,FALSE)</f>
        <v>TG-2</v>
      </c>
      <c r="S13" s="806">
        <f>+VLOOKUP($A81,Datos!$F$11:$N$135,7,FALSE)</f>
        <v>0.11217367664811359</v>
      </c>
      <c r="T13" s="805">
        <f>+VLOOKUP($A81,Datos!$F$11:$N$135,5,FALSE)*1000</f>
        <v>86964.4</v>
      </c>
      <c r="U13" s="804">
        <f t="shared" si="6"/>
        <v>5701690.0700000012</v>
      </c>
      <c r="V13" s="803">
        <f t="shared" si="7"/>
        <v>1</v>
      </c>
      <c r="W13" s="790">
        <f>+VLOOKUP($A81,Datos!F$11:K$135,6,FALSE)*1000</f>
        <v>86928.28951107274</v>
      </c>
      <c r="X13" s="1366">
        <f t="shared" si="2"/>
        <v>86928.28951107274</v>
      </c>
      <c r="Y13" s="802">
        <f t="shared" si="3"/>
        <v>70018.556878894771</v>
      </c>
      <c r="Z13" s="801">
        <f>+IF(VLOOKUP($A81,Datos!$F$11:$N$135,9,FALSE)="CR",Datos!$R$5,S13)</f>
        <v>0.11217367664811359</v>
      </c>
      <c r="AA13" s="1644" t="str">
        <f>+IF(VLOOKUP($A81,Datos!$F$11:$N$135,9,FALSE)="CR","(*)","")</f>
        <v/>
      </c>
      <c r="AB13" s="774"/>
      <c r="AC13" s="772"/>
      <c r="AD13" s="772"/>
    </row>
    <row r="14" spans="1:31">
      <c r="A14" s="383">
        <v>113</v>
      </c>
      <c r="B14" s="383">
        <v>0</v>
      </c>
      <c r="C14" s="383" t="s">
        <v>826</v>
      </c>
      <c r="D14" s="778" t="s">
        <v>1655</v>
      </c>
      <c r="E14" s="697"/>
      <c r="F14" s="712" t="str">
        <f>+VLOOKUP($A14,Datos!$F$11:$N$135,2,FALSE)</f>
        <v>HUAYCOLORO</v>
      </c>
      <c r="G14" s="696" t="str">
        <f>+VLOOKUP($A14,Datos!$F$11:$N$135,3,FALSE)</f>
        <v>G1</v>
      </c>
      <c r="H14" s="806">
        <f>+VLOOKUP($A14,Datos!$F$11:$N$135,7,FALSE)</f>
        <v>0</v>
      </c>
      <c r="I14" s="805">
        <f>+VLOOKUP($A14,Datos!$F$11:$N$135,5,FALSE)*1000</f>
        <v>1678</v>
      </c>
      <c r="J14" s="804">
        <f t="shared" si="4"/>
        <v>37369</v>
      </c>
      <c r="K14" s="803">
        <f t="shared" si="5"/>
        <v>1</v>
      </c>
      <c r="L14" s="790">
        <f>+VLOOKUP($A14,Datos!F$11:K$135,6,FALSE)*1000</f>
        <v>1638.280446876425</v>
      </c>
      <c r="M14" s="1366">
        <f t="shared" si="0"/>
        <v>1638.280446876425</v>
      </c>
      <c r="N14" s="802">
        <f t="shared" si="1"/>
        <v>1319.5938088553621</v>
      </c>
      <c r="O14" s="801">
        <f>+IF(VLOOKUP($A14,Datos!$F$11:$N$135,9,FALSE)="CR",Datos!$R$5,H14)</f>
        <v>0</v>
      </c>
      <c r="P14" s="1644" t="str">
        <f>+IF(VLOOKUP($A14,Datos!$F$11:$N$135,9,FALSE)="CR","(*)","")</f>
        <v/>
      </c>
      <c r="Q14" s="712" t="str">
        <f>+VLOOKUP($A82,Datos!$F$11:$N$135,2,FALSE)</f>
        <v>ILO</v>
      </c>
      <c r="R14" s="696" t="str">
        <f>+VLOOKUP($A82,Datos!$F$11:$N$135,3,FALSE)</f>
        <v>TVC1</v>
      </c>
      <c r="S14" s="806">
        <f>+VLOOKUP($A82,Datos!$F$11:$N$135,7,FALSE)</f>
        <v>0.12608443912488315</v>
      </c>
      <c r="T14" s="805">
        <f>+VLOOKUP($A82,Datos!$F$11:$N$135,5,FALSE)*1000</f>
        <v>140639</v>
      </c>
      <c r="U14" s="804">
        <f t="shared" si="6"/>
        <v>5842329.0700000012</v>
      </c>
      <c r="V14" s="803">
        <f t="shared" si="7"/>
        <v>1</v>
      </c>
      <c r="W14" s="790">
        <f>+VLOOKUP($A82,Datos!F$11:K$135,6,FALSE)*1000</f>
        <v>140521.57853960528</v>
      </c>
      <c r="X14" s="1366">
        <f t="shared" si="2"/>
        <v>140521.57853960528</v>
      </c>
      <c r="Y14" s="802">
        <f t="shared" si="3"/>
        <v>113186.60697256841</v>
      </c>
      <c r="Z14" s="801">
        <f>+IF(VLOOKUP($A82,Datos!$F$11:$N$135,9,FALSE)="CR",Datos!$R$5,S14)</f>
        <v>0.12608443912488315</v>
      </c>
      <c r="AA14" s="1644" t="str">
        <f>+IF(VLOOKUP($A82,Datos!$F$11:$N$135,9,FALSE)="CR","(*)","")</f>
        <v/>
      </c>
      <c r="AB14" s="774"/>
      <c r="AC14" s="772"/>
      <c r="AD14" s="772"/>
    </row>
    <row r="15" spans="1:31">
      <c r="A15" s="383">
        <v>114</v>
      </c>
      <c r="B15" s="383">
        <v>0</v>
      </c>
      <c r="C15" s="383" t="s">
        <v>826</v>
      </c>
      <c r="D15" s="778" t="s">
        <v>1656</v>
      </c>
      <c r="E15" s="697"/>
      <c r="F15" s="712" t="str">
        <f>+VLOOKUP($A15,Datos!$F$11:$N$135,2,FALSE)</f>
        <v>HUAYCOLORO</v>
      </c>
      <c r="G15" s="696" t="str">
        <f>+VLOOKUP($A15,Datos!$F$11:$N$135,3,FALSE)</f>
        <v>G2</v>
      </c>
      <c r="H15" s="806">
        <f>+VLOOKUP($A15,Datos!$F$11:$N$135,7,FALSE)</f>
        <v>0</v>
      </c>
      <c r="I15" s="805">
        <f>+VLOOKUP($A15,Datos!$F$11:$N$135,5,FALSE)*1000</f>
        <v>1692</v>
      </c>
      <c r="J15" s="804">
        <f t="shared" si="4"/>
        <v>39061</v>
      </c>
      <c r="K15" s="803">
        <f t="shared" si="5"/>
        <v>1</v>
      </c>
      <c r="L15" s="790">
        <f>+VLOOKUP($A15,Datos!F$11:K$135,6,FALSE)*1000</f>
        <v>1643.5070588235294</v>
      </c>
      <c r="M15" s="1366">
        <f t="shared" si="0"/>
        <v>1643.5070588235294</v>
      </c>
      <c r="N15" s="802">
        <f t="shared" si="1"/>
        <v>1323.8037136856606</v>
      </c>
      <c r="O15" s="801">
        <f>+IF(VLOOKUP($A15,Datos!$F$11:$N$135,9,FALSE)="CR",Datos!$R$5,H15)</f>
        <v>0</v>
      </c>
      <c r="P15" s="1644" t="str">
        <f>+IF(VLOOKUP($A15,Datos!$F$11:$N$135,9,FALSE)="CR","(*)","")</f>
        <v/>
      </c>
      <c r="Q15" s="712" t="str">
        <f>+VLOOKUP($A83,Datos!$F$11:$N$135,2,FALSE)</f>
        <v>MALACAS</v>
      </c>
      <c r="R15" s="696" t="str">
        <f>+VLOOKUP($A83,Datos!$F$11:$N$135,3,FALSE)</f>
        <v>TG-4</v>
      </c>
      <c r="S15" s="806">
        <f>+VLOOKUP($A83,Datos!$F$11:$N$135,7,FALSE)</f>
        <v>0.28587612729181483</v>
      </c>
      <c r="T15" s="805">
        <f>+VLOOKUP($A83,Datos!$F$11:$N$135,5,FALSE)*1000</f>
        <v>102739</v>
      </c>
      <c r="U15" s="804">
        <f t="shared" si="6"/>
        <v>5945068.0700000012</v>
      </c>
      <c r="V15" s="803">
        <f t="shared" si="7"/>
        <v>1</v>
      </c>
      <c r="W15" s="790">
        <f>+VLOOKUP($A83,Datos!F$11:K$135,6,FALSE)*1000</f>
        <v>102537.9413854689</v>
      </c>
      <c r="X15" s="1366">
        <f t="shared" si="2"/>
        <v>102537.9413854689</v>
      </c>
      <c r="Y15" s="802">
        <f t="shared" si="3"/>
        <v>82591.739944781904</v>
      </c>
      <c r="Z15" s="801">
        <f>+IF(VLOOKUP($A83,Datos!$F$11:$N$135,9,FALSE)="CR",Datos!$R$5,S15)</f>
        <v>0.28587612729181483</v>
      </c>
      <c r="AA15" s="1644" t="str">
        <f>+IF(VLOOKUP($A83,Datos!$F$11:$N$135,9,FALSE)="CR","(*)","")</f>
        <v/>
      </c>
      <c r="AB15" s="774"/>
      <c r="AC15" s="772"/>
      <c r="AD15" s="772"/>
    </row>
    <row r="16" spans="1:31">
      <c r="A16" s="383">
        <v>115</v>
      </c>
      <c r="B16" s="383">
        <v>0</v>
      </c>
      <c r="C16" s="383" t="s">
        <v>826</v>
      </c>
      <c r="D16" s="778" t="s">
        <v>1657</v>
      </c>
      <c r="E16" s="697"/>
      <c r="F16" s="712" t="str">
        <f>+VLOOKUP($A16,Datos!$F$11:$N$135,2,FALSE)</f>
        <v>HUAYCOLORO</v>
      </c>
      <c r="G16" s="696" t="str">
        <f>+VLOOKUP($A16,Datos!$F$11:$N$135,3,FALSE)</f>
        <v>G3</v>
      </c>
      <c r="H16" s="806">
        <f>+VLOOKUP($A16,Datos!$F$11:$N$135,7,FALSE)</f>
        <v>0</v>
      </c>
      <c r="I16" s="805">
        <f>+VLOOKUP($A16,Datos!$F$11:$N$135,5,FALSE)*1000</f>
        <v>1676</v>
      </c>
      <c r="J16" s="804">
        <f t="shared" si="4"/>
        <v>40737</v>
      </c>
      <c r="K16" s="803">
        <f t="shared" si="5"/>
        <v>1</v>
      </c>
      <c r="L16" s="790">
        <f>+VLOOKUP($A16,Datos!F$11:K$135,6,FALSE)*1000</f>
        <v>1628.7235020519834</v>
      </c>
      <c r="M16" s="1366">
        <f t="shared" si="0"/>
        <v>1628.7235020519834</v>
      </c>
      <c r="N16" s="802">
        <f t="shared" si="1"/>
        <v>1311.8959295051261</v>
      </c>
      <c r="O16" s="801">
        <f>+IF(VLOOKUP($A16,Datos!$F$11:$N$135,9,FALSE)="CR",Datos!$R$5,H16)</f>
        <v>0</v>
      </c>
      <c r="P16" s="1644" t="str">
        <f>+IF(VLOOKUP($A16,Datos!$F$11:$N$135,9,FALSE)="CR","(*)","")</f>
        <v/>
      </c>
      <c r="Q16" s="712" t="str">
        <f>+VLOOKUP($A84,Datos!$F$11:$N$135,2,FALSE)</f>
        <v>MOLLENDO</v>
      </c>
      <c r="R16" s="696" t="str">
        <f>+VLOOKUP($A84,Datos!$F$11:$N$135,3,FALSE)</f>
        <v>MIRLESS 1</v>
      </c>
      <c r="S16" s="806">
        <f>+VLOOKUP($A84,Datos!$F$11:$N$135,7,FALSE)</f>
        <v>0.40782224923625621</v>
      </c>
      <c r="T16" s="805">
        <f>+VLOOKUP($A84,Datos!$F$11:$N$135,5,FALSE)*1000</f>
        <v>8914</v>
      </c>
      <c r="U16" s="804">
        <f t="shared" si="6"/>
        <v>5953982.0700000012</v>
      </c>
      <c r="V16" s="803">
        <f t="shared" si="7"/>
        <v>1</v>
      </c>
      <c r="W16" s="790">
        <f>+VLOOKUP($A84,Datos!F$11:K$135,6,FALSE)*1000</f>
        <v>8882.4304301565589</v>
      </c>
      <c r="X16" s="1366">
        <f t="shared" si="2"/>
        <v>8882.4304301565589</v>
      </c>
      <c r="Y16" s="802">
        <f t="shared" si="3"/>
        <v>7154.5749237079144</v>
      </c>
      <c r="Z16" s="801">
        <f>+IF(VLOOKUP($A84,Datos!$F$11:$N$135,9,FALSE)="CR",Datos!$R$5,S16)</f>
        <v>1.973916</v>
      </c>
      <c r="AA16" s="1644" t="str">
        <f>+IF(VLOOKUP($A84,Datos!$F$11:$N$135,9,FALSE)="CR","(*)","")</f>
        <v>(*)</v>
      </c>
      <c r="AB16" s="774"/>
      <c r="AC16" s="772"/>
      <c r="AD16" s="772"/>
    </row>
    <row r="17" spans="1:30">
      <c r="A17" s="383">
        <v>104</v>
      </c>
      <c r="B17" s="383">
        <v>0</v>
      </c>
      <c r="C17" s="383" t="s">
        <v>810</v>
      </c>
      <c r="D17" s="778" t="s">
        <v>569</v>
      </c>
      <c r="E17" s="697"/>
      <c r="F17" s="712" t="str">
        <f>+VLOOKUP($A17,Datos!$F$11:$N$135,2,FALSE)</f>
        <v>LA JOYA</v>
      </c>
      <c r="G17" s="696" t="str">
        <f>+VLOOKUP($A17,Datos!$F$11:$N$135,3,FALSE)</f>
        <v xml:space="preserve"> </v>
      </c>
      <c r="H17" s="806">
        <f>+VLOOKUP($A17,Datos!$F$11:$N$135,7,FALSE)</f>
        <v>0</v>
      </c>
      <c r="I17" s="805">
        <f>+VLOOKUP($A17,Datos!$F$11:$N$135,5,FALSE)*1000</f>
        <v>9997</v>
      </c>
      <c r="J17" s="804">
        <f t="shared" si="4"/>
        <v>50734</v>
      </c>
      <c r="K17" s="803">
        <f t="shared" si="5"/>
        <v>1</v>
      </c>
      <c r="L17" s="790">
        <f>+VLOOKUP($A17,Datos!F$11:K$135,6,FALSE)*1000</f>
        <v>4310</v>
      </c>
      <c r="M17" s="1366">
        <f t="shared" si="0"/>
        <v>4310</v>
      </c>
      <c r="N17" s="802">
        <f t="shared" si="1"/>
        <v>3471.5968972286792</v>
      </c>
      <c r="O17" s="801">
        <f>+IF(VLOOKUP($A17,Datos!$F$11:$N$135,9,FALSE)="CR",Datos!$R$5,H17)</f>
        <v>0</v>
      </c>
      <c r="P17" s="1644" t="str">
        <f>+IF(VLOOKUP($A17,Datos!$F$11:$N$135,9,FALSE)="CR","(*)","")</f>
        <v/>
      </c>
      <c r="Q17" s="712" t="str">
        <f>+VLOOKUP($A85,Datos!$F$11:$N$135,2,FALSE)</f>
        <v>MOLLENDO</v>
      </c>
      <c r="R17" s="696" t="str">
        <f>+VLOOKUP($A85,Datos!$F$11:$N$135,3,FALSE)</f>
        <v>MIRLESS 2</v>
      </c>
      <c r="S17" s="806">
        <f>+VLOOKUP($A85,Datos!$F$11:$N$135,7,FALSE)</f>
        <v>0.40782224923625621</v>
      </c>
      <c r="T17" s="805">
        <f>+VLOOKUP($A85,Datos!$F$11:$N$135,5,FALSE)*1000</f>
        <v>10676</v>
      </c>
      <c r="U17" s="804">
        <f t="shared" si="6"/>
        <v>5964658.0700000012</v>
      </c>
      <c r="V17" s="803">
        <f t="shared" si="7"/>
        <v>1</v>
      </c>
      <c r="W17" s="790">
        <f>+VLOOKUP($A85,Datos!F$11:K$135,6,FALSE)*1000</f>
        <v>10361.053435172518</v>
      </c>
      <c r="X17" s="1366">
        <f t="shared" si="2"/>
        <v>10361.053435172518</v>
      </c>
      <c r="Y17" s="802">
        <f t="shared" si="3"/>
        <v>8345.5686676485984</v>
      </c>
      <c r="Z17" s="801">
        <f>+IF(VLOOKUP($A85,Datos!$F$11:$N$135,9,FALSE)="CR",Datos!$R$5,S17)</f>
        <v>1.973916</v>
      </c>
      <c r="AA17" s="1644" t="str">
        <f>+IF(VLOOKUP($A85,Datos!$F$11:$N$135,9,FALSE)="CR","(*)","")</f>
        <v>(*)</v>
      </c>
      <c r="AB17" s="774"/>
      <c r="AC17" s="772"/>
      <c r="AD17" s="772"/>
    </row>
    <row r="18" spans="1:30">
      <c r="A18" s="383">
        <v>116</v>
      </c>
      <c r="B18" s="383">
        <v>0</v>
      </c>
      <c r="C18" s="383" t="s">
        <v>1612</v>
      </c>
      <c r="D18" s="778" t="s">
        <v>569</v>
      </c>
      <c r="E18" s="697"/>
      <c r="F18" s="712" t="str">
        <f>+VLOOKUP($A18,Datos!$F$11:$N$135,2,FALSE)</f>
        <v>NUEVO IMPERIAL</v>
      </c>
      <c r="G18" s="696" t="str">
        <f>+VLOOKUP($A18,Datos!$F$11:$N$135,3,FALSE)</f>
        <v xml:space="preserve"> </v>
      </c>
      <c r="H18" s="806">
        <f>+VLOOKUP($A18,Datos!$F$11:$N$135,7,FALSE)</f>
        <v>0</v>
      </c>
      <c r="I18" s="805">
        <f>+VLOOKUP($A18,Datos!$F$11:$N$135,5,FALSE)*1000</f>
        <v>3970</v>
      </c>
      <c r="J18" s="804">
        <f t="shared" si="4"/>
        <v>54704</v>
      </c>
      <c r="K18" s="803">
        <f t="shared" si="5"/>
        <v>1</v>
      </c>
      <c r="L18" s="790">
        <f>+VLOOKUP($A18,Datos!F$11:K$135,6,FALSE)*1000</f>
        <v>2640</v>
      </c>
      <c r="M18" s="1366">
        <f t="shared" si="0"/>
        <v>2640</v>
      </c>
      <c r="N18" s="802">
        <f t="shared" si="1"/>
        <v>2126.4537839173349</v>
      </c>
      <c r="O18" s="801">
        <f>+IF(VLOOKUP($A18,Datos!$F$11:$N$135,9,FALSE)="CR",Datos!$R$5,H18)</f>
        <v>0</v>
      </c>
      <c r="P18" s="1644" t="str">
        <f>+IF(VLOOKUP($A18,Datos!$F$11:$N$135,9,FALSE)="CR","(*)","")</f>
        <v/>
      </c>
      <c r="Q18" s="712" t="str">
        <f>+VLOOKUP($A86,Datos!$F$11:$N$135,2,FALSE)</f>
        <v>MOLLENDO</v>
      </c>
      <c r="R18" s="696" t="str">
        <f>+VLOOKUP($A86,Datos!$F$11:$N$135,3,FALSE)</f>
        <v>MIRLESS 3</v>
      </c>
      <c r="S18" s="806">
        <f>+VLOOKUP($A86,Datos!$F$11:$N$135,7,FALSE)</f>
        <v>0.40782224923625621</v>
      </c>
      <c r="T18" s="805">
        <f>+VLOOKUP($A86,Datos!$F$11:$N$135,5,FALSE)*1000</f>
        <v>10219</v>
      </c>
      <c r="U18" s="804">
        <f t="shared" si="6"/>
        <v>5974877.0700000012</v>
      </c>
      <c r="V18" s="803">
        <f t="shared" si="7"/>
        <v>1</v>
      </c>
      <c r="W18" s="790">
        <f>+VLOOKUP($A86,Datos!F$11:K$135,6,FALSE)*1000</f>
        <v>9950.6357215884618</v>
      </c>
      <c r="X18" s="1366">
        <f t="shared" si="2"/>
        <v>9950.6357215884618</v>
      </c>
      <c r="Y18" s="802">
        <f t="shared" si="3"/>
        <v>8014.9874933919637</v>
      </c>
      <c r="Z18" s="801">
        <f>+IF(VLOOKUP($A86,Datos!$F$11:$N$135,9,FALSE)="CR",Datos!$R$5,S18)</f>
        <v>1.973916</v>
      </c>
      <c r="AA18" s="1644" t="str">
        <f>+IF(VLOOKUP($A86,Datos!$F$11:$N$135,9,FALSE)="CR","(*)","")</f>
        <v>(*)</v>
      </c>
      <c r="AB18" s="774"/>
      <c r="AC18" s="772"/>
      <c r="AD18" s="772"/>
    </row>
    <row r="19" spans="1:30">
      <c r="A19" s="383">
        <v>103</v>
      </c>
      <c r="B19" s="383">
        <v>0</v>
      </c>
      <c r="C19" s="383" t="s">
        <v>808</v>
      </c>
      <c r="D19" s="778" t="s">
        <v>679</v>
      </c>
      <c r="E19" s="697"/>
      <c r="F19" s="712" t="str">
        <f>+VLOOKUP($A19,Datos!$F$11:$N$135,2,FALSE)</f>
        <v>OQUENDO</v>
      </c>
      <c r="G19" s="696" t="str">
        <f>+VLOOKUP($A19,Datos!$F$11:$N$135,3,FALSE)</f>
        <v>TG1</v>
      </c>
      <c r="H19" s="806">
        <f>+VLOOKUP($A19,Datos!$F$11:$N$135,7,FALSE)</f>
        <v>0</v>
      </c>
      <c r="I19" s="805">
        <f>+VLOOKUP($A19,Datos!$F$11:$N$135,5,FALSE)*1000</f>
        <v>30310</v>
      </c>
      <c r="J19" s="804">
        <f t="shared" si="4"/>
        <v>85014</v>
      </c>
      <c r="K19" s="803">
        <f t="shared" si="5"/>
        <v>1</v>
      </c>
      <c r="L19" s="790">
        <f>+VLOOKUP($A19,Datos!F$11:K$135,6,FALSE)*1000</f>
        <v>26221.82341890458</v>
      </c>
      <c r="M19" s="1366">
        <f t="shared" si="0"/>
        <v>26221.82341890458</v>
      </c>
      <c r="N19" s="802">
        <f t="shared" si="1"/>
        <v>21121.021072099178</v>
      </c>
      <c r="O19" s="801">
        <f>+IF(VLOOKUP($A19,Datos!$F$11:$N$135,9,FALSE)="CR",Datos!$R$5,H19)</f>
        <v>0</v>
      </c>
      <c r="P19" s="1644" t="str">
        <f>+IF(VLOOKUP($A19,Datos!$F$11:$N$135,9,FALSE)="CR","(*)","")</f>
        <v/>
      </c>
      <c r="Q19" s="712" t="str">
        <f>+VLOOKUP($A87,Datos!$F$11:$N$135,2,FALSE)</f>
        <v>TUMBES</v>
      </c>
      <c r="R19" s="696" t="str">
        <f>+VLOOKUP($A87,Datos!$F$11:$N$135,3,FALSE)</f>
        <v>MAK1</v>
      </c>
      <c r="S19" s="806">
        <f>+VLOOKUP($A87,Datos!$F$11:$N$135,7,FALSE)</f>
        <v>0.41659214808544054</v>
      </c>
      <c r="T19" s="805">
        <f>+VLOOKUP($A87,Datos!$F$11:$N$135,5,FALSE)*1000</f>
        <v>8035.5000000000009</v>
      </c>
      <c r="U19" s="804">
        <f t="shared" si="6"/>
        <v>5982912.5700000012</v>
      </c>
      <c r="V19" s="803">
        <f t="shared" si="7"/>
        <v>1</v>
      </c>
      <c r="W19" s="790">
        <f>+VLOOKUP($A87,Datos!F$11:K$135,6,FALSE)*1000</f>
        <v>7292.1254628020315</v>
      </c>
      <c r="X19" s="1366">
        <f t="shared" si="2"/>
        <v>7292.1254628020315</v>
      </c>
      <c r="Y19" s="802">
        <f t="shared" si="3"/>
        <v>5873.6241602936843</v>
      </c>
      <c r="Z19" s="801">
        <f>+IF(VLOOKUP($A87,Datos!$F$11:$N$135,9,FALSE)="CR",Datos!$R$5,S19)</f>
        <v>1.973916</v>
      </c>
      <c r="AA19" s="1644" t="str">
        <f>+IF(VLOOKUP($A87,Datos!$F$11:$N$135,9,FALSE)="CR","(*)","")</f>
        <v>(*)</v>
      </c>
      <c r="AB19" s="774"/>
      <c r="AC19" s="772"/>
      <c r="AD19" s="772"/>
    </row>
    <row r="20" spans="1:30">
      <c r="A20" s="383">
        <v>106</v>
      </c>
      <c r="B20" s="383">
        <v>0</v>
      </c>
      <c r="C20" s="383" t="s">
        <v>446</v>
      </c>
      <c r="D20" s="778" t="s">
        <v>814</v>
      </c>
      <c r="E20" s="697"/>
      <c r="F20" s="712" t="str">
        <f>+VLOOKUP($A20,Datos!$F$11:$N$135,2,FALSE)</f>
        <v>PARAMONGA</v>
      </c>
      <c r="G20" s="696" t="str">
        <f>+VLOOKUP($A20,Datos!$F$11:$N$135,3,FALSE)</f>
        <v>TV1</v>
      </c>
      <c r="H20" s="806">
        <f>+VLOOKUP($A20,Datos!$F$11:$N$135,7,FALSE)</f>
        <v>0</v>
      </c>
      <c r="I20" s="805">
        <f>+VLOOKUP($A20,Datos!$F$11:$N$135,5,FALSE)*1000</f>
        <v>20000</v>
      </c>
      <c r="J20" s="804">
        <f t="shared" si="4"/>
        <v>105014</v>
      </c>
      <c r="K20" s="803">
        <f t="shared" si="5"/>
        <v>1</v>
      </c>
      <c r="L20" s="790">
        <f>+VLOOKUP($A20,Datos!F$11:K$135,6,FALSE)*1000</f>
        <v>11188.795836923393</v>
      </c>
      <c r="M20" s="1366">
        <f t="shared" si="0"/>
        <v>11188.795836923393</v>
      </c>
      <c r="N20" s="802">
        <f t="shared" si="1"/>
        <v>9012.294410948587</v>
      </c>
      <c r="O20" s="801">
        <f>+IF(VLOOKUP($A20,Datos!$F$11:$N$135,9,FALSE)="CR",Datos!$R$5,H20)</f>
        <v>0</v>
      </c>
      <c r="P20" s="1644" t="str">
        <f>+IF(VLOOKUP($A20,Datos!$F$11:$N$135,9,FALSE)="CR","(*)","")</f>
        <v/>
      </c>
      <c r="Q20" s="712" t="str">
        <f>+VLOOKUP($A88,Datos!$F$11:$N$135,2,FALSE)</f>
        <v>TUMBES</v>
      </c>
      <c r="R20" s="696" t="str">
        <f>+VLOOKUP($A88,Datos!$F$11:$N$135,3,FALSE)</f>
        <v>MAK2</v>
      </c>
      <c r="S20" s="806">
        <f>+VLOOKUP($A88,Datos!$F$11:$N$135,7,FALSE)</f>
        <v>0.41659214808544054</v>
      </c>
      <c r="T20" s="805">
        <f>+VLOOKUP($A88,Datos!$F$11:$N$135,5,FALSE)*1000</f>
        <v>8311.5</v>
      </c>
      <c r="U20" s="804">
        <f t="shared" si="6"/>
        <v>5991224.0700000012</v>
      </c>
      <c r="V20" s="803">
        <f t="shared" si="7"/>
        <v>1</v>
      </c>
      <c r="W20" s="790">
        <f>+VLOOKUP($A88,Datos!F$11:K$135,6,FALSE)*1000</f>
        <v>8064.5650148624118</v>
      </c>
      <c r="X20" s="1366">
        <f t="shared" si="2"/>
        <v>8064.5650148624118</v>
      </c>
      <c r="Y20" s="802">
        <f t="shared" si="3"/>
        <v>6495.8048452657322</v>
      </c>
      <c r="Z20" s="801">
        <f>+IF(VLOOKUP($A88,Datos!$F$11:$N$135,9,FALSE)="CR",Datos!$R$5,S20)</f>
        <v>1.973916</v>
      </c>
      <c r="AA20" s="1644" t="str">
        <f>+IF(VLOOKUP($A88,Datos!$F$11:$N$135,9,FALSE)="CR","(*)","")</f>
        <v>(*)</v>
      </c>
      <c r="AB20" s="774"/>
      <c r="AC20" s="772"/>
      <c r="AD20" s="772"/>
    </row>
    <row r="21" spans="1:30">
      <c r="A21" s="383">
        <v>108</v>
      </c>
      <c r="B21" s="383">
        <v>0</v>
      </c>
      <c r="C21" s="383" t="s">
        <v>818</v>
      </c>
      <c r="D21" s="778" t="s">
        <v>569</v>
      </c>
      <c r="E21" s="697"/>
      <c r="F21" s="712" t="str">
        <f>+VLOOKUP($A21,Datos!$F$11:$N$135,2,FALSE)</f>
        <v>POECHOS II</v>
      </c>
      <c r="G21" s="696" t="str">
        <f>+VLOOKUP($A21,Datos!$F$11:$N$135,3,FALSE)</f>
        <v xml:space="preserve"> </v>
      </c>
      <c r="H21" s="806">
        <f>+VLOOKUP($A21,Datos!$F$11:$N$135,7,FALSE)</f>
        <v>0</v>
      </c>
      <c r="I21" s="805">
        <f>+VLOOKUP($A21,Datos!$F$11:$N$135,5,FALSE)*1000</f>
        <v>10003.259999999998</v>
      </c>
      <c r="J21" s="804">
        <f t="shared" si="4"/>
        <v>115017.26</v>
      </c>
      <c r="K21" s="803">
        <f t="shared" si="5"/>
        <v>1</v>
      </c>
      <c r="L21" s="790">
        <f>+VLOOKUP($A21,Datos!F$11:K$135,6,FALSE)*1000</f>
        <v>5339</v>
      </c>
      <c r="M21" s="1366">
        <f t="shared" si="0"/>
        <v>5339</v>
      </c>
      <c r="N21" s="802">
        <f t="shared" si="1"/>
        <v>4300.430588005549</v>
      </c>
      <c r="O21" s="801">
        <f>+IF(VLOOKUP($A21,Datos!$F$11:$N$135,9,FALSE)="CR",Datos!$R$5,H21)</f>
        <v>0</v>
      </c>
      <c r="P21" s="1644" t="str">
        <f>+IF(VLOOKUP($A21,Datos!$F$11:$N$135,9,FALSE)="CR","(*)","")</f>
        <v/>
      </c>
      <c r="Q21" s="712" t="str">
        <f>+VLOOKUP($A89,Datos!$F$11:$N$135,2,FALSE)</f>
        <v>CHILINA</v>
      </c>
      <c r="R21" s="696" t="str">
        <f>+VLOOKUP($A89,Datos!$F$11:$N$135,3,FALSE)</f>
        <v>SULZER1</v>
      </c>
      <c r="S21" s="806">
        <f>+VLOOKUP($A89,Datos!$F$11:$N$135,7,FALSE)</f>
        <v>0.47259232169659932</v>
      </c>
      <c r="T21" s="805">
        <f>+VLOOKUP($A89,Datos!$F$11:$N$135,5,FALSE)*1000</f>
        <v>5131</v>
      </c>
      <c r="U21" s="804">
        <f t="shared" si="6"/>
        <v>5996355.0700000012</v>
      </c>
      <c r="V21" s="803">
        <f t="shared" si="7"/>
        <v>1</v>
      </c>
      <c r="W21" s="790">
        <f>+VLOOKUP($A89,Datos!F$11:K$135,6,FALSE)*1000</f>
        <v>5000.2624867001059</v>
      </c>
      <c r="X21" s="1366">
        <f t="shared" si="2"/>
        <v>5000.2624867001059</v>
      </c>
      <c r="Y21" s="802">
        <f t="shared" si="3"/>
        <v>4027.5860172058115</v>
      </c>
      <c r="Z21" s="801">
        <f>+IF(VLOOKUP($A89,Datos!$F$11:$N$135,9,FALSE)="CR",Datos!$R$5,S21)</f>
        <v>1.973916</v>
      </c>
      <c r="AA21" s="1644" t="str">
        <f>+IF(VLOOKUP($A89,Datos!$F$11:$N$135,9,FALSE)="CR","(*)","")</f>
        <v>(*)</v>
      </c>
      <c r="AB21" s="774"/>
      <c r="AC21" s="772"/>
      <c r="AD21" s="772"/>
    </row>
    <row r="22" spans="1:30">
      <c r="A22" s="383">
        <v>109</v>
      </c>
      <c r="B22" s="383">
        <v>0</v>
      </c>
      <c r="C22" s="383" t="s">
        <v>821</v>
      </c>
      <c r="D22" s="778" t="s">
        <v>569</v>
      </c>
      <c r="E22" s="697"/>
      <c r="F22" s="712" t="str">
        <f>+VLOOKUP($A22,Datos!$F$11:$N$135,2,FALSE)</f>
        <v>PURMACANA</v>
      </c>
      <c r="G22" s="696" t="str">
        <f>+VLOOKUP($A22,Datos!$F$11:$N$135,3,FALSE)</f>
        <v xml:space="preserve"> </v>
      </c>
      <c r="H22" s="806">
        <f>+VLOOKUP($A22,Datos!$F$11:$N$135,7,FALSE)</f>
        <v>0</v>
      </c>
      <c r="I22" s="805">
        <f>+VLOOKUP($A22,Datos!$F$11:$N$135,5,FALSE)*1000</f>
        <v>1790</v>
      </c>
      <c r="J22" s="804">
        <f t="shared" si="4"/>
        <v>116807.26</v>
      </c>
      <c r="K22" s="803">
        <f t="shared" si="5"/>
        <v>1</v>
      </c>
      <c r="L22" s="790">
        <f>+VLOOKUP($A22,Datos!F$11:K$135,6,FALSE)*1000</f>
        <v>358</v>
      </c>
      <c r="M22" s="1366">
        <f t="shared" si="0"/>
        <v>358</v>
      </c>
      <c r="N22" s="802">
        <f t="shared" si="1"/>
        <v>288.360020697881</v>
      </c>
      <c r="O22" s="801">
        <f>+IF(VLOOKUP($A22,Datos!$F$11:$N$135,9,FALSE)="CR",Datos!$R$5,H22)</f>
        <v>0</v>
      </c>
      <c r="P22" s="1644" t="str">
        <f>+IF(VLOOKUP($A22,Datos!$F$11:$N$135,9,FALSE)="CR","(*)","")</f>
        <v/>
      </c>
      <c r="Q22" s="712" t="str">
        <f>+VLOOKUP($A90,Datos!$F$11:$N$135,2,FALSE)</f>
        <v>CHILINA</v>
      </c>
      <c r="R22" s="696" t="str">
        <f>+VLOOKUP($A90,Datos!$F$11:$N$135,3,FALSE)</f>
        <v xml:space="preserve">SULZER2 </v>
      </c>
      <c r="S22" s="806">
        <f>+VLOOKUP($A90,Datos!$F$11:$N$135,7,FALSE)</f>
        <v>0.47259232169659932</v>
      </c>
      <c r="T22" s="805">
        <f>+VLOOKUP($A90,Datos!$F$11:$N$135,5,FALSE)*1000</f>
        <v>4980.6000000000004</v>
      </c>
      <c r="U22" s="804">
        <f t="shared" si="6"/>
        <v>6001335.6700000009</v>
      </c>
      <c r="V22" s="803">
        <f t="shared" si="7"/>
        <v>1</v>
      </c>
      <c r="W22" s="790">
        <f>+VLOOKUP($A90,Datos!F$11:K$135,6,FALSE)*1000</f>
        <v>4881.3950232967045</v>
      </c>
      <c r="X22" s="1366">
        <f t="shared" si="2"/>
        <v>4881.3950232967045</v>
      </c>
      <c r="Y22" s="802">
        <f t="shared" si="3"/>
        <v>3931.8412568501985</v>
      </c>
      <c r="Z22" s="801">
        <f>+IF(VLOOKUP($A90,Datos!$F$11:$N$135,9,FALSE)="CR",Datos!$R$5,S22)</f>
        <v>1.973916</v>
      </c>
      <c r="AA22" s="1644" t="str">
        <f>+IF(VLOOKUP($A90,Datos!$F$11:$N$135,9,FALSE)="CR","(*)","")</f>
        <v>(*)</v>
      </c>
      <c r="AB22" s="774"/>
      <c r="AC22" s="772"/>
      <c r="AD22" s="772"/>
    </row>
    <row r="23" spans="1:30">
      <c r="A23" s="383">
        <v>107</v>
      </c>
      <c r="B23" s="383">
        <v>0</v>
      </c>
      <c r="C23" s="383" t="s">
        <v>816</v>
      </c>
      <c r="D23" s="778" t="s">
        <v>569</v>
      </c>
      <c r="E23" s="697"/>
      <c r="F23" s="712" t="str">
        <f>+VLOOKUP($A23,Datos!$F$11:$N$135,2,FALSE)</f>
        <v>RONCADOR</v>
      </c>
      <c r="G23" s="696" t="str">
        <f>+VLOOKUP($A23,Datos!$F$11:$N$135,3,FALSE)</f>
        <v xml:space="preserve"> </v>
      </c>
      <c r="H23" s="806">
        <f>+VLOOKUP($A23,Datos!$F$11:$N$135,7,FALSE)</f>
        <v>0</v>
      </c>
      <c r="I23" s="805">
        <f>+VLOOKUP($A23,Datos!$F$11:$N$135,5,FALSE)*1000</f>
        <v>3480</v>
      </c>
      <c r="J23" s="804">
        <f t="shared" si="4"/>
        <v>120287.26</v>
      </c>
      <c r="K23" s="803">
        <f t="shared" si="5"/>
        <v>1</v>
      </c>
      <c r="L23" s="790">
        <f>+VLOOKUP($A23,Datos!F$11:K$135,6,FALSE)*1000</f>
        <v>1615</v>
      </c>
      <c r="M23" s="1366">
        <f t="shared" si="0"/>
        <v>1615</v>
      </c>
      <c r="N23" s="802">
        <f t="shared" si="1"/>
        <v>1300.8419928130666</v>
      </c>
      <c r="O23" s="801">
        <f>+IF(VLOOKUP($A23,Datos!$F$11:$N$135,9,FALSE)="CR",Datos!$R$5,H23)</f>
        <v>0</v>
      </c>
      <c r="P23" s="1644" t="str">
        <f>+IF(VLOOKUP($A23,Datos!$F$11:$N$135,9,FALSE)="CR","(*)","")</f>
        <v/>
      </c>
      <c r="Q23" s="712" t="str">
        <f>+VLOOKUP($A91,Datos!$F$11:$N$135,2,FALSE)</f>
        <v>ILO</v>
      </c>
      <c r="R23" s="696" t="str">
        <f>+VLOOKUP($A91,Datos!$F$11:$N$135,3,FALSE)</f>
        <v>TV3</v>
      </c>
      <c r="S23" s="806">
        <f>+VLOOKUP($A91,Datos!$F$11:$N$135,7,FALSE)</f>
        <v>0.53833659858057747</v>
      </c>
      <c r="T23" s="805">
        <f>+VLOOKUP($A91,Datos!$F$11:$N$135,5,FALSE)*1000</f>
        <v>67128.010000000009</v>
      </c>
      <c r="U23" s="804">
        <f t="shared" si="6"/>
        <v>6068463.6800000006</v>
      </c>
      <c r="V23" s="803">
        <f t="shared" si="7"/>
        <v>1</v>
      </c>
      <c r="W23" s="790">
        <f>+VLOOKUP($A91,Datos!F$11:K$135,6,FALSE)*1000</f>
        <v>66528.44924273275</v>
      </c>
      <c r="X23" s="1366">
        <f t="shared" si="2"/>
        <v>66528.44924273275</v>
      </c>
      <c r="Y23" s="802">
        <f t="shared" si="3"/>
        <v>53586.997208470224</v>
      </c>
      <c r="Z23" s="801">
        <f>+IF(VLOOKUP($A91,Datos!$F$11:$N$135,9,FALSE)="CR",Datos!$R$5,S23)</f>
        <v>0.53833659858057747</v>
      </c>
      <c r="AA23" s="1644" t="str">
        <f>+IF(VLOOKUP($A91,Datos!$F$11:$N$135,9,FALSE)="CR","(*)","")</f>
        <v/>
      </c>
      <c r="AB23" s="774"/>
      <c r="AC23" s="772"/>
      <c r="AD23" s="772"/>
    </row>
    <row r="24" spans="1:30">
      <c r="A24" s="383">
        <v>101</v>
      </c>
      <c r="B24" s="383">
        <v>0</v>
      </c>
      <c r="C24" s="383" t="s">
        <v>804</v>
      </c>
      <c r="D24" s="778" t="s">
        <v>569</v>
      </c>
      <c r="E24" s="697"/>
      <c r="F24" s="712" t="str">
        <f>+VLOOKUP($A24,Datos!$F$11:$N$135,2,FALSE)</f>
        <v>SANTA CRUZ I</v>
      </c>
      <c r="G24" s="696" t="str">
        <f>+VLOOKUP($A24,Datos!$F$11:$N$135,3,FALSE)</f>
        <v xml:space="preserve"> </v>
      </c>
      <c r="H24" s="806">
        <f>+VLOOKUP($A24,Datos!$F$11:$N$135,7,FALSE)</f>
        <v>0</v>
      </c>
      <c r="I24" s="805">
        <f>+VLOOKUP($A24,Datos!$F$11:$N$135,5,FALSE)*1000</f>
        <v>6958.8</v>
      </c>
      <c r="J24" s="804">
        <f t="shared" si="4"/>
        <v>127246.06</v>
      </c>
      <c r="K24" s="803">
        <f t="shared" si="5"/>
        <v>1</v>
      </c>
      <c r="L24" s="790">
        <f>+VLOOKUP($A24,Datos!F$11:K$135,6,FALSE)*1000</f>
        <v>2236</v>
      </c>
      <c r="M24" s="1366">
        <f t="shared" si="0"/>
        <v>2236</v>
      </c>
      <c r="N24" s="802">
        <f t="shared" si="1"/>
        <v>1801.0419169845304</v>
      </c>
      <c r="O24" s="801">
        <f>+IF(VLOOKUP($A24,Datos!$F$11:$N$135,9,FALSE)="CR",Datos!$R$5,H24)</f>
        <v>0</v>
      </c>
      <c r="P24" s="1644" t="str">
        <f>+IF(VLOOKUP($A24,Datos!$F$11:$N$135,9,FALSE)="CR","(*)","")</f>
        <v/>
      </c>
      <c r="Q24" s="712" t="str">
        <f>+VLOOKUP($A92,Datos!$F$11:$N$135,2,FALSE)</f>
        <v>SAN NICOLAS</v>
      </c>
      <c r="R24" s="696" t="str">
        <f>+VLOOKUP($A92,Datos!$F$11:$N$135,3,FALSE)</f>
        <v>TV-3</v>
      </c>
      <c r="S24" s="806">
        <f>+VLOOKUP($A92,Datos!$F$11:$N$135,7,FALSE)</f>
        <v>0.55655811096988095</v>
      </c>
      <c r="T24" s="805">
        <f>+VLOOKUP($A92,Datos!$F$11:$N$135,5,FALSE)*1000</f>
        <v>25924</v>
      </c>
      <c r="U24" s="804">
        <f t="shared" si="6"/>
        <v>6094387.6800000006</v>
      </c>
      <c r="V24" s="803">
        <f t="shared" si="7"/>
        <v>1</v>
      </c>
      <c r="W24" s="790">
        <f>+VLOOKUP($A92,Datos!F$11:K$135,6,FALSE)*1000</f>
        <v>25580.328033337461</v>
      </c>
      <c r="X24" s="1366">
        <f t="shared" si="2"/>
        <v>25580.328033337461</v>
      </c>
      <c r="Y24" s="802">
        <f t="shared" si="3"/>
        <v>20604.312628915573</v>
      </c>
      <c r="Z24" s="801">
        <f>+IF(VLOOKUP($A92,Datos!$F$11:$N$135,9,FALSE)="CR",Datos!$R$5,S24)</f>
        <v>0.55655811096988095</v>
      </c>
      <c r="AA24" s="1644" t="str">
        <f>+IF(VLOOKUP($A92,Datos!$F$11:$N$135,9,FALSE)="CR","(*)","")</f>
        <v/>
      </c>
      <c r="AB24" s="774"/>
      <c r="AC24" s="772"/>
      <c r="AD24" s="772"/>
    </row>
    <row r="25" spans="1:30">
      <c r="A25" s="383">
        <v>102</v>
      </c>
      <c r="B25" s="383">
        <v>0</v>
      </c>
      <c r="C25" s="383" t="s">
        <v>806</v>
      </c>
      <c r="D25" s="778" t="s">
        <v>569</v>
      </c>
      <c r="E25" s="697"/>
      <c r="F25" s="712" t="str">
        <f>+VLOOKUP($A25,Datos!$F$11:$N$135,2,FALSE)</f>
        <v>SANTA CRUZ II</v>
      </c>
      <c r="G25" s="696" t="str">
        <f>+VLOOKUP($A25,Datos!$F$11:$N$135,3,FALSE)</f>
        <v xml:space="preserve"> </v>
      </c>
      <c r="H25" s="806">
        <f>+VLOOKUP($A25,Datos!$F$11:$N$135,7,FALSE)</f>
        <v>0</v>
      </c>
      <c r="I25" s="805">
        <f>+VLOOKUP($A25,Datos!$F$11:$N$135,5,FALSE)*1000</f>
        <v>7424.5999999999995</v>
      </c>
      <c r="J25" s="804">
        <f t="shared" si="4"/>
        <v>134670.66</v>
      </c>
      <c r="K25" s="803">
        <f t="shared" si="5"/>
        <v>1</v>
      </c>
      <c r="L25" s="790">
        <f>+VLOOKUP($A25,Datos!F$11:K$135,6,FALSE)*1000</f>
        <v>2595</v>
      </c>
      <c r="M25" s="1366">
        <f t="shared" si="0"/>
        <v>2595</v>
      </c>
      <c r="N25" s="802">
        <f t="shared" si="1"/>
        <v>2090.2074126005618</v>
      </c>
      <c r="O25" s="801">
        <f>+IF(VLOOKUP($A25,Datos!$F$11:$N$135,9,FALSE)="CR",Datos!$R$5,H25)</f>
        <v>0</v>
      </c>
      <c r="P25" s="1644" t="str">
        <f>+IF(VLOOKUP($A25,Datos!$F$11:$N$135,9,FALSE)="CR","(*)","")</f>
        <v/>
      </c>
      <c r="Q25" s="712" t="str">
        <f>+VLOOKUP($A93,Datos!$F$11:$N$135,2,FALSE)</f>
        <v>MALACAS</v>
      </c>
      <c r="R25" s="696" t="str">
        <f>+VLOOKUP($A93,Datos!$F$11:$N$135,3,FALSE)</f>
        <v>TG-1</v>
      </c>
      <c r="S25" s="806">
        <f>+VLOOKUP($A93,Datos!$F$11:$N$135,7,FALSE)</f>
        <v>0.55894940731200793</v>
      </c>
      <c r="T25" s="805">
        <f>+VLOOKUP($A93,Datos!$F$11:$N$135,5,FALSE)*1000</f>
        <v>13135</v>
      </c>
      <c r="U25" s="804">
        <f t="shared" si="6"/>
        <v>6107522.6800000006</v>
      </c>
      <c r="V25" s="803">
        <f t="shared" si="7"/>
        <v>1</v>
      </c>
      <c r="W25" s="790">
        <f>+VLOOKUP($A93,Datos!F$11:K$135,6,FALSE)*1000</f>
        <v>12956.518645976148</v>
      </c>
      <c r="X25" s="1366">
        <f t="shared" si="2"/>
        <v>12956.518645976148</v>
      </c>
      <c r="Y25" s="802">
        <f t="shared" si="3"/>
        <v>10436.150795883137</v>
      </c>
      <c r="Z25" s="801">
        <f>+IF(VLOOKUP($A93,Datos!$F$11:$N$135,9,FALSE)="CR",Datos!$R$5,S25)</f>
        <v>1.973916</v>
      </c>
      <c r="AA25" s="1644" t="str">
        <f>+IF(VLOOKUP($A93,Datos!$F$11:$N$135,9,FALSE)="CR","(*)","")</f>
        <v>(*)</v>
      </c>
      <c r="AB25" s="774"/>
      <c r="AC25" s="772"/>
      <c r="AD25" s="772"/>
    </row>
    <row r="26" spans="1:30">
      <c r="A26" s="383">
        <v>96</v>
      </c>
      <c r="B26" s="383">
        <v>9.0318563999999997E-3</v>
      </c>
      <c r="C26" s="383" t="s">
        <v>793</v>
      </c>
      <c r="D26" s="778" t="s">
        <v>796</v>
      </c>
      <c r="E26" s="697"/>
      <c r="F26" s="712" t="str">
        <f>+VLOOKUP($A26,Datos!$F$11:$N$135,2,FALSE)</f>
        <v>CHILCA</v>
      </c>
      <c r="G26" s="696" t="str">
        <f>+VLOOKUP($A26,Datos!$F$11:$N$135,3,FALSE)</f>
        <v>TG3</v>
      </c>
      <c r="H26" s="806">
        <f>+VLOOKUP($A26,Datos!$F$11:$N$135,7,FALSE)</f>
        <v>9.0318563999999997E-3</v>
      </c>
      <c r="I26" s="805">
        <f>+VLOOKUP($A26,Datos!$F$11:$N$135,5,FALSE)*1000</f>
        <v>194194.6</v>
      </c>
      <c r="J26" s="804">
        <f t="shared" si="4"/>
        <v>328865.26</v>
      </c>
      <c r="K26" s="803">
        <f t="shared" si="5"/>
        <v>1</v>
      </c>
      <c r="L26" s="790">
        <f>+VLOOKUP($A26,Datos!F$11:K$135,6,FALSE)*1000</f>
        <v>189693.94311673508</v>
      </c>
      <c r="M26" s="1366">
        <f t="shared" si="0"/>
        <v>189693.94311673508</v>
      </c>
      <c r="N26" s="802">
        <f t="shared" si="1"/>
        <v>152793.71330559885</v>
      </c>
      <c r="O26" s="801">
        <f>+IF(VLOOKUP($A26,Datos!$F$11:$N$135,9,FALSE)="CR",Datos!$R$5,H26)</f>
        <v>9.0318563999999997E-3</v>
      </c>
      <c r="P26" s="1644" t="str">
        <f>+IF(VLOOKUP($A26,Datos!$F$11:$N$135,9,FALSE)="CR","(*)","")</f>
        <v/>
      </c>
      <c r="Q26" s="712" t="str">
        <f>+VLOOKUP($A94,Datos!$F$11:$N$135,2,FALSE)</f>
        <v>ILO</v>
      </c>
      <c r="R26" s="696" t="str">
        <f>+VLOOKUP($A94,Datos!$F$11:$N$135,3,FALSE)</f>
        <v>TV4</v>
      </c>
      <c r="S26" s="806">
        <f>+VLOOKUP($A94,Datos!$F$11:$N$135,7,FALSE)</f>
        <v>0.56794926219506203</v>
      </c>
      <c r="T26" s="805">
        <f>+VLOOKUP($A94,Datos!$F$11:$N$135,5,FALSE)*1000</f>
        <v>61430.700000000004</v>
      </c>
      <c r="U26" s="804">
        <f t="shared" si="6"/>
        <v>6168953.3800000008</v>
      </c>
      <c r="V26" s="803">
        <f t="shared" si="7"/>
        <v>1</v>
      </c>
      <c r="W26" s="790">
        <f>+VLOOKUP($A94,Datos!F$11:K$135,6,FALSE)*1000</f>
        <v>61226.808910928718</v>
      </c>
      <c r="X26" s="1366">
        <f t="shared" si="2"/>
        <v>61226.808910928718</v>
      </c>
      <c r="Y26" s="802">
        <f t="shared" si="3"/>
        <v>49316.658896146953</v>
      </c>
      <c r="Z26" s="801">
        <f>+IF(VLOOKUP($A94,Datos!$F$11:$N$135,9,FALSE)="CR",Datos!$R$5,S26)</f>
        <v>0.56794926219506203</v>
      </c>
      <c r="AA26" s="1644" t="str">
        <f>+IF(VLOOKUP($A94,Datos!$F$11:$N$135,9,FALSE)="CR","(*)","")</f>
        <v/>
      </c>
      <c r="AB26" s="774"/>
      <c r="AC26" s="772"/>
      <c r="AD26" s="772"/>
    </row>
    <row r="27" spans="1:30">
      <c r="A27" s="383">
        <v>94</v>
      </c>
      <c r="B27" s="383">
        <v>1.1673622799999998E-2</v>
      </c>
      <c r="C27" s="383" t="s">
        <v>793</v>
      </c>
      <c r="D27" s="778" t="s">
        <v>679</v>
      </c>
      <c r="E27" s="697"/>
      <c r="F27" s="712" t="str">
        <f>+VLOOKUP($A27,Datos!$F$11:$N$135,2,FALSE)</f>
        <v>CHILCA</v>
      </c>
      <c r="G27" s="696" t="str">
        <f>+VLOOKUP($A27,Datos!$F$11:$N$135,3,FALSE)</f>
        <v>TG1</v>
      </c>
      <c r="H27" s="806">
        <f>+VLOOKUP($A27,Datos!$F$11:$N$135,7,FALSE)</f>
        <v>1.1673622799999998E-2</v>
      </c>
      <c r="I27" s="805">
        <f>+VLOOKUP($A27,Datos!$F$11:$N$135,5,FALSE)*1000</f>
        <v>171463.8</v>
      </c>
      <c r="J27" s="804">
        <f t="shared" si="4"/>
        <v>500329.06</v>
      </c>
      <c r="K27" s="803">
        <f t="shared" si="5"/>
        <v>1</v>
      </c>
      <c r="L27" s="790">
        <f>+VLOOKUP($A27,Datos!F$11:K$135,6,FALSE)*1000</f>
        <v>171229.23939808478</v>
      </c>
      <c r="M27" s="1366">
        <f t="shared" si="0"/>
        <v>171229.23939808478</v>
      </c>
      <c r="N27" s="802">
        <f t="shared" si="1"/>
        <v>137920.85758914566</v>
      </c>
      <c r="O27" s="801">
        <f>+IF(VLOOKUP($A27,Datos!$F$11:$N$135,9,FALSE)="CR",Datos!$R$5,H27)</f>
        <v>1.1673622799999998E-2</v>
      </c>
      <c r="P27" s="1644" t="str">
        <f>+IF(VLOOKUP($A27,Datos!$F$11:$N$135,9,FALSE)="CR","(*)","")</f>
        <v/>
      </c>
      <c r="Q27" s="712" t="str">
        <f>+VLOOKUP($A95,Datos!$F$11:$N$135,2,FALSE)</f>
        <v>ILO</v>
      </c>
      <c r="R27" s="696" t="str">
        <f>+VLOOKUP($A95,Datos!$F$11:$N$135,3,FALSE)</f>
        <v>TV2</v>
      </c>
      <c r="S27" s="806">
        <f>+VLOOKUP($A95,Datos!$F$11:$N$135,7,FALSE)</f>
        <v>0.57148153507463717</v>
      </c>
      <c r="T27" s="805">
        <f>+VLOOKUP($A95,Datos!$F$11:$N$135,5,FALSE)*1000</f>
        <v>0</v>
      </c>
      <c r="U27" s="804">
        <f t="shared" si="6"/>
        <v>6168953.3800000008</v>
      </c>
      <c r="V27" s="803">
        <f t="shared" si="7"/>
        <v>1</v>
      </c>
      <c r="W27" s="790">
        <f>+VLOOKUP($A95,Datos!F$11:K$135,6,FALSE)*1000</f>
        <v>0</v>
      </c>
      <c r="X27" s="1366">
        <f t="shared" si="2"/>
        <v>0</v>
      </c>
      <c r="Y27" s="802">
        <f t="shared" si="3"/>
        <v>0</v>
      </c>
      <c r="Z27" s="801">
        <f>+IF(VLOOKUP($A95,Datos!$F$11:$N$135,9,FALSE)="CR",Datos!$R$5,S27)</f>
        <v>0.57148153507463717</v>
      </c>
      <c r="AA27" s="1644" t="str">
        <f>+IF(VLOOKUP($A95,Datos!$F$11:$N$135,9,FALSE)="CR","(*)","")</f>
        <v/>
      </c>
      <c r="AB27" s="774"/>
      <c r="AC27" s="772"/>
      <c r="AD27" s="772"/>
    </row>
    <row r="28" spans="1:30">
      <c r="A28" s="383">
        <v>95</v>
      </c>
      <c r="B28" s="383">
        <v>1.18736604E-2</v>
      </c>
      <c r="C28" s="383" t="s">
        <v>793</v>
      </c>
      <c r="D28" s="778" t="s">
        <v>735</v>
      </c>
      <c r="E28" s="697"/>
      <c r="F28" s="712" t="str">
        <f>+VLOOKUP($A28,Datos!$F$11:$N$135,2,FALSE)</f>
        <v>CHILCA</v>
      </c>
      <c r="G28" s="696" t="str">
        <f>+VLOOKUP($A28,Datos!$F$11:$N$135,3,FALSE)</f>
        <v>TG2</v>
      </c>
      <c r="H28" s="806">
        <f>+VLOOKUP($A28,Datos!$F$11:$N$135,7,FALSE)</f>
        <v>1.18736604E-2</v>
      </c>
      <c r="I28" s="805">
        <f>+VLOOKUP($A28,Datos!$F$11:$N$135,5,FALSE)*1000</f>
        <v>170277</v>
      </c>
      <c r="J28" s="804">
        <f t="shared" si="4"/>
        <v>670606.06000000006</v>
      </c>
      <c r="K28" s="803">
        <f t="shared" si="5"/>
        <v>1</v>
      </c>
      <c r="L28" s="790">
        <f>+VLOOKUP($A28,Datos!F$11:K$135,6,FALSE)*1000</f>
        <v>169443.60291837665</v>
      </c>
      <c r="M28" s="1366">
        <f t="shared" si="0"/>
        <v>169443.60291837665</v>
      </c>
      <c r="N28" s="802">
        <f t="shared" si="1"/>
        <v>136482.57219180619</v>
      </c>
      <c r="O28" s="801">
        <f>+IF(VLOOKUP($A28,Datos!$F$11:$N$135,9,FALSE)="CR",Datos!$R$5,H28)</f>
        <v>1.18736604E-2</v>
      </c>
      <c r="P28" s="1644" t="str">
        <f>+IF(VLOOKUP($A28,Datos!$F$11:$N$135,9,FALSE)="CR","(*)","")</f>
        <v/>
      </c>
      <c r="Q28" s="712" t="str">
        <f>+VLOOKUP($A96,Datos!$F$11:$N$135,2,FALSE)</f>
        <v>SAN NICOLAS</v>
      </c>
      <c r="R28" s="696" t="str">
        <f>+VLOOKUP($A96,Datos!$F$11:$N$135,3,FALSE)</f>
        <v>TV-2</v>
      </c>
      <c r="S28" s="806">
        <f>+VLOOKUP($A96,Datos!$F$11:$N$135,7,FALSE)</f>
        <v>0.57225445762511962</v>
      </c>
      <c r="T28" s="805">
        <f>+VLOOKUP($A96,Datos!$F$11:$N$135,5,FALSE)*1000</f>
        <v>17082</v>
      </c>
      <c r="U28" s="804">
        <f t="shared" si="6"/>
        <v>6186035.3800000008</v>
      </c>
      <c r="V28" s="803">
        <f t="shared" si="7"/>
        <v>1</v>
      </c>
      <c r="W28" s="790">
        <f>+VLOOKUP($A96,Datos!F$11:K$135,6,FALSE)*1000</f>
        <v>16848.864630114342</v>
      </c>
      <c r="X28" s="1366">
        <f t="shared" si="2"/>
        <v>16848.864630114342</v>
      </c>
      <c r="Y28" s="802">
        <f t="shared" si="3"/>
        <v>13571.337858870298</v>
      </c>
      <c r="Z28" s="801">
        <f>+IF(VLOOKUP($A96,Datos!$F$11:$N$135,9,FALSE)="CR",Datos!$R$5,S28)</f>
        <v>1.973916</v>
      </c>
      <c r="AA28" s="1644" t="str">
        <f>+IF(VLOOKUP($A96,Datos!$F$11:$N$135,9,FALSE)="CR","(*)","")</f>
        <v>(*)</v>
      </c>
      <c r="AB28" s="774"/>
      <c r="AC28" s="772"/>
      <c r="AD28" s="772"/>
    </row>
    <row r="29" spans="1:30">
      <c r="A29" s="383">
        <v>61</v>
      </c>
      <c r="B29" s="383">
        <v>1.6691598874186395E-2</v>
      </c>
      <c r="C29" s="383" t="s">
        <v>733</v>
      </c>
      <c r="D29" s="778" t="s">
        <v>679</v>
      </c>
      <c r="E29" s="697"/>
      <c r="F29" s="712" t="str">
        <f>+VLOOKUP($A29,Datos!$F$11:$N$135,2,FALSE)</f>
        <v xml:space="preserve">PISCO </v>
      </c>
      <c r="G29" s="696" t="str">
        <f>+VLOOKUP($A29,Datos!$F$11:$N$135,3,FALSE)</f>
        <v>TG1</v>
      </c>
      <c r="H29" s="806">
        <f>+VLOOKUP($A29,Datos!$F$11:$N$135,7,FALSE)</f>
        <v>1.6691598874186395E-2</v>
      </c>
      <c r="I29" s="805">
        <f>+VLOOKUP($A29,Datos!$F$11:$N$135,5,FALSE)*1000</f>
        <v>35376</v>
      </c>
      <c r="J29" s="804">
        <f t="shared" si="4"/>
        <v>705982.06</v>
      </c>
      <c r="K29" s="803">
        <f t="shared" si="5"/>
        <v>1</v>
      </c>
      <c r="L29" s="790">
        <f>+VLOOKUP($A29,Datos!F$11:K$135,6,FALSE)*1000</f>
        <v>33822.99317547906</v>
      </c>
      <c r="M29" s="1366">
        <f t="shared" si="0"/>
        <v>33822.99317547906</v>
      </c>
      <c r="N29" s="802">
        <f t="shared" si="1"/>
        <v>27243.572659624104</v>
      </c>
      <c r="O29" s="801">
        <f>+IF(VLOOKUP($A29,Datos!$F$11:$N$135,9,FALSE)="CR",Datos!$R$5,H29)</f>
        <v>1.6691598874186395E-2</v>
      </c>
      <c r="P29" s="1644" t="str">
        <f>+IF(VLOOKUP($A29,Datos!$F$11:$N$135,9,FALSE)="CR","(*)","")</f>
        <v/>
      </c>
      <c r="Q29" s="712" t="str">
        <f>+VLOOKUP($A97,Datos!$F$11:$N$135,2,FALSE)</f>
        <v>SAN NICOLAS</v>
      </c>
      <c r="R29" s="696" t="str">
        <f>+VLOOKUP($A97,Datos!$F$11:$N$135,3,FALSE)</f>
        <v>TV-1</v>
      </c>
      <c r="S29" s="806">
        <f>+VLOOKUP($A97,Datos!$F$11:$N$135,7,FALSE)</f>
        <v>0.5819108538496548</v>
      </c>
      <c r="T29" s="805">
        <f>+VLOOKUP($A97,Datos!$F$11:$N$135,5,FALSE)*1000</f>
        <v>18708</v>
      </c>
      <c r="U29" s="804">
        <f t="shared" si="6"/>
        <v>6204743.3800000008</v>
      </c>
      <c r="V29" s="803">
        <f t="shared" si="7"/>
        <v>1</v>
      </c>
      <c r="W29" s="790">
        <f>+VLOOKUP($A97,Datos!F$11:K$135,6,FALSE)*1000</f>
        <v>18549.185384589822</v>
      </c>
      <c r="X29" s="1366">
        <f t="shared" si="2"/>
        <v>18549.185384589822</v>
      </c>
      <c r="Y29" s="802">
        <f t="shared" si="3"/>
        <v>14940.90357941104</v>
      </c>
      <c r="Z29" s="801">
        <f>+IF(VLOOKUP($A97,Datos!$F$11:$N$135,9,FALSE)="CR",Datos!$R$5,S29)</f>
        <v>0.5819108538496548</v>
      </c>
      <c r="AA29" s="1644" t="str">
        <f>+IF(VLOOKUP($A97,Datos!$F$11:$N$135,9,FALSE)="CR","(*)","")</f>
        <v/>
      </c>
      <c r="AB29" s="774"/>
      <c r="AC29" s="772"/>
      <c r="AD29" s="772"/>
    </row>
    <row r="30" spans="1:30">
      <c r="A30" s="383">
        <v>62</v>
      </c>
      <c r="B30" s="383">
        <v>1.6726703315928758E-2</v>
      </c>
      <c r="C30" s="383" t="s">
        <v>733</v>
      </c>
      <c r="D30" s="778" t="s">
        <v>735</v>
      </c>
      <c r="E30" s="697"/>
      <c r="F30" s="712" t="str">
        <f>+VLOOKUP($A30,Datos!$F$11:$N$135,2,FALSE)</f>
        <v xml:space="preserve">PISCO </v>
      </c>
      <c r="G30" s="696" t="str">
        <f>+VLOOKUP($A30,Datos!$F$11:$N$135,3,FALSE)</f>
        <v>TG2</v>
      </c>
      <c r="H30" s="806">
        <f>+VLOOKUP($A30,Datos!$F$11:$N$135,7,FALSE)</f>
        <v>1.6726703315928758E-2</v>
      </c>
      <c r="I30" s="805">
        <f>+VLOOKUP($A30,Datos!$F$11:$N$135,5,FALSE)*1000</f>
        <v>35285</v>
      </c>
      <c r="J30" s="804">
        <f t="shared" si="4"/>
        <v>741267.06</v>
      </c>
      <c r="K30" s="803">
        <f t="shared" si="5"/>
        <v>1</v>
      </c>
      <c r="L30" s="790">
        <f>+VLOOKUP($A30,Datos!F$11:K$135,6,FALSE)*1000</f>
        <v>34708.391215880038</v>
      </c>
      <c r="M30" s="1366">
        <f t="shared" si="0"/>
        <v>34708.391215880038</v>
      </c>
      <c r="N30" s="802">
        <f t="shared" si="1"/>
        <v>27956.738573746701</v>
      </c>
      <c r="O30" s="801">
        <f>+IF(VLOOKUP($A30,Datos!$F$11:$N$135,9,FALSE)="CR",Datos!$R$5,H30)</f>
        <v>1.6726703315928758E-2</v>
      </c>
      <c r="P30" s="1644" t="str">
        <f>+IF(VLOOKUP($A30,Datos!$F$11:$N$135,9,FALSE)="CR","(*)","")</f>
        <v/>
      </c>
      <c r="Q30" s="712" t="str">
        <f>+VLOOKUP($A98,Datos!$F$11:$N$135,2,FALSE)</f>
        <v>CHICLAYO OESTE</v>
      </c>
      <c r="R30" s="696" t="str">
        <f>+VLOOKUP($A98,Datos!$F$11:$N$135,3,FALSE)</f>
        <v>GMT-2</v>
      </c>
      <c r="S30" s="806">
        <f>+VLOOKUP($A98,Datos!$F$11:$N$135,7,FALSE)</f>
        <v>0.5951701352182367</v>
      </c>
      <c r="T30" s="805">
        <f>+VLOOKUP($A98,Datos!$F$11:$N$135,5,FALSE)*1000</f>
        <v>3168.5</v>
      </c>
      <c r="U30" s="804">
        <f t="shared" si="6"/>
        <v>6207911.8800000008</v>
      </c>
      <c r="V30" s="803">
        <f t="shared" si="7"/>
        <v>1</v>
      </c>
      <c r="W30" s="790">
        <f>+VLOOKUP($A98,Datos!F$11:K$135,6,FALSE)*1000</f>
        <v>2786.3701942564585</v>
      </c>
      <c r="X30" s="1366">
        <f t="shared" si="2"/>
        <v>2786.3701942564585</v>
      </c>
      <c r="Y30" s="802">
        <f t="shared" si="3"/>
        <v>2244.3513041557294</v>
      </c>
      <c r="Z30" s="801">
        <f>+IF(VLOOKUP($A98,Datos!$F$11:$N$135,9,FALSE)="CR",Datos!$R$5,S30)</f>
        <v>1.973916</v>
      </c>
      <c r="AA30" s="1644" t="str">
        <f>+IF(VLOOKUP($A98,Datos!$F$11:$N$135,9,FALSE)="CR","(*)","")</f>
        <v>(*)</v>
      </c>
      <c r="AB30" s="774"/>
      <c r="AC30" s="772"/>
      <c r="AD30" s="772"/>
    </row>
    <row r="31" spans="1:30">
      <c r="A31" s="383">
        <v>82</v>
      </c>
      <c r="B31" s="383">
        <v>2.8137016868797167E-2</v>
      </c>
      <c r="C31" s="383" t="s">
        <v>773</v>
      </c>
      <c r="D31" s="778" t="s">
        <v>774</v>
      </c>
      <c r="E31" s="697"/>
      <c r="F31" s="712" t="str">
        <f>+VLOOKUP($A31,Datos!$F$11:$N$135,2,FALSE)</f>
        <v>INDEPENDENCIA</v>
      </c>
      <c r="G31" s="696" t="str">
        <f>+VLOOKUP($A31,Datos!$F$11:$N$135,3,FALSE)</f>
        <v>WARTSILA1</v>
      </c>
      <c r="H31" s="806">
        <f>+VLOOKUP($A31,Datos!$F$11:$N$135,7,FALSE)</f>
        <v>2.8137016868797167E-2</v>
      </c>
      <c r="I31" s="805">
        <f>+VLOOKUP($A31,Datos!$F$11:$N$135,5,FALSE)*1000</f>
        <v>5742</v>
      </c>
      <c r="J31" s="804">
        <f t="shared" si="4"/>
        <v>747009.06</v>
      </c>
      <c r="K31" s="803">
        <f t="shared" si="5"/>
        <v>1</v>
      </c>
      <c r="L31" s="790">
        <f>+VLOOKUP($A31,Datos!F$11:K$135,6,FALSE)*1000</f>
        <v>5682.4399324743417</v>
      </c>
      <c r="M31" s="1366">
        <f t="shared" si="0"/>
        <v>5682.4399324743417</v>
      </c>
      <c r="N31" s="802">
        <f t="shared" si="1"/>
        <v>4577.0628395049353</v>
      </c>
      <c r="O31" s="801">
        <f>+IF(VLOOKUP($A31,Datos!$F$11:$N$135,9,FALSE)="CR",Datos!$R$5,H31)</f>
        <v>2.8137016868797167E-2</v>
      </c>
      <c r="P31" s="1644" t="str">
        <f>+IF(VLOOKUP($A31,Datos!$F$11:$N$135,9,FALSE)="CR","(*)","")</f>
        <v/>
      </c>
      <c r="Q31" s="712" t="str">
        <f>+VLOOKUP($A99,Datos!$F$11:$N$135,2,FALSE)</f>
        <v>CHICLAYO OESTE</v>
      </c>
      <c r="R31" s="696" t="str">
        <f>+VLOOKUP($A99,Datos!$F$11:$N$135,3,FALSE)</f>
        <v>SULZER-1</v>
      </c>
      <c r="S31" s="806">
        <f>+VLOOKUP($A99,Datos!$F$11:$N$135,7,FALSE)</f>
        <v>0.5951701352182367</v>
      </c>
      <c r="T31" s="805">
        <f>+VLOOKUP($A99,Datos!$F$11:$N$135,5,FALSE)*1000</f>
        <v>3689.1</v>
      </c>
      <c r="U31" s="804">
        <f t="shared" si="6"/>
        <v>6211600.9800000004</v>
      </c>
      <c r="V31" s="803">
        <f t="shared" si="7"/>
        <v>1</v>
      </c>
      <c r="W31" s="790">
        <f>+VLOOKUP($A99,Datos!F$11:K$135,6,FALSE)*1000</f>
        <v>3197.1694400814058</v>
      </c>
      <c r="X31" s="1366">
        <f t="shared" si="2"/>
        <v>3197.1694400814058</v>
      </c>
      <c r="Y31" s="802">
        <f t="shared" si="3"/>
        <v>2575.2397930628681</v>
      </c>
      <c r="Z31" s="801">
        <f>+IF(VLOOKUP($A99,Datos!$F$11:$N$135,9,FALSE)="CR",Datos!$R$5,S31)</f>
        <v>0.5951701352182367</v>
      </c>
      <c r="AA31" s="1644" t="str">
        <f>+IF(VLOOKUP($A99,Datos!$F$11:$N$135,9,FALSE)="CR","(*)","")</f>
        <v/>
      </c>
      <c r="AB31" s="774"/>
      <c r="AC31" s="772"/>
      <c r="AD31" s="772"/>
    </row>
    <row r="32" spans="1:30">
      <c r="A32" s="383">
        <v>83</v>
      </c>
      <c r="B32" s="383">
        <v>2.8137016868797167E-2</v>
      </c>
      <c r="C32" s="383" t="s">
        <v>773</v>
      </c>
      <c r="D32" s="778" t="s">
        <v>776</v>
      </c>
      <c r="E32" s="697"/>
      <c r="F32" s="712" t="str">
        <f>+VLOOKUP($A32,Datos!$F$11:$N$135,2,FALSE)</f>
        <v>INDEPENDENCIA</v>
      </c>
      <c r="G32" s="696" t="str">
        <f>+VLOOKUP($A32,Datos!$F$11:$N$135,3,FALSE)</f>
        <v>WARTSILA2</v>
      </c>
      <c r="H32" s="806">
        <f>+VLOOKUP($A32,Datos!$F$11:$N$135,7,FALSE)</f>
        <v>2.8137016868797167E-2</v>
      </c>
      <c r="I32" s="805">
        <f>+VLOOKUP($A32,Datos!$F$11:$N$135,5,FALSE)*1000</f>
        <v>5750</v>
      </c>
      <c r="J32" s="804">
        <f t="shared" si="4"/>
        <v>752759.06</v>
      </c>
      <c r="K32" s="803">
        <f t="shared" si="5"/>
        <v>1</v>
      </c>
      <c r="L32" s="790">
        <f>+VLOOKUP($A32,Datos!F$11:K$135,6,FALSE)*1000</f>
        <v>5613.064021662346</v>
      </c>
      <c r="M32" s="1366">
        <f t="shared" si="0"/>
        <v>5613.064021662346</v>
      </c>
      <c r="N32" s="802">
        <f t="shared" si="1"/>
        <v>4521.1822834220256</v>
      </c>
      <c r="O32" s="801">
        <f>+IF(VLOOKUP($A32,Datos!$F$11:$N$135,9,FALSE)="CR",Datos!$R$5,H32)</f>
        <v>2.8137016868797167E-2</v>
      </c>
      <c r="P32" s="1644" t="str">
        <f>+IF(VLOOKUP($A32,Datos!$F$11:$N$135,9,FALSE)="CR","(*)","")</f>
        <v/>
      </c>
      <c r="Q32" s="712" t="str">
        <f>+VLOOKUP($A100,Datos!$F$11:$N$135,2,FALSE)</f>
        <v>CHICLAYO OESTE</v>
      </c>
      <c r="R32" s="696" t="str">
        <f>+VLOOKUP($A100,Datos!$F$11:$N$135,3,FALSE)</f>
        <v>SULZER-2</v>
      </c>
      <c r="S32" s="806">
        <f>+VLOOKUP($A100,Datos!$F$11:$N$135,7,FALSE)</f>
        <v>0.5951701352182367</v>
      </c>
      <c r="T32" s="805">
        <f>+VLOOKUP($A100,Datos!$F$11:$N$135,5,FALSE)*1000</f>
        <v>3342</v>
      </c>
      <c r="U32" s="804">
        <f t="shared" si="6"/>
        <v>6214942.9800000004</v>
      </c>
      <c r="V32" s="803">
        <f t="shared" si="7"/>
        <v>1</v>
      </c>
      <c r="W32" s="790">
        <f>+VLOOKUP($A100,Datos!F$11:K$135,6,FALSE)*1000</f>
        <v>3122.6274489834882</v>
      </c>
      <c r="X32" s="1366">
        <f t="shared" si="2"/>
        <v>3122.6274489834882</v>
      </c>
      <c r="Y32" s="802">
        <f t="shared" si="3"/>
        <v>2515.1980888844973</v>
      </c>
      <c r="Z32" s="801">
        <f>+IF(VLOOKUP($A100,Datos!$F$11:$N$135,9,FALSE)="CR",Datos!$R$5,S32)</f>
        <v>1.973916</v>
      </c>
      <c r="AA32" s="1644" t="str">
        <f>+IF(VLOOKUP($A100,Datos!$F$11:$N$135,9,FALSE)="CR","(*)","")</f>
        <v>(*)</v>
      </c>
      <c r="AB32" s="774"/>
      <c r="AC32" s="772"/>
      <c r="AD32" s="772"/>
    </row>
    <row r="33" spans="1:30">
      <c r="A33" s="383">
        <v>84</v>
      </c>
      <c r="B33" s="383">
        <v>2.8137016868797167E-2</v>
      </c>
      <c r="C33" s="383" t="s">
        <v>773</v>
      </c>
      <c r="D33" s="778" t="s">
        <v>777</v>
      </c>
      <c r="E33" s="697"/>
      <c r="F33" s="712" t="str">
        <f>+VLOOKUP($A33,Datos!$F$11:$N$135,2,FALSE)</f>
        <v>INDEPENDENCIA</v>
      </c>
      <c r="G33" s="696" t="str">
        <f>+VLOOKUP($A33,Datos!$F$11:$N$135,3,FALSE)</f>
        <v>WARTSILA3</v>
      </c>
      <c r="H33" s="806">
        <f>+VLOOKUP($A33,Datos!$F$11:$N$135,7,FALSE)</f>
        <v>2.8137016868797167E-2</v>
      </c>
      <c r="I33" s="805">
        <f>+VLOOKUP($A33,Datos!$F$11:$N$135,5,FALSE)*1000</f>
        <v>5741</v>
      </c>
      <c r="J33" s="804">
        <f t="shared" si="4"/>
        <v>758500.06</v>
      </c>
      <c r="K33" s="803">
        <f t="shared" si="5"/>
        <v>1</v>
      </c>
      <c r="L33" s="790">
        <f>+VLOOKUP($A33,Datos!F$11:K$135,6,FALSE)*1000</f>
        <v>5673.7181759087489</v>
      </c>
      <c r="M33" s="1366">
        <f t="shared" si="0"/>
        <v>5673.7181759087489</v>
      </c>
      <c r="N33" s="802">
        <f t="shared" si="1"/>
        <v>4570.0376833491355</v>
      </c>
      <c r="O33" s="801">
        <f>+IF(VLOOKUP($A33,Datos!$F$11:$N$135,9,FALSE)="CR",Datos!$R$5,H33)</f>
        <v>2.8137016868797167E-2</v>
      </c>
      <c r="P33" s="1644" t="str">
        <f>+IF(VLOOKUP($A33,Datos!$F$11:$N$135,9,FALSE)="CR","(*)","")</f>
        <v/>
      </c>
      <c r="Q33" s="712" t="str">
        <f>+VLOOKUP($A101,Datos!$F$11:$N$135,2,FALSE)</f>
        <v>PIURA</v>
      </c>
      <c r="R33" s="696" t="str">
        <f>+VLOOKUP($A101,Datos!$F$11:$N$135,3,FALSE)</f>
        <v>MIRLEES-1</v>
      </c>
      <c r="S33" s="806">
        <f>+VLOOKUP($A101,Datos!$F$11:$N$135,7,FALSE)</f>
        <v>0.62487815702332261</v>
      </c>
      <c r="T33" s="805">
        <f>+VLOOKUP($A101,Datos!$F$11:$N$135,5,FALSE)*1000</f>
        <v>684.5</v>
      </c>
      <c r="U33" s="804">
        <f t="shared" si="6"/>
        <v>6215627.4800000004</v>
      </c>
      <c r="V33" s="803">
        <f t="shared" si="7"/>
        <v>1</v>
      </c>
      <c r="W33" s="790">
        <f>+VLOOKUP($A101,Datos!F$11:K$135,6,FALSE)*1000</f>
        <v>574.57813763649551</v>
      </c>
      <c r="X33" s="1366">
        <f t="shared" si="2"/>
        <v>574.57813763649551</v>
      </c>
      <c r="Y33" s="802">
        <f t="shared" si="3"/>
        <v>462.80827838382618</v>
      </c>
      <c r="Z33" s="801">
        <f>+IF(VLOOKUP($A101,Datos!$F$11:$N$135,9,FALSE)="CR",Datos!$R$5,S33)</f>
        <v>1.973916</v>
      </c>
      <c r="AA33" s="1644" t="str">
        <f>+IF(VLOOKUP($A101,Datos!$F$11:$N$135,9,FALSE)="CR","(*)","")</f>
        <v>(*)</v>
      </c>
      <c r="AB33" s="774"/>
      <c r="AC33" s="772"/>
      <c r="AD33" s="772"/>
    </row>
    <row r="34" spans="1:30">
      <c r="A34" s="383">
        <v>85</v>
      </c>
      <c r="B34" s="383">
        <v>2.8137016868797167E-2</v>
      </c>
      <c r="C34" s="383" t="s">
        <v>773</v>
      </c>
      <c r="D34" s="778" t="s">
        <v>778</v>
      </c>
      <c r="E34" s="697"/>
      <c r="F34" s="712" t="str">
        <f>+VLOOKUP($A34,Datos!$F$11:$N$135,2,FALSE)</f>
        <v>INDEPENDENCIA</v>
      </c>
      <c r="G34" s="696" t="str">
        <f>+VLOOKUP($A34,Datos!$F$11:$N$135,3,FALSE)</f>
        <v>WARTSILA4</v>
      </c>
      <c r="H34" s="806">
        <f>+VLOOKUP($A34,Datos!$F$11:$N$135,7,FALSE)</f>
        <v>2.8137016868797167E-2</v>
      </c>
      <c r="I34" s="805">
        <f>+VLOOKUP($A34,Datos!$F$11:$N$135,5,FALSE)*1000</f>
        <v>5734</v>
      </c>
      <c r="J34" s="804">
        <f t="shared" si="4"/>
        <v>764234.06</v>
      </c>
      <c r="K34" s="803">
        <f t="shared" si="5"/>
        <v>1</v>
      </c>
      <c r="L34" s="790">
        <f>+VLOOKUP($A34,Datos!F$11:K$135,6,FALSE)*1000</f>
        <v>5642.7883916618957</v>
      </c>
      <c r="M34" s="1366">
        <f t="shared" si="0"/>
        <v>5642.7883916618957</v>
      </c>
      <c r="N34" s="802">
        <f t="shared" si="1"/>
        <v>4545.124517914488</v>
      </c>
      <c r="O34" s="801">
        <f>+IF(VLOOKUP($A34,Datos!$F$11:$N$135,9,FALSE)="CR",Datos!$R$5,H34)</f>
        <v>2.8137016868797167E-2</v>
      </c>
      <c r="P34" s="1644" t="str">
        <f>+IF(VLOOKUP($A34,Datos!$F$11:$N$135,9,FALSE)="CR","(*)","")</f>
        <v/>
      </c>
      <c r="Q34" s="712" t="str">
        <f>+VLOOKUP($A102,Datos!$F$11:$N$135,2,FALSE)</f>
        <v>PIURA</v>
      </c>
      <c r="R34" s="696" t="str">
        <f>+VLOOKUP($A102,Datos!$F$11:$N$135,3,FALSE)</f>
        <v>MIRLEES-4</v>
      </c>
      <c r="S34" s="806">
        <f>+VLOOKUP($A102,Datos!$F$11:$N$135,7,FALSE)</f>
        <v>0.62487815702332261</v>
      </c>
      <c r="T34" s="805">
        <f>+VLOOKUP($A102,Datos!$F$11:$N$135,5,FALSE)*1000</f>
        <v>1122</v>
      </c>
      <c r="U34" s="804">
        <f t="shared" si="6"/>
        <v>6216749.4800000004</v>
      </c>
      <c r="V34" s="803">
        <f t="shared" si="7"/>
        <v>1</v>
      </c>
      <c r="W34" s="790">
        <f>+VLOOKUP($A102,Datos!F$11:K$135,6,FALSE)*1000</f>
        <v>916.86019316649822</v>
      </c>
      <c r="X34" s="1366">
        <f t="shared" si="2"/>
        <v>916.86019316649822</v>
      </c>
      <c r="Y34" s="802">
        <f t="shared" si="3"/>
        <v>738.50788904624187</v>
      </c>
      <c r="Z34" s="801">
        <f>+IF(VLOOKUP($A102,Datos!$F$11:$N$135,9,FALSE)="CR",Datos!$R$5,S34)</f>
        <v>1.973916</v>
      </c>
      <c r="AA34" s="1644" t="str">
        <f>+IF(VLOOKUP($A102,Datos!$F$11:$N$135,9,FALSE)="CR","(*)","")</f>
        <v>(*)</v>
      </c>
      <c r="AB34" s="774"/>
      <c r="AC34" s="772"/>
      <c r="AD34" s="772"/>
    </row>
    <row r="35" spans="1:30">
      <c r="A35" s="383">
        <v>21</v>
      </c>
      <c r="B35" s="383">
        <v>3.6794573318858298E-2</v>
      </c>
      <c r="C35" s="383" t="s">
        <v>634</v>
      </c>
      <c r="D35" s="778" t="s">
        <v>635</v>
      </c>
      <c r="E35" s="697"/>
      <c r="F35" s="712" t="str">
        <f>+VLOOKUP($A35,Datos!$F$11:$N$135,2,FALSE)</f>
        <v>VENTANILLA</v>
      </c>
      <c r="G35" s="696" t="str">
        <f>+VLOOKUP($A35,Datos!$F$11:$N$135,3,FALSE)</f>
        <v>TG3+TG4 CCOMB F.DIREC.</v>
      </c>
      <c r="H35" s="806">
        <f>+VLOOKUP($A35,Datos!$F$11:$N$135,7,FALSE)</f>
        <v>3.6794573318858298E-2</v>
      </c>
      <c r="I35" s="805">
        <f>+VLOOKUP($A35,Datos!$F$11:$N$135,5,FALSE)*1000</f>
        <v>492745</v>
      </c>
      <c r="J35" s="804">
        <f t="shared" si="4"/>
        <v>1256979.06</v>
      </c>
      <c r="K35" s="803">
        <f t="shared" si="5"/>
        <v>1</v>
      </c>
      <c r="L35" s="790">
        <f>+VLOOKUP($A35,Datos!F$11:K$135,6,FALSE)*1000</f>
        <v>489671.39427907509</v>
      </c>
      <c r="M35" s="1366">
        <f t="shared" si="0"/>
        <v>489671.39427907509</v>
      </c>
      <c r="N35" s="802">
        <f t="shared" si="1"/>
        <v>394418.02622758196</v>
      </c>
      <c r="O35" s="801">
        <f>+IF(VLOOKUP($A35,Datos!$F$11:$N$135,9,FALSE)="CR",Datos!$R$5,H35)</f>
        <v>3.6794573318858298E-2</v>
      </c>
      <c r="P35" s="1644" t="str">
        <f>+IF(VLOOKUP($A35,Datos!$F$11:$N$135,9,FALSE)="CR","(*)","")</f>
        <v/>
      </c>
      <c r="Q35" s="712" t="str">
        <f>+VLOOKUP($A103,Datos!$F$11:$N$135,2,FALSE)</f>
        <v>PIURA</v>
      </c>
      <c r="R35" s="696" t="str">
        <f>+VLOOKUP($A103,Datos!$F$11:$N$135,3,FALSE)</f>
        <v>GMT-1</v>
      </c>
      <c r="S35" s="806">
        <f>+VLOOKUP($A103,Datos!$F$11:$N$135,7,FALSE)</f>
        <v>0.63167062527144058</v>
      </c>
      <c r="T35" s="805">
        <f>+VLOOKUP($A103,Datos!$F$11:$N$135,5,FALSE)*1000</f>
        <v>3123.9</v>
      </c>
      <c r="U35" s="804">
        <f t="shared" si="6"/>
        <v>6219873.3800000008</v>
      </c>
      <c r="V35" s="803">
        <f t="shared" si="7"/>
        <v>1</v>
      </c>
      <c r="W35" s="790">
        <f>+VLOOKUP($A103,Datos!F$11:K$135,6,FALSE)*1000</f>
        <v>2781.5063309970624</v>
      </c>
      <c r="X35" s="1366">
        <f t="shared" si="2"/>
        <v>2781.5063309970624</v>
      </c>
      <c r="Y35" s="802">
        <f t="shared" si="3"/>
        <v>2240.4335842949718</v>
      </c>
      <c r="Z35" s="801">
        <f>+IF(VLOOKUP($A103,Datos!$F$11:$N$135,9,FALSE)="CR",Datos!$R$5,S35)</f>
        <v>1.973916</v>
      </c>
      <c r="AA35" s="1644" t="str">
        <f>+IF(VLOOKUP($A103,Datos!$F$11:$N$135,9,FALSE)="CR","(*)","")</f>
        <v>(*)</v>
      </c>
      <c r="AB35" s="774"/>
      <c r="AC35" s="772"/>
      <c r="AD35" s="772"/>
    </row>
    <row r="36" spans="1:30">
      <c r="A36" s="383">
        <v>80</v>
      </c>
      <c r="B36" s="383">
        <v>4.3119537200000002E-2</v>
      </c>
      <c r="C36" s="383" t="s">
        <v>769</v>
      </c>
      <c r="D36" s="778" t="s">
        <v>569</v>
      </c>
      <c r="E36" s="697"/>
      <c r="F36" s="712" t="str">
        <f>+VLOOKUP($A36,Datos!$F$11:$N$135,2,FALSE)</f>
        <v>ARICOTA 1</v>
      </c>
      <c r="G36" s="696" t="str">
        <f>+VLOOKUP($A36,Datos!$F$11:$N$135,3,FALSE)</f>
        <v xml:space="preserve"> </v>
      </c>
      <c r="H36" s="806">
        <f>+VLOOKUP($A36,Datos!$F$11:$N$135,7,FALSE)</f>
        <v>4.3119537200000002E-2</v>
      </c>
      <c r="I36" s="805">
        <f>+VLOOKUP($A36,Datos!$F$11:$N$135,5,FALSE)*1000</f>
        <v>22500</v>
      </c>
      <c r="J36" s="804">
        <f t="shared" si="4"/>
        <v>1279479.06</v>
      </c>
      <c r="K36" s="803">
        <f t="shared" si="5"/>
        <v>1</v>
      </c>
      <c r="L36" s="790">
        <f>+VLOOKUP($A36,Datos!F$11:K$135,6,FALSE)*1000</f>
        <v>22500</v>
      </c>
      <c r="M36" s="1366">
        <f t="shared" si="0"/>
        <v>22500</v>
      </c>
      <c r="N36" s="802">
        <f t="shared" si="1"/>
        <v>18123.185658386374</v>
      </c>
      <c r="O36" s="801">
        <f>+IF(VLOOKUP($A36,Datos!$F$11:$N$135,9,FALSE)="CR",Datos!$R$5,H36)</f>
        <v>4.3119537200000002E-2</v>
      </c>
      <c r="P36" s="1644" t="str">
        <f>+IF(VLOOKUP($A36,Datos!$F$11:$N$135,9,FALSE)="CR","(*)","")</f>
        <v/>
      </c>
      <c r="Q36" s="712" t="str">
        <f>+VLOOKUP($A104,Datos!$F$11:$N$135,2,FALSE)</f>
        <v>PIURA</v>
      </c>
      <c r="R36" s="696" t="str">
        <f>+VLOOKUP($A104,Datos!$F$11:$N$135,3,FALSE)</f>
        <v>GMT-2</v>
      </c>
      <c r="S36" s="806">
        <f>+VLOOKUP($A104,Datos!$F$11:$N$135,7,FALSE)</f>
        <v>0.63167062527144058</v>
      </c>
      <c r="T36" s="805">
        <f>+VLOOKUP($A104,Datos!$F$11:$N$135,5,FALSE)*1000</f>
        <v>3107.5</v>
      </c>
      <c r="U36" s="804">
        <f t="shared" si="6"/>
        <v>6222980.8800000008</v>
      </c>
      <c r="V36" s="803">
        <f t="shared" si="7"/>
        <v>1</v>
      </c>
      <c r="W36" s="790">
        <f>+VLOOKUP($A104,Datos!F$11:K$135,6,FALSE)*1000</f>
        <v>2760.894685473821</v>
      </c>
      <c r="X36" s="1366">
        <f t="shared" si="2"/>
        <v>2760.894685473821</v>
      </c>
      <c r="Y36" s="802">
        <f t="shared" si="3"/>
        <v>2223.831420804192</v>
      </c>
      <c r="Z36" s="801">
        <f>+IF(VLOOKUP($A104,Datos!$F$11:$N$135,9,FALSE)="CR",Datos!$R$5,S36)</f>
        <v>1.973916</v>
      </c>
      <c r="AA36" s="1644" t="str">
        <f>+IF(VLOOKUP($A104,Datos!$F$11:$N$135,9,FALSE)="CR","(*)","")</f>
        <v>(*)</v>
      </c>
      <c r="AB36" s="774"/>
      <c r="AC36" s="772"/>
      <c r="AD36" s="772"/>
    </row>
    <row r="37" spans="1:30">
      <c r="A37" s="383">
        <v>81</v>
      </c>
      <c r="B37" s="383">
        <v>4.3119537200000002E-2</v>
      </c>
      <c r="C37" s="383" t="s">
        <v>771</v>
      </c>
      <c r="D37" s="778" t="s">
        <v>569</v>
      </c>
      <c r="E37" s="697"/>
      <c r="F37" s="712" t="str">
        <f>+VLOOKUP($A37,Datos!$F$11:$N$135,2,FALSE)</f>
        <v>ARICOTA 2</v>
      </c>
      <c r="G37" s="696" t="str">
        <f>+VLOOKUP($A37,Datos!$F$11:$N$135,3,FALSE)</f>
        <v xml:space="preserve"> </v>
      </c>
      <c r="H37" s="806">
        <f>+VLOOKUP($A37,Datos!$F$11:$N$135,7,FALSE)</f>
        <v>4.3119537200000002E-2</v>
      </c>
      <c r="I37" s="805">
        <f>+VLOOKUP($A37,Datos!$F$11:$N$135,5,FALSE)*1000</f>
        <v>12400</v>
      </c>
      <c r="J37" s="804">
        <f t="shared" si="4"/>
        <v>1291879.06</v>
      </c>
      <c r="K37" s="803">
        <f t="shared" si="5"/>
        <v>1</v>
      </c>
      <c r="L37" s="790">
        <f>+VLOOKUP($A37,Datos!F$11:K$135,6,FALSE)*1000</f>
        <v>12400</v>
      </c>
      <c r="M37" s="1366">
        <f t="shared" si="0"/>
        <v>12400</v>
      </c>
      <c r="N37" s="802">
        <f t="shared" si="1"/>
        <v>9987.888985066269</v>
      </c>
      <c r="O37" s="801">
        <f>+IF(VLOOKUP($A37,Datos!$F$11:$N$135,9,FALSE)="CR",Datos!$R$5,H37)</f>
        <v>4.3119537200000002E-2</v>
      </c>
      <c r="P37" s="1644" t="str">
        <f>+IF(VLOOKUP($A37,Datos!$F$11:$N$135,9,FALSE)="CR","(*)","")</f>
        <v/>
      </c>
      <c r="Q37" s="712" t="str">
        <f>+VLOOKUP($A105,Datos!$F$11:$N$135,2,FALSE)</f>
        <v>EMERGENCIA MOLLENDO</v>
      </c>
      <c r="R37" s="696" t="str">
        <f>+VLOOKUP($A105,Datos!$F$11:$N$135,3,FALSE)</f>
        <v xml:space="preserve"> </v>
      </c>
      <c r="S37" s="806">
        <f>+VLOOKUP($A105,Datos!$F$11:$N$135,7,FALSE)</f>
        <v>0.70343358217731378</v>
      </c>
      <c r="T37" s="805">
        <f>+VLOOKUP($A105,Datos!$F$11:$N$135,5,FALSE)*1000</f>
        <v>60000</v>
      </c>
      <c r="U37" s="804">
        <f t="shared" si="6"/>
        <v>6282980.8800000008</v>
      </c>
      <c r="V37" s="803">
        <f t="shared" si="7"/>
        <v>1</v>
      </c>
      <c r="W37" s="790">
        <f>+VLOOKUP($A105,Datos!F$11:K$135,6,FALSE)*1000</f>
        <v>58276.333789329685</v>
      </c>
      <c r="X37" s="1366">
        <f t="shared" si="2"/>
        <v>58276.333789329685</v>
      </c>
      <c r="Y37" s="802">
        <f t="shared" si="3"/>
        <v>46940.12518907187</v>
      </c>
      <c r="Z37" s="801">
        <f>+IF(VLOOKUP($A105,Datos!$F$11:$N$135,9,FALSE)="CR",Datos!$R$5,S37)</f>
        <v>0.70343358217731378</v>
      </c>
      <c r="AA37" s="1644" t="str">
        <f>+IF(VLOOKUP($A105,Datos!$F$11:$N$135,9,FALSE)="CR","(*)","")</f>
        <v/>
      </c>
      <c r="AB37" s="774"/>
      <c r="AC37" s="772"/>
      <c r="AD37" s="772"/>
    </row>
    <row r="38" spans="1:30">
      <c r="A38" s="383">
        <v>3</v>
      </c>
      <c r="B38" s="383">
        <v>4.3119537200000002E-2</v>
      </c>
      <c r="C38" s="383" t="s">
        <v>568</v>
      </c>
      <c r="D38" s="778" t="s">
        <v>569</v>
      </c>
      <c r="E38" s="697"/>
      <c r="F38" s="712" t="str">
        <f>+VLOOKUP($A38,Datos!$F$11:$N$135,2,FALSE)</f>
        <v>CAHUA</v>
      </c>
      <c r="G38" s="696" t="str">
        <f>+VLOOKUP($A38,Datos!$F$11:$N$135,3,FALSE)</f>
        <v xml:space="preserve"> </v>
      </c>
      <c r="H38" s="806">
        <f>+VLOOKUP($A38,Datos!$F$11:$N$135,7,FALSE)</f>
        <v>4.3119537200000002E-2</v>
      </c>
      <c r="I38" s="805">
        <f>+VLOOKUP($A38,Datos!$F$11:$N$135,5,FALSE)*1000</f>
        <v>43114</v>
      </c>
      <c r="J38" s="804">
        <f t="shared" si="4"/>
        <v>1334993.06</v>
      </c>
      <c r="K38" s="803">
        <f t="shared" si="5"/>
        <v>1</v>
      </c>
      <c r="L38" s="790">
        <f>+VLOOKUP($A38,Datos!F$11:K$135,6,FALSE)*1000</f>
        <v>40946</v>
      </c>
      <c r="M38" s="1366">
        <f t="shared" si="0"/>
        <v>40946</v>
      </c>
      <c r="N38" s="802">
        <f t="shared" si="1"/>
        <v>32980.975998590598</v>
      </c>
      <c r="O38" s="801">
        <f>+IF(VLOOKUP($A38,Datos!$F$11:$N$135,9,FALSE)="CR",Datos!$R$5,H38)</f>
        <v>4.3119537200000002E-2</v>
      </c>
      <c r="P38" s="1644" t="str">
        <f>+IF(VLOOKUP($A38,Datos!$F$11:$N$135,9,FALSE)="CR","(*)","")</f>
        <v/>
      </c>
      <c r="Q38" s="712" t="str">
        <f>+VLOOKUP($A106,Datos!$F$11:$N$135,2,FALSE)</f>
        <v>ILO</v>
      </c>
      <c r="R38" s="696" t="str">
        <f>+VLOOKUP($A106,Datos!$F$11:$N$135,3,FALSE)</f>
        <v>CATKATO</v>
      </c>
      <c r="S38" s="806">
        <f>+VLOOKUP($A106,Datos!$F$11:$N$135,7,FALSE)</f>
        <v>0.71691589509762677</v>
      </c>
      <c r="T38" s="805">
        <f>+VLOOKUP($A106,Datos!$F$11:$N$135,5,FALSE)*1000</f>
        <v>3279.7000000000003</v>
      </c>
      <c r="U38" s="804">
        <f t="shared" si="6"/>
        <v>6286260.580000001</v>
      </c>
      <c r="V38" s="803">
        <f t="shared" si="7"/>
        <v>1</v>
      </c>
      <c r="W38" s="790">
        <f>+VLOOKUP($A106,Datos!F$11:K$135,6,FALSE)*1000</f>
        <v>3272.7575672594621</v>
      </c>
      <c r="X38" s="1366">
        <f t="shared" si="2"/>
        <v>3272.7575672594621</v>
      </c>
      <c r="Y38" s="802">
        <f t="shared" si="3"/>
        <v>2636.1241336147632</v>
      </c>
      <c r="Z38" s="801">
        <f>+IF(VLOOKUP($A106,Datos!$F$11:$N$135,9,FALSE)="CR",Datos!$R$5,S38)</f>
        <v>0.71691589509762677</v>
      </c>
      <c r="AA38" s="1644" t="str">
        <f>+IF(VLOOKUP($A106,Datos!$F$11:$N$135,9,FALSE)="CR","(*)","")</f>
        <v/>
      </c>
      <c r="AB38" s="774"/>
      <c r="AC38" s="772"/>
      <c r="AD38" s="772"/>
    </row>
    <row r="39" spans="1:30">
      <c r="A39" s="383">
        <v>12</v>
      </c>
      <c r="B39" s="383">
        <v>4.3119537200000002E-2</v>
      </c>
      <c r="C39" s="383" t="s">
        <v>599</v>
      </c>
      <c r="D39" s="778" t="s">
        <v>569</v>
      </c>
      <c r="E39" s="697"/>
      <c r="F39" s="712" t="str">
        <f>+VLOOKUP($A39,Datos!$F$11:$N$135,2,FALSE)</f>
        <v>CALLAHUANCA</v>
      </c>
      <c r="G39" s="696" t="str">
        <f>+VLOOKUP($A39,Datos!$F$11:$N$135,3,FALSE)</f>
        <v xml:space="preserve"> </v>
      </c>
      <c r="H39" s="806">
        <f>+VLOOKUP($A39,Datos!$F$11:$N$135,7,FALSE)</f>
        <v>4.3119537200000002E-2</v>
      </c>
      <c r="I39" s="805">
        <f>+VLOOKUP($A39,Datos!$F$11:$N$135,5,FALSE)*1000</f>
        <v>80433</v>
      </c>
      <c r="J39" s="804">
        <f t="shared" si="4"/>
        <v>1415426.06</v>
      </c>
      <c r="K39" s="803">
        <f t="shared" si="5"/>
        <v>1</v>
      </c>
      <c r="L39" s="790">
        <f>+VLOOKUP($A39,Datos!F$11:K$135,6,FALSE)*1000</f>
        <v>80433.400000000009</v>
      </c>
      <c r="M39" s="1366">
        <f t="shared" si="0"/>
        <v>80433.400000000009</v>
      </c>
      <c r="N39" s="802">
        <f t="shared" si="1"/>
        <v>64787.086281566881</v>
      </c>
      <c r="O39" s="801">
        <f>+IF(VLOOKUP($A39,Datos!$F$11:$N$135,9,FALSE)="CR",Datos!$R$5,H39)</f>
        <v>4.3119537200000002E-2</v>
      </c>
      <c r="P39" s="1644" t="str">
        <f>+IF(VLOOKUP($A39,Datos!$F$11:$N$135,9,FALSE)="CR","(*)","")</f>
        <v/>
      </c>
      <c r="Q39" s="712" t="str">
        <f>+VLOOKUP($A107,Datos!$F$11:$N$135,2,FALSE)</f>
        <v>SAN NICOLAS</v>
      </c>
      <c r="R39" s="696" t="str">
        <f>+VLOOKUP($A107,Datos!$F$11:$N$135,3,FALSE)</f>
        <v>CUMMINS</v>
      </c>
      <c r="S39" s="806">
        <f>+VLOOKUP($A107,Datos!$F$11:$N$135,7,FALSE)</f>
        <v>0.75621177385598715</v>
      </c>
      <c r="T39" s="805">
        <f>+VLOOKUP($A107,Datos!$F$11:$N$135,5,FALSE)*1000</f>
        <v>1241</v>
      </c>
      <c r="U39" s="804">
        <f t="shared" si="6"/>
        <v>6287501.580000001</v>
      </c>
      <c r="V39" s="803">
        <f t="shared" si="7"/>
        <v>1</v>
      </c>
      <c r="W39" s="790">
        <f>+VLOOKUP($A107,Datos!F$11:K$135,6,FALSE)*1000</f>
        <v>1233.444206319195</v>
      </c>
      <c r="X39" s="1366">
        <f t="shared" si="2"/>
        <v>1233.444206319195</v>
      </c>
      <c r="Y39" s="802">
        <f t="shared" si="3"/>
        <v>993.50837112816896</v>
      </c>
      <c r="Z39" s="801">
        <f>+IF(VLOOKUP($A107,Datos!$F$11:$N$135,9,FALSE)="CR",Datos!$R$5,S39)</f>
        <v>0.75621177385598715</v>
      </c>
      <c r="AA39" s="1644" t="str">
        <f>+IF(VLOOKUP($A107,Datos!$F$11:$N$135,9,FALSE)="CR","(*)","")</f>
        <v/>
      </c>
      <c r="AB39" s="774"/>
      <c r="AC39" s="772"/>
      <c r="AD39" s="772"/>
    </row>
    <row r="40" spans="1:30">
      <c r="A40" s="383">
        <v>24</v>
      </c>
      <c r="B40" s="383">
        <v>4.3119537200000002E-2</v>
      </c>
      <c r="C40" s="383" t="s">
        <v>644</v>
      </c>
      <c r="D40" s="778" t="s">
        <v>569</v>
      </c>
      <c r="E40" s="697"/>
      <c r="F40" s="712" t="str">
        <f>+VLOOKUP($A40,Datos!$F$11:$N$135,2,FALSE)</f>
        <v>CARHUAQUERO</v>
      </c>
      <c r="G40" s="696" t="str">
        <f>+VLOOKUP($A40,Datos!$F$11:$N$135,3,FALSE)</f>
        <v xml:space="preserve"> </v>
      </c>
      <c r="H40" s="806">
        <f>+VLOOKUP($A40,Datos!$F$11:$N$135,7,FALSE)</f>
        <v>4.3119537200000002E-2</v>
      </c>
      <c r="I40" s="805">
        <f>+VLOOKUP($A40,Datos!$F$11:$N$135,5,FALSE)*1000</f>
        <v>95110</v>
      </c>
      <c r="J40" s="804">
        <f t="shared" si="4"/>
        <v>1510536.06</v>
      </c>
      <c r="K40" s="803">
        <f t="shared" si="5"/>
        <v>1</v>
      </c>
      <c r="L40" s="790">
        <f>+VLOOKUP($A40,Datos!F$11:K$135,6,FALSE)*1000</f>
        <v>87723</v>
      </c>
      <c r="M40" s="1366">
        <f t="shared" si="0"/>
        <v>87723</v>
      </c>
      <c r="N40" s="802">
        <f t="shared" si="1"/>
        <v>70658.676244916802</v>
      </c>
      <c r="O40" s="801">
        <f>+IF(VLOOKUP($A40,Datos!$F$11:$N$135,9,FALSE)="CR",Datos!$R$5,H40)</f>
        <v>4.3119537200000002E-2</v>
      </c>
      <c r="P40" s="1644" t="str">
        <f>+IF(VLOOKUP($A40,Datos!$F$11:$N$135,9,FALSE)="CR","(*)","")</f>
        <v/>
      </c>
      <c r="Q40" s="712" t="str">
        <f>+VLOOKUP($A108,Datos!$F$11:$N$135,2,FALSE)</f>
        <v>CHILINA</v>
      </c>
      <c r="R40" s="696" t="str">
        <f>+VLOOKUP($A108,Datos!$F$11:$N$135,3,FALSE)</f>
        <v>TV3</v>
      </c>
      <c r="S40" s="806">
        <f>+VLOOKUP($A108,Datos!$F$11:$N$135,7,FALSE)</f>
        <v>0.77471947291973509</v>
      </c>
      <c r="T40" s="805">
        <f>+VLOOKUP($A108,Datos!$F$11:$N$135,5,FALSE)*1000</f>
        <v>10205.199999999999</v>
      </c>
      <c r="U40" s="804">
        <f t="shared" si="6"/>
        <v>6297706.7800000012</v>
      </c>
      <c r="V40" s="803">
        <f t="shared" si="7"/>
        <v>1</v>
      </c>
      <c r="W40" s="790">
        <f>+VLOOKUP($A108,Datos!F$11:K$135,6,FALSE)*1000</f>
        <v>9685.1798088090509</v>
      </c>
      <c r="X40" s="1366">
        <f t="shared" si="2"/>
        <v>9685.1798088090509</v>
      </c>
      <c r="Y40" s="802">
        <f t="shared" si="3"/>
        <v>7801.1694137733994</v>
      </c>
      <c r="Z40" s="801">
        <f>+IF(VLOOKUP($A108,Datos!$F$11:$N$135,9,FALSE)="CR",Datos!$R$5,S40)</f>
        <v>0.77471947291973509</v>
      </c>
      <c r="AA40" s="1644" t="str">
        <f>+IF(VLOOKUP($A108,Datos!$F$11:$N$135,9,FALSE)="CR","(*)","")</f>
        <v/>
      </c>
      <c r="AB40" s="774"/>
      <c r="AC40" s="772"/>
      <c r="AD40" s="772"/>
    </row>
    <row r="41" spans="1:30">
      <c r="A41" s="383">
        <v>52</v>
      </c>
      <c r="B41" s="383">
        <v>4.3119537200000002E-2</v>
      </c>
      <c r="C41" s="383" t="s">
        <v>713</v>
      </c>
      <c r="D41" s="778" t="s">
        <v>569</v>
      </c>
      <c r="E41" s="697"/>
      <c r="F41" s="712" t="str">
        <f>+VLOOKUP($A41,Datos!$F$11:$N$135,2,FALSE)</f>
        <v>CHARCANI 1</v>
      </c>
      <c r="G41" s="696" t="str">
        <f>+VLOOKUP($A41,Datos!$F$11:$N$135,3,FALSE)</f>
        <v xml:space="preserve"> </v>
      </c>
      <c r="H41" s="806">
        <f>+VLOOKUP($A41,Datos!$F$11:$N$135,7,FALSE)</f>
        <v>4.3119537200000002E-2</v>
      </c>
      <c r="I41" s="805">
        <f>+VLOOKUP($A41,Datos!$F$11:$N$135,5,FALSE)*1000</f>
        <v>1729</v>
      </c>
      <c r="J41" s="804">
        <f t="shared" si="4"/>
        <v>1512265.06</v>
      </c>
      <c r="K41" s="803">
        <f t="shared" si="5"/>
        <v>1</v>
      </c>
      <c r="L41" s="790">
        <f>+VLOOKUP($A41,Datos!F$11:K$135,6,FALSE)*1000</f>
        <v>1491</v>
      </c>
      <c r="M41" s="1366">
        <f t="shared" si="0"/>
        <v>1491</v>
      </c>
      <c r="N41" s="802">
        <f t="shared" si="1"/>
        <v>1200.9631029624038</v>
      </c>
      <c r="O41" s="801">
        <f>+IF(VLOOKUP($A41,Datos!$F$11:$N$135,9,FALSE)="CR",Datos!$R$5,H41)</f>
        <v>4.3119537200000002E-2</v>
      </c>
      <c r="P41" s="1644" t="str">
        <f>+IF(VLOOKUP($A41,Datos!$F$11:$N$135,9,FALSE)="CR","(*)","")</f>
        <v/>
      </c>
      <c r="Q41" s="712" t="str">
        <f>+VLOOKUP($A109,Datos!$F$11:$N$135,2,FALSE)</f>
        <v>EMERGENCIA PIURA</v>
      </c>
      <c r="R41" s="696" t="str">
        <f>+VLOOKUP($A109,Datos!$F$11:$N$135,3,FALSE)</f>
        <v xml:space="preserve"> </v>
      </c>
      <c r="S41" s="806">
        <f>+VLOOKUP($A109,Datos!$F$11:$N$135,7,FALSE)</f>
        <v>0.78016211581682549</v>
      </c>
      <c r="T41" s="805">
        <f>+VLOOKUP($A109,Datos!$F$11:$N$135,5,FALSE)*1000</f>
        <v>80000</v>
      </c>
      <c r="U41" s="804">
        <f t="shared" si="6"/>
        <v>6377706.7800000012</v>
      </c>
      <c r="V41" s="803">
        <f t="shared" si="7"/>
        <v>1</v>
      </c>
      <c r="W41" s="790">
        <f>+VLOOKUP($A109,Datos!F$11:K$135,6,FALSE)*1000</f>
        <v>77678.066575467397</v>
      </c>
      <c r="X41" s="1366">
        <f t="shared" si="2"/>
        <v>77678.066575467397</v>
      </c>
      <c r="Y41" s="802">
        <f t="shared" si="3"/>
        <v>62567.734316964124</v>
      </c>
      <c r="Z41" s="801">
        <f>+IF(VLOOKUP($A109,Datos!$F$11:$N$135,9,FALSE)="CR",Datos!$R$5,S41)</f>
        <v>0.78016211581682549</v>
      </c>
      <c r="AA41" s="1644" t="str">
        <f>+IF(VLOOKUP($A109,Datos!$F$11:$N$135,9,FALSE)="CR","(*)","")</f>
        <v/>
      </c>
      <c r="AB41" s="774"/>
      <c r="AC41" s="772"/>
      <c r="AD41" s="772"/>
    </row>
    <row r="42" spans="1:30">
      <c r="A42" s="383">
        <v>53</v>
      </c>
      <c r="B42" s="383">
        <v>4.3119537200000002E-2</v>
      </c>
      <c r="C42" s="383" t="s">
        <v>716</v>
      </c>
      <c r="D42" s="778" t="s">
        <v>569</v>
      </c>
      <c r="E42" s="697"/>
      <c r="F42" s="712" t="str">
        <f>+VLOOKUP($A42,Datos!$F$11:$N$135,2,FALSE)</f>
        <v>CHARCANI 2</v>
      </c>
      <c r="G42" s="696" t="str">
        <f>+VLOOKUP($A42,Datos!$F$11:$N$135,3,FALSE)</f>
        <v xml:space="preserve"> </v>
      </c>
      <c r="H42" s="806">
        <f>+VLOOKUP($A42,Datos!$F$11:$N$135,7,FALSE)</f>
        <v>4.3119537200000002E-2</v>
      </c>
      <c r="I42" s="805">
        <f>+VLOOKUP($A42,Datos!$F$11:$N$135,5,FALSE)*1000</f>
        <v>600</v>
      </c>
      <c r="J42" s="804">
        <f t="shared" si="4"/>
        <v>1512865.06</v>
      </c>
      <c r="K42" s="803">
        <f t="shared" si="5"/>
        <v>1</v>
      </c>
      <c r="L42" s="790">
        <f>+VLOOKUP($A42,Datos!F$11:K$135,6,FALSE)*1000</f>
        <v>599</v>
      </c>
      <c r="M42" s="1366">
        <f t="shared" si="0"/>
        <v>599</v>
      </c>
      <c r="N42" s="802">
        <f t="shared" si="1"/>
        <v>482.47947597215284</v>
      </c>
      <c r="O42" s="801">
        <f>+IF(VLOOKUP($A42,Datos!$F$11:$N$135,9,FALSE)="CR",Datos!$R$5,H42)</f>
        <v>4.3119537200000002E-2</v>
      </c>
      <c r="P42" s="1644" t="str">
        <f>+IF(VLOOKUP($A42,Datos!$F$11:$N$135,9,FALSE)="CR","(*)","")</f>
        <v/>
      </c>
      <c r="Q42" s="712" t="str">
        <f>+VLOOKUP($A110,Datos!$F$11:$N$135,2,FALSE)</f>
        <v>TAPARACHI</v>
      </c>
      <c r="R42" s="696" t="str">
        <f>+VLOOKUP($A110,Datos!$F$11:$N$135,3,FALSE)</f>
        <v>MAN 1</v>
      </c>
      <c r="S42" s="806">
        <f>+VLOOKUP($A110,Datos!$F$11:$N$135,7,FALSE)</f>
        <v>0.78390538714345814</v>
      </c>
      <c r="T42" s="805">
        <f>+VLOOKUP($A110,Datos!$F$11:$N$135,5,FALSE)*1000</f>
        <v>618.9</v>
      </c>
      <c r="U42" s="804">
        <f t="shared" si="6"/>
        <v>6378325.6800000016</v>
      </c>
      <c r="V42" s="803">
        <f t="shared" si="7"/>
        <v>1</v>
      </c>
      <c r="W42" s="790">
        <f>+VLOOKUP($A110,Datos!F$11:K$135,6,FALSE)*1000</f>
        <v>601.43730237878924</v>
      </c>
      <c r="X42" s="1366">
        <f t="shared" si="2"/>
        <v>601.43730237878924</v>
      </c>
      <c r="Y42" s="802">
        <f t="shared" si="3"/>
        <v>484.44266190621613</v>
      </c>
      <c r="Z42" s="801">
        <f>+IF(VLOOKUP($A110,Datos!$F$11:$N$135,9,FALSE)="CR",Datos!$R$5,S42)</f>
        <v>0.78390538714345814</v>
      </c>
      <c r="AA42" s="1644" t="str">
        <f>+IF(VLOOKUP($A110,Datos!$F$11:$N$135,9,FALSE)="CR","(*)","")</f>
        <v/>
      </c>
      <c r="AB42" s="774"/>
      <c r="AC42" s="772"/>
      <c r="AD42" s="772"/>
    </row>
    <row r="43" spans="1:30">
      <c r="A43" s="383">
        <v>54</v>
      </c>
      <c r="B43" s="383">
        <v>4.3119537200000002E-2</v>
      </c>
      <c r="C43" s="383" t="s">
        <v>719</v>
      </c>
      <c r="D43" s="778" t="s">
        <v>569</v>
      </c>
      <c r="E43" s="697"/>
      <c r="F43" s="712" t="str">
        <f>+VLOOKUP($A43,Datos!$F$11:$N$135,2,FALSE)</f>
        <v>CHARCANI 3</v>
      </c>
      <c r="G43" s="696" t="str">
        <f>+VLOOKUP($A43,Datos!$F$11:$N$135,3,FALSE)</f>
        <v xml:space="preserve"> </v>
      </c>
      <c r="H43" s="806">
        <f>+VLOOKUP($A43,Datos!$F$11:$N$135,7,FALSE)</f>
        <v>4.3119537200000002E-2</v>
      </c>
      <c r="I43" s="805">
        <f>+VLOOKUP($A43,Datos!$F$11:$N$135,5,FALSE)*1000</f>
        <v>4580</v>
      </c>
      <c r="J43" s="804">
        <f t="shared" si="4"/>
        <v>1517445.06</v>
      </c>
      <c r="K43" s="803">
        <f t="shared" si="5"/>
        <v>1</v>
      </c>
      <c r="L43" s="790">
        <f>+VLOOKUP($A43,Datos!F$11:K$135,6,FALSE)*1000</f>
        <v>4408</v>
      </c>
      <c r="M43" s="1366">
        <f t="shared" si="0"/>
        <v>4408</v>
      </c>
      <c r="N43" s="802">
        <f t="shared" si="1"/>
        <v>3550.5334392074287</v>
      </c>
      <c r="O43" s="801">
        <f>+IF(VLOOKUP($A43,Datos!$F$11:$N$135,9,FALSE)="CR",Datos!$R$5,H43)</f>
        <v>1.973916</v>
      </c>
      <c r="P43" s="1644" t="str">
        <f>+IF(VLOOKUP($A43,Datos!$F$11:$N$135,9,FALSE)="CR","(*)","")</f>
        <v>(*)</v>
      </c>
      <c r="Q43" s="712" t="str">
        <f>+VLOOKUP($A111,Datos!$F$11:$N$135,2,FALSE)</f>
        <v>TAPARACHI</v>
      </c>
      <c r="R43" s="696" t="str">
        <f>+VLOOKUP($A111,Datos!$F$11:$N$135,3,FALSE)</f>
        <v>MAN 3</v>
      </c>
      <c r="S43" s="806">
        <f>+VLOOKUP($A111,Datos!$F$11:$N$135,7,FALSE)</f>
        <v>0.78390538714345814</v>
      </c>
      <c r="T43" s="805">
        <f>+VLOOKUP($A111,Datos!$F$11:$N$135,5,FALSE)*1000</f>
        <v>1602.2</v>
      </c>
      <c r="U43" s="804">
        <f t="shared" si="6"/>
        <v>6379927.8800000018</v>
      </c>
      <c r="V43" s="803">
        <f t="shared" si="7"/>
        <v>1</v>
      </c>
      <c r="W43" s="790">
        <f>+VLOOKUP($A111,Datos!F$11:K$135,6,FALSE)*1000</f>
        <v>1555.4487444747538</v>
      </c>
      <c r="X43" s="1366">
        <f t="shared" si="2"/>
        <v>1555.4487444747538</v>
      </c>
      <c r="Y43" s="802">
        <f t="shared" si="3"/>
        <v>1252.8749501431089</v>
      </c>
      <c r="Z43" s="801">
        <f>+IF(VLOOKUP($A111,Datos!$F$11:$N$135,9,FALSE)="CR",Datos!$R$5,S43)</f>
        <v>0.78390538714345814</v>
      </c>
      <c r="AA43" s="1644" t="str">
        <f>+IF(VLOOKUP($A111,Datos!$F$11:$N$135,9,FALSE)="CR","(*)","")</f>
        <v/>
      </c>
      <c r="AB43" s="774"/>
      <c r="AC43" s="772"/>
      <c r="AD43" s="772"/>
    </row>
    <row r="44" spans="1:30">
      <c r="A44" s="383">
        <v>55</v>
      </c>
      <c r="B44" s="383">
        <v>4.3119537200000002E-2</v>
      </c>
      <c r="C44" s="383" t="s">
        <v>721</v>
      </c>
      <c r="D44" s="778" t="s">
        <v>569</v>
      </c>
      <c r="E44" s="697"/>
      <c r="F44" s="712" t="str">
        <f>+VLOOKUP($A44,Datos!$F$11:$N$135,2,FALSE)</f>
        <v>CHARCANI 4</v>
      </c>
      <c r="G44" s="696" t="str">
        <f>+VLOOKUP($A44,Datos!$F$11:$N$135,3,FALSE)</f>
        <v xml:space="preserve"> </v>
      </c>
      <c r="H44" s="806">
        <f>+VLOOKUP($A44,Datos!$F$11:$N$135,7,FALSE)</f>
        <v>4.3119537200000002E-2</v>
      </c>
      <c r="I44" s="805">
        <f>+VLOOKUP($A44,Datos!$F$11:$N$135,5,FALSE)*1000</f>
        <v>15301</v>
      </c>
      <c r="J44" s="804">
        <f t="shared" si="4"/>
        <v>1532746.06</v>
      </c>
      <c r="K44" s="803">
        <f t="shared" si="5"/>
        <v>1</v>
      </c>
      <c r="L44" s="790">
        <f>+VLOOKUP($A44,Datos!F$11:K$135,6,FALSE)*1000</f>
        <v>15301</v>
      </c>
      <c r="M44" s="1366">
        <f t="shared" si="0"/>
        <v>15301</v>
      </c>
      <c r="N44" s="802">
        <f t="shared" si="1"/>
        <v>12324.571722620885</v>
      </c>
      <c r="O44" s="801">
        <f>+IF(VLOOKUP($A44,Datos!$F$11:$N$135,9,FALSE)="CR",Datos!$R$5,H44)</f>
        <v>4.3119537200000002E-2</v>
      </c>
      <c r="P44" s="1644" t="str">
        <f>+IF(VLOOKUP($A44,Datos!$F$11:$N$135,9,FALSE)="CR","(*)","")</f>
        <v/>
      </c>
      <c r="Q44" s="712" t="str">
        <f>+VLOOKUP($A112,Datos!$F$11:$N$135,2,FALSE)</f>
        <v>TAPARACHI</v>
      </c>
      <c r="R44" s="696" t="str">
        <f>+VLOOKUP($A112,Datos!$F$11:$N$135,3,FALSE)</f>
        <v>MAN 4</v>
      </c>
      <c r="S44" s="806">
        <f>+VLOOKUP($A112,Datos!$F$11:$N$135,7,FALSE)</f>
        <v>0.78390538714345814</v>
      </c>
      <c r="T44" s="805">
        <f>+VLOOKUP($A112,Datos!$F$11:$N$135,5,FALSE)*1000</f>
        <v>1602.7</v>
      </c>
      <c r="U44" s="804">
        <f t="shared" si="6"/>
        <v>6381530.5800000019</v>
      </c>
      <c r="V44" s="803">
        <f t="shared" si="7"/>
        <v>1</v>
      </c>
      <c r="W44" s="790">
        <f>+VLOOKUP($A112,Datos!F$11:K$135,6,FALSE)*1000</f>
        <v>1514.8073562218735</v>
      </c>
      <c r="X44" s="1366">
        <f t="shared" si="2"/>
        <v>1514.8073562218735</v>
      </c>
      <c r="Y44" s="802">
        <f t="shared" si="3"/>
        <v>1220.1393312665973</v>
      </c>
      <c r="Z44" s="801">
        <f>+IF(VLOOKUP($A112,Datos!$F$11:$N$135,9,FALSE)="CR",Datos!$R$5,S44)</f>
        <v>0.78390538714345814</v>
      </c>
      <c r="AA44" s="1644" t="str">
        <f>+IF(VLOOKUP($A112,Datos!$F$11:$N$135,9,FALSE)="CR","(*)","")</f>
        <v/>
      </c>
      <c r="AB44" s="774"/>
      <c r="AC44" s="772"/>
      <c r="AD44" s="772"/>
    </row>
    <row r="45" spans="1:30">
      <c r="A45" s="383">
        <v>56</v>
      </c>
      <c r="B45" s="383">
        <v>4.3119537200000002E-2</v>
      </c>
      <c r="C45" s="383" t="s">
        <v>723</v>
      </c>
      <c r="D45" s="778" t="s">
        <v>569</v>
      </c>
      <c r="E45" s="697"/>
      <c r="F45" s="712" t="str">
        <f>+VLOOKUP($A45,Datos!$F$11:$N$135,2,FALSE)</f>
        <v>CHARCANI 5</v>
      </c>
      <c r="G45" s="696" t="str">
        <f>+VLOOKUP($A45,Datos!$F$11:$N$135,3,FALSE)</f>
        <v xml:space="preserve"> </v>
      </c>
      <c r="H45" s="806">
        <f>+VLOOKUP($A45,Datos!$F$11:$N$135,7,FALSE)</f>
        <v>4.3119537200000002E-2</v>
      </c>
      <c r="I45" s="805">
        <f>+VLOOKUP($A45,Datos!$F$11:$N$135,5,FALSE)*1000</f>
        <v>144622</v>
      </c>
      <c r="J45" s="804">
        <f t="shared" si="4"/>
        <v>1677368.06</v>
      </c>
      <c r="K45" s="803">
        <f t="shared" si="5"/>
        <v>1</v>
      </c>
      <c r="L45" s="790">
        <f>+VLOOKUP($A45,Datos!F$11:K$135,6,FALSE)*1000</f>
        <v>144622</v>
      </c>
      <c r="M45" s="1366">
        <f t="shared" si="0"/>
        <v>144622</v>
      </c>
      <c r="N45" s="802">
        <f t="shared" si="1"/>
        <v>116489.39361276242</v>
      </c>
      <c r="O45" s="801">
        <f>+IF(VLOOKUP($A45,Datos!$F$11:$N$135,9,FALSE)="CR",Datos!$R$5,H45)</f>
        <v>4.3119537200000002E-2</v>
      </c>
      <c r="P45" s="1644" t="str">
        <f>+IF(VLOOKUP($A45,Datos!$F$11:$N$135,9,FALSE)="CR","(*)","")</f>
        <v/>
      </c>
      <c r="Q45" s="712" t="str">
        <f>+VLOOKUP($A113,Datos!$F$11:$N$135,2,FALSE)</f>
        <v>TAPARACHI</v>
      </c>
      <c r="R45" s="696" t="str">
        <f>+VLOOKUP($A113,Datos!$F$11:$N$135,3,FALSE)</f>
        <v>SKODA 1</v>
      </c>
      <c r="S45" s="806">
        <f>+VLOOKUP($A113,Datos!$F$11:$N$135,7,FALSE)</f>
        <v>0.78390538714345814</v>
      </c>
      <c r="T45" s="805">
        <f>+VLOOKUP($A113,Datos!$F$11:$N$135,5,FALSE)*1000</f>
        <v>491.8</v>
      </c>
      <c r="U45" s="804">
        <f t="shared" si="6"/>
        <v>6382022.3800000018</v>
      </c>
      <c r="V45" s="803">
        <f t="shared" si="7"/>
        <v>1</v>
      </c>
      <c r="W45" s="790">
        <f>+VLOOKUP($A113,Datos!F$11:K$135,6,FALSE)*1000</f>
        <v>486.20557960325243</v>
      </c>
      <c r="X45" s="1366">
        <f t="shared" si="2"/>
        <v>486.20557960325243</v>
      </c>
      <c r="Y45" s="802">
        <f t="shared" si="3"/>
        <v>391.62639943524886</v>
      </c>
      <c r="Z45" s="801">
        <f>+IF(VLOOKUP($A113,Datos!$F$11:$N$135,9,FALSE)="CR",Datos!$R$5,S45)</f>
        <v>0.78390538714345814</v>
      </c>
      <c r="AA45" s="1644" t="str">
        <f>+IF(VLOOKUP($A113,Datos!$F$11:$N$135,9,FALSE)="CR","(*)","")</f>
        <v/>
      </c>
      <c r="AB45" s="774"/>
      <c r="AC45" s="772"/>
      <c r="AD45" s="772"/>
    </row>
    <row r="46" spans="1:30">
      <c r="A46" s="383">
        <v>57</v>
      </c>
      <c r="B46" s="383">
        <v>4.3119537200000002E-2</v>
      </c>
      <c r="C46" s="383" t="s">
        <v>725</v>
      </c>
      <c r="D46" s="778" t="s">
        <v>569</v>
      </c>
      <c r="E46" s="697"/>
      <c r="F46" s="712" t="str">
        <f>+VLOOKUP($A46,Datos!$F$11:$N$135,2,FALSE)</f>
        <v>CHARCANI 6</v>
      </c>
      <c r="G46" s="696" t="str">
        <f>+VLOOKUP($A46,Datos!$F$11:$N$135,3,FALSE)</f>
        <v xml:space="preserve"> </v>
      </c>
      <c r="H46" s="806">
        <f>+VLOOKUP($A46,Datos!$F$11:$N$135,7,FALSE)</f>
        <v>4.3119537200000002E-2</v>
      </c>
      <c r="I46" s="805">
        <f>+VLOOKUP($A46,Datos!$F$11:$N$135,5,FALSE)*1000</f>
        <v>8947</v>
      </c>
      <c r="J46" s="804">
        <f t="shared" si="4"/>
        <v>1686315.06</v>
      </c>
      <c r="K46" s="803">
        <f t="shared" si="5"/>
        <v>1</v>
      </c>
      <c r="L46" s="790">
        <f>+VLOOKUP($A46,Datos!F$11:K$135,6,FALSE)*1000</f>
        <v>8947</v>
      </c>
      <c r="M46" s="1366">
        <f t="shared" si="0"/>
        <v>8947</v>
      </c>
      <c r="N46" s="802">
        <f t="shared" si="1"/>
        <v>7206.584092692573</v>
      </c>
      <c r="O46" s="801">
        <f>+IF(VLOOKUP($A46,Datos!$F$11:$N$135,9,FALSE)="CR",Datos!$R$5,H46)</f>
        <v>4.3119537200000002E-2</v>
      </c>
      <c r="P46" s="1644" t="str">
        <f>+IF(VLOOKUP($A46,Datos!$F$11:$N$135,9,FALSE)="CR","(*)","")</f>
        <v/>
      </c>
      <c r="Q46" s="712" t="str">
        <f>+VLOOKUP($A114,Datos!$F$11:$N$135,2,FALSE)</f>
        <v>CHILINA</v>
      </c>
      <c r="R46" s="696" t="str">
        <f>+VLOOKUP($A114,Datos!$F$11:$N$135,3,FALSE)</f>
        <v xml:space="preserve">TV2 </v>
      </c>
      <c r="S46" s="806">
        <f>+VLOOKUP($A114,Datos!$F$11:$N$135,7,FALSE)</f>
        <v>0.83424964854833217</v>
      </c>
      <c r="T46" s="805">
        <f>+VLOOKUP($A114,Datos!$F$11:$N$135,5,FALSE)*1000</f>
        <v>6199</v>
      </c>
      <c r="U46" s="804">
        <f t="shared" si="6"/>
        <v>6388221.3800000018</v>
      </c>
      <c r="V46" s="803">
        <f t="shared" si="7"/>
        <v>1</v>
      </c>
      <c r="W46" s="790">
        <f>+VLOOKUP($A114,Datos!F$11:K$135,6,FALSE)*1000</f>
        <v>5848.745664234686</v>
      </c>
      <c r="X46" s="1366">
        <f t="shared" si="2"/>
        <v>5848.745664234686</v>
      </c>
      <c r="Y46" s="802">
        <f t="shared" si="3"/>
        <v>4711.0179351825582</v>
      </c>
      <c r="Z46" s="801">
        <f>+IF(VLOOKUP($A114,Datos!$F$11:$N$135,9,FALSE)="CR",Datos!$R$5,S46)</f>
        <v>1.973916</v>
      </c>
      <c r="AA46" s="1644" t="str">
        <f>+IF(VLOOKUP($A114,Datos!$F$11:$N$135,9,FALSE)="CR","(*)","")</f>
        <v>(*)</v>
      </c>
      <c r="AB46" s="774"/>
      <c r="AC46" s="772"/>
      <c r="AD46" s="772"/>
    </row>
    <row r="47" spans="1:30">
      <c r="A47" s="383">
        <v>16</v>
      </c>
      <c r="B47" s="383">
        <v>4.3119537200000002E-2</v>
      </c>
      <c r="C47" s="383" t="s">
        <v>615</v>
      </c>
      <c r="D47" s="778" t="s">
        <v>569</v>
      </c>
      <c r="E47" s="697"/>
      <c r="F47" s="712" t="str">
        <f>+VLOOKUP($A47,Datos!$F$11:$N$135,2,FALSE)</f>
        <v>CHIMAY</v>
      </c>
      <c r="G47" s="696" t="str">
        <f>+VLOOKUP($A47,Datos!$F$11:$N$135,3,FALSE)</f>
        <v xml:space="preserve"> </v>
      </c>
      <c r="H47" s="806">
        <f>+VLOOKUP($A47,Datos!$F$11:$N$135,7,FALSE)</f>
        <v>4.3119537200000002E-2</v>
      </c>
      <c r="I47" s="805">
        <f>+VLOOKUP($A47,Datos!$F$11:$N$135,5,FALSE)*1000</f>
        <v>150900</v>
      </c>
      <c r="J47" s="804">
        <f t="shared" si="4"/>
        <v>1837215.06</v>
      </c>
      <c r="K47" s="803">
        <f t="shared" si="5"/>
        <v>1</v>
      </c>
      <c r="L47" s="790">
        <f>+VLOOKUP($A47,Datos!F$11:K$135,6,FALSE)*1000</f>
        <v>150900</v>
      </c>
      <c r="M47" s="1366">
        <f t="shared" si="0"/>
        <v>150900</v>
      </c>
      <c r="N47" s="802">
        <f t="shared" si="1"/>
        <v>121546.16514891128</v>
      </c>
      <c r="O47" s="801">
        <f>+IF(VLOOKUP($A47,Datos!$F$11:$N$135,9,FALSE)="CR",Datos!$R$5,H47)</f>
        <v>4.3119537200000002E-2</v>
      </c>
      <c r="P47" s="1644" t="str">
        <f>+IF(VLOOKUP($A47,Datos!$F$11:$N$135,9,FALSE)="CR","(*)","")</f>
        <v/>
      </c>
      <c r="Q47" s="712" t="str">
        <f>+VLOOKUP($A115,Datos!$F$11:$N$135,2,FALSE)</f>
        <v>BELLAVISTA</v>
      </c>
      <c r="R47" s="696" t="str">
        <f>+VLOOKUP($A115,Datos!$F$11:$N$135,3,FALSE)</f>
        <v>ALCO</v>
      </c>
      <c r="S47" s="806">
        <f>+VLOOKUP($A115,Datos!$F$11:$N$135,7,FALSE)</f>
        <v>0.88485857904475163</v>
      </c>
      <c r="T47" s="805">
        <f>+VLOOKUP($A115,Datos!$F$11:$N$135,5,FALSE)*1000</f>
        <v>1740.6</v>
      </c>
      <c r="U47" s="804">
        <f t="shared" si="6"/>
        <v>6389961.9800000014</v>
      </c>
      <c r="V47" s="803">
        <f t="shared" si="7"/>
        <v>0.36220843387228552</v>
      </c>
      <c r="W47" s="790">
        <f>+VLOOKUP($A115,Datos!F$11:K$135,6,FALSE)*1000</f>
        <v>1678.5757242462807</v>
      </c>
      <c r="X47" s="1366">
        <f t="shared" si="2"/>
        <v>607.99428421528273</v>
      </c>
      <c r="Y47" s="802">
        <f t="shared" si="3"/>
        <v>1352.0506440966985</v>
      </c>
      <c r="Z47" s="801">
        <f>+IF(VLOOKUP($A115,Datos!$F$11:$N$135,9,FALSE)="CR",Datos!$R$5,S47)</f>
        <v>1.973916</v>
      </c>
      <c r="AA47" s="1644" t="str">
        <f>+IF(VLOOKUP($A115,Datos!$F$11:$N$135,9,FALSE)="CR","(*)","")</f>
        <v>(*)</v>
      </c>
      <c r="AB47" s="774"/>
      <c r="AC47" s="772"/>
      <c r="AD47" s="772"/>
    </row>
    <row r="48" spans="1:30">
      <c r="A48" s="383">
        <v>42</v>
      </c>
      <c r="B48" s="383">
        <v>4.3119537200000002E-2</v>
      </c>
      <c r="C48" s="383" t="s">
        <v>693</v>
      </c>
      <c r="D48" s="778" t="s">
        <v>694</v>
      </c>
      <c r="E48" s="697"/>
      <c r="F48" s="712" t="str">
        <f>+VLOOKUP($A48,Datos!$F$11:$N$135,2,FALSE)</f>
        <v>COMPLEJO MANTARO</v>
      </c>
      <c r="G48" s="696" t="str">
        <f>+VLOOKUP($A48,Datos!$F$11:$N$135,3,FALSE)</f>
        <v>MANTARO</v>
      </c>
      <c r="H48" s="806">
        <f>+VLOOKUP($A48,Datos!$F$11:$N$135,7,FALSE)</f>
        <v>4.3119537200000002E-2</v>
      </c>
      <c r="I48" s="805">
        <f>+VLOOKUP($A48,Datos!$F$11:$N$135,5,FALSE)*1000</f>
        <v>670657</v>
      </c>
      <c r="J48" s="804">
        <f t="shared" si="4"/>
        <v>2507872.06</v>
      </c>
      <c r="K48" s="803">
        <f t="shared" si="5"/>
        <v>1</v>
      </c>
      <c r="L48" s="790">
        <f>+VLOOKUP($A48,Datos!F$11:K$135,6,FALSE)*1000</f>
        <v>670656.99999999988</v>
      </c>
      <c r="M48" s="1366">
        <f t="shared" si="0"/>
        <v>670656.99999999988</v>
      </c>
      <c r="N48" s="802">
        <f t="shared" si="1"/>
        <v>540197.39218206354</v>
      </c>
      <c r="O48" s="801">
        <f>+IF(VLOOKUP($A48,Datos!$F$11:$N$135,9,FALSE)="CR",Datos!$R$5,H48)</f>
        <v>4.3119537200000002E-2</v>
      </c>
      <c r="P48" s="1644" t="str">
        <f>+IF(VLOOKUP($A48,Datos!$F$11:$N$135,9,FALSE)="CR","(*)","")</f>
        <v/>
      </c>
      <c r="Q48" s="712" t="str">
        <f>+VLOOKUP($A116,Datos!$F$11:$N$135,2,FALSE)</f>
        <v>ILO</v>
      </c>
      <c r="R48" s="696" t="str">
        <f>+VLOOKUP($A116,Datos!$F$11:$N$135,3,FALSE)</f>
        <v>TG-2</v>
      </c>
      <c r="S48" s="806">
        <f>+VLOOKUP($A116,Datos!$F$11:$N$135,7,FALSE)</f>
        <v>0.88597638452477057</v>
      </c>
      <c r="T48" s="805">
        <f>+VLOOKUP($A116,Datos!$F$11:$N$135,5,FALSE)*1000</f>
        <v>30724.799999999999</v>
      </c>
      <c r="U48" s="804">
        <f t="shared" si="6"/>
        <v>6420686.7800000012</v>
      </c>
      <c r="V48" s="803">
        <f t="shared" si="7"/>
        <v>0</v>
      </c>
      <c r="W48" s="790">
        <f>+VLOOKUP($A116,Datos!F$11:K$135,6,FALSE)*1000</f>
        <v>29944.420902872778</v>
      </c>
      <c r="X48" s="1366">
        <f t="shared" si="2"/>
        <v>0</v>
      </c>
      <c r="Y48" s="802">
        <f t="shared" si="3"/>
        <v>24119.479975805738</v>
      </c>
      <c r="Z48" s="801">
        <f>+IF(VLOOKUP($A116,Datos!$F$11:$N$135,9,FALSE)="CR",Datos!$R$5,S48)</f>
        <v>0.88597638452477057</v>
      </c>
      <c r="AA48" s="1644" t="str">
        <f>+IF(VLOOKUP($A116,Datos!$F$11:$N$135,9,FALSE)="CR","(*)","")</f>
        <v/>
      </c>
      <c r="AB48" s="774"/>
      <c r="AC48" s="772"/>
      <c r="AD48" s="772"/>
    </row>
    <row r="49" spans="1:30">
      <c r="A49" s="383">
        <v>43</v>
      </c>
      <c r="B49" s="383">
        <v>4.3119537200000002E-2</v>
      </c>
      <c r="C49" s="383" t="s">
        <v>693</v>
      </c>
      <c r="D49" s="778" t="s">
        <v>697</v>
      </c>
      <c r="E49" s="697"/>
      <c r="F49" s="712" t="str">
        <f>+VLOOKUP($A49,Datos!$F$11:$N$135,2,FALSE)</f>
        <v>COMPLEJO MANTARO</v>
      </c>
      <c r="G49" s="696" t="str">
        <f>+VLOOKUP($A49,Datos!$F$11:$N$135,3,FALSE)</f>
        <v>RESTITUCION</v>
      </c>
      <c r="H49" s="806">
        <f>+VLOOKUP($A49,Datos!$F$11:$N$135,7,FALSE)</f>
        <v>4.3119537200000002E-2</v>
      </c>
      <c r="I49" s="805">
        <f>+VLOOKUP($A49,Datos!$F$11:$N$135,5,FALSE)*1000</f>
        <v>215359</v>
      </c>
      <c r="J49" s="804">
        <f t="shared" si="4"/>
        <v>2723231.06</v>
      </c>
      <c r="K49" s="803">
        <f t="shared" si="5"/>
        <v>1</v>
      </c>
      <c r="L49" s="790">
        <f>+VLOOKUP($A49,Datos!F$11:K$135,6,FALSE)*1000</f>
        <v>215358.49999999997</v>
      </c>
      <c r="M49" s="1366">
        <f t="shared" si="0"/>
        <v>215358.49999999997</v>
      </c>
      <c r="N49" s="802">
        <f t="shared" si="1"/>
        <v>173465.87016051562</v>
      </c>
      <c r="O49" s="801">
        <f>+IF(VLOOKUP($A49,Datos!$F$11:$N$135,9,FALSE)="CR",Datos!$R$5,H49)</f>
        <v>4.3119537200000002E-2</v>
      </c>
      <c r="P49" s="1644" t="str">
        <f>+IF(VLOOKUP($A49,Datos!$F$11:$N$135,9,FALSE)="CR","(*)","")</f>
        <v/>
      </c>
      <c r="Q49" s="712" t="str">
        <f>+VLOOKUP($A117,Datos!$F$11:$N$135,2,FALSE)</f>
        <v>CHILINA</v>
      </c>
      <c r="R49" s="696" t="str">
        <f>+VLOOKUP($A117,Datos!$F$11:$N$135,3,FALSE)</f>
        <v xml:space="preserve">C. COMBINADO </v>
      </c>
      <c r="S49" s="806">
        <f>+VLOOKUP($A117,Datos!$F$11:$N$135,7,FALSE)</f>
        <v>0.94512971535765111</v>
      </c>
      <c r="T49" s="805">
        <f>+VLOOKUP($A117,Datos!$F$11:$N$135,5,FALSE)*1000</f>
        <v>15753.7</v>
      </c>
      <c r="U49" s="804">
        <f t="shared" si="6"/>
        <v>6436440.4800000014</v>
      </c>
      <c r="V49" s="803">
        <f t="shared" si="7"/>
        <v>0</v>
      </c>
      <c r="W49" s="790">
        <f>+VLOOKUP($A117,Datos!F$11:K$135,6,FALSE)*1000</f>
        <v>15490.402703605339</v>
      </c>
      <c r="X49" s="1366">
        <f t="shared" si="2"/>
        <v>0</v>
      </c>
      <c r="Y49" s="802">
        <f t="shared" si="3"/>
        <v>12477.13084980488</v>
      </c>
      <c r="Z49" s="801">
        <f>+IF(VLOOKUP($A117,Datos!$F$11:$N$135,9,FALSE)="CR",Datos!$R$5,S49)</f>
        <v>0.94512971535765111</v>
      </c>
      <c r="AA49" s="1644" t="str">
        <f>+IF(VLOOKUP($A117,Datos!$F$11:$N$135,9,FALSE)="CR","(*)","")</f>
        <v/>
      </c>
      <c r="AB49" s="774"/>
      <c r="AC49" s="772"/>
      <c r="AD49" s="772"/>
    </row>
    <row r="50" spans="1:30">
      <c r="A50" s="383">
        <v>5</v>
      </c>
      <c r="B50" s="383">
        <v>4.3119537200000002E-2</v>
      </c>
      <c r="C50" s="383" t="s">
        <v>576</v>
      </c>
      <c r="D50" s="778" t="s">
        <v>569</v>
      </c>
      <c r="E50" s="697"/>
      <c r="F50" s="712" t="str">
        <f>+VLOOKUP($A50,Datos!$F$11:$N$135,2,FALSE)</f>
        <v>GALLITO CIEGO</v>
      </c>
      <c r="G50" s="696" t="str">
        <f>+VLOOKUP($A50,Datos!$F$11:$N$135,3,FALSE)</f>
        <v xml:space="preserve"> </v>
      </c>
      <c r="H50" s="806">
        <f>+VLOOKUP($A50,Datos!$F$11:$N$135,7,FALSE)</f>
        <v>4.3119537200000002E-2</v>
      </c>
      <c r="I50" s="805">
        <f>+VLOOKUP($A50,Datos!$F$11:$N$135,5,FALSE)*1000</f>
        <v>38147</v>
      </c>
      <c r="J50" s="804">
        <f t="shared" si="4"/>
        <v>2761378.06</v>
      </c>
      <c r="K50" s="803">
        <f t="shared" si="5"/>
        <v>1</v>
      </c>
      <c r="L50" s="790">
        <f>+VLOOKUP($A50,Datos!F$11:K$135,6,FALSE)*1000</f>
        <v>28782</v>
      </c>
      <c r="M50" s="1366">
        <f t="shared" si="0"/>
        <v>28782</v>
      </c>
      <c r="N50" s="802">
        <f t="shared" si="1"/>
        <v>23183.179094207851</v>
      </c>
      <c r="O50" s="801">
        <f>+IF(VLOOKUP($A50,Datos!$F$11:$N$135,9,FALSE)="CR",Datos!$R$5,H50)</f>
        <v>4.3119537200000002E-2</v>
      </c>
      <c r="P50" s="1644" t="str">
        <f>+IF(VLOOKUP($A50,Datos!$F$11:$N$135,9,FALSE)="CR","(*)","")</f>
        <v/>
      </c>
      <c r="Q50" s="712" t="str">
        <f>+VLOOKUP($A118,Datos!$F$11:$N$135,2,FALSE)</f>
        <v>ILO</v>
      </c>
      <c r="R50" s="696" t="str">
        <f>+VLOOKUP($A118,Datos!$F$11:$N$135,3,FALSE)</f>
        <v>TG-1</v>
      </c>
      <c r="S50" s="806">
        <f>+VLOOKUP($A118,Datos!$F$11:$N$135,7,FALSE)</f>
        <v>0.94924642215884181</v>
      </c>
      <c r="T50" s="805">
        <f>+VLOOKUP($A118,Datos!$F$11:$N$135,5,FALSE)*1000</f>
        <v>34928.9</v>
      </c>
      <c r="U50" s="804">
        <f t="shared" ref="U50:U51" si="8">+U49+T50</f>
        <v>6471369.3800000018</v>
      </c>
      <c r="V50" s="803">
        <f t="shared" ref="V50:V51" si="9">+IF(U50&lt;=$X$81,1,IF(($X$81-U49)/T50&gt;0,($X$81-U49)/T50,0))</f>
        <v>0</v>
      </c>
      <c r="W50" s="790">
        <f>+VLOOKUP($A118,Datos!F$11:K$135,6,FALSE)*1000</f>
        <v>34928.9</v>
      </c>
      <c r="X50" s="1366">
        <f t="shared" ref="X50:X51" si="10">+W50*V50</f>
        <v>0</v>
      </c>
      <c r="Y50" s="802">
        <f t="shared" ref="Y50:Y51" si="11">+W50/X$83</f>
        <v>28134.352868587197</v>
      </c>
      <c r="Z50" s="801">
        <f>+IF(VLOOKUP($A118,Datos!$F$11:$N$135,9,FALSE)="CR",Datos!$R$5,S50)</f>
        <v>0.94924642215884181</v>
      </c>
      <c r="AA50" s="1644" t="str">
        <f>+IF(VLOOKUP($A118,Datos!$F$11:$N$135,9,FALSE)="CR","(*)","")</f>
        <v/>
      </c>
      <c r="AB50" s="774"/>
      <c r="AC50" s="772"/>
      <c r="AD50" s="772"/>
    </row>
    <row r="51" spans="1:30">
      <c r="A51" s="383">
        <v>14</v>
      </c>
      <c r="B51" s="383">
        <v>4.3119537200000002E-2</v>
      </c>
      <c r="C51" s="383" t="s">
        <v>607</v>
      </c>
      <c r="D51" s="778" t="s">
        <v>569</v>
      </c>
      <c r="E51" s="697"/>
      <c r="F51" s="712" t="str">
        <f>+VLOOKUP($A51,Datos!$F$11:$N$135,2,FALSE)</f>
        <v>HUAMPANI</v>
      </c>
      <c r="G51" s="696" t="str">
        <f>+VLOOKUP($A51,Datos!$F$11:$N$135,3,FALSE)</f>
        <v xml:space="preserve"> </v>
      </c>
      <c r="H51" s="806">
        <f>+VLOOKUP($A51,Datos!$F$11:$N$135,7,FALSE)</f>
        <v>4.3119537200000002E-2</v>
      </c>
      <c r="I51" s="805">
        <f>+VLOOKUP($A51,Datos!$F$11:$N$135,5,FALSE)*1000</f>
        <v>30176</v>
      </c>
      <c r="J51" s="804">
        <f t="shared" si="4"/>
        <v>2791554.06</v>
      </c>
      <c r="K51" s="803">
        <f t="shared" si="5"/>
        <v>1</v>
      </c>
      <c r="L51" s="790">
        <f>+VLOOKUP($A51,Datos!F$11:K$135,6,FALSE)*1000</f>
        <v>30176.216000000004</v>
      </c>
      <c r="M51" s="1366">
        <f t="shared" si="0"/>
        <v>30176.216000000004</v>
      </c>
      <c r="N51" s="802">
        <f t="shared" si="1"/>
        <v>24306.185112691979</v>
      </c>
      <c r="O51" s="801">
        <f>+IF(VLOOKUP($A51,Datos!$F$11:$N$135,9,FALSE)="CR",Datos!$R$5,H51)</f>
        <v>4.3119537200000002E-2</v>
      </c>
      <c r="P51" s="1644" t="str">
        <f>+IF(VLOOKUP($A51,Datos!$F$11:$N$135,9,FALSE)="CR","(*)","")</f>
        <v/>
      </c>
      <c r="Q51" s="712" t="str">
        <f>+VLOOKUP($A119,Datos!$F$11:$N$135,2,FALSE)</f>
        <v>PIURA</v>
      </c>
      <c r="R51" s="696" t="str">
        <f>+VLOOKUP($A119,Datos!$F$11:$N$135,3,FALSE)</f>
        <v>TG</v>
      </c>
      <c r="S51" s="806">
        <f>+VLOOKUP($A119,Datos!$F$11:$N$135,7,FALSE)</f>
        <v>0.98148540356497371</v>
      </c>
      <c r="T51" s="805">
        <f>+VLOOKUP($A119,Datos!$F$11:$N$135,5,FALSE)*1000</f>
        <v>16815</v>
      </c>
      <c r="U51" s="804">
        <f t="shared" si="8"/>
        <v>6488184.3800000018</v>
      </c>
      <c r="V51" s="803">
        <f t="shared" si="9"/>
        <v>0</v>
      </c>
      <c r="W51" s="790">
        <f>+VLOOKUP($A119,Datos!F$11:K$135,6,FALSE)*1000</f>
        <v>16233.604053518067</v>
      </c>
      <c r="X51" s="1366">
        <f t="shared" si="10"/>
        <v>0</v>
      </c>
      <c r="Y51" s="802">
        <f t="shared" si="11"/>
        <v>13075.76089629518</v>
      </c>
      <c r="Z51" s="801">
        <f>+IF(VLOOKUP($A119,Datos!$F$11:$N$135,9,FALSE)="CR",Datos!$R$5,S51)</f>
        <v>0.98148540356497371</v>
      </c>
      <c r="AA51" s="1644" t="str">
        <f>+IF(VLOOKUP($A119,Datos!$F$11:$N$135,9,FALSE)="CR","(*)","")</f>
        <v/>
      </c>
      <c r="AD51" s="772"/>
    </row>
    <row r="52" spans="1:30">
      <c r="A52" s="383">
        <v>97</v>
      </c>
      <c r="B52" s="383">
        <v>4.3119537200000002E-2</v>
      </c>
      <c r="C52" s="383" t="s">
        <v>799</v>
      </c>
      <c r="D52" s="778" t="s">
        <v>569</v>
      </c>
      <c r="E52" s="697"/>
      <c r="F52" s="712" t="str">
        <f>+VLOOKUP($A52,Datos!$F$11:$N$135,2,FALSE)</f>
        <v>HUANCHOR</v>
      </c>
      <c r="G52" s="696" t="str">
        <f>+VLOOKUP($A52,Datos!$F$11:$N$135,3,FALSE)</f>
        <v xml:space="preserve"> </v>
      </c>
      <c r="H52" s="806">
        <f>+VLOOKUP($A52,Datos!$F$11:$N$135,7,FALSE)</f>
        <v>4.3119537200000002E-2</v>
      </c>
      <c r="I52" s="805">
        <f>+VLOOKUP($A52,Datos!$F$11:$N$135,5,FALSE)*1000</f>
        <v>19632</v>
      </c>
      <c r="J52" s="804">
        <f t="shared" si="4"/>
        <v>2811186.06</v>
      </c>
      <c r="K52" s="803">
        <f t="shared" si="5"/>
        <v>1</v>
      </c>
      <c r="L52" s="790">
        <f>+VLOOKUP($A52,Datos!F$11:K$135,6,FALSE)*1000</f>
        <v>19632</v>
      </c>
      <c r="M52" s="1366">
        <f t="shared" si="0"/>
        <v>19632</v>
      </c>
      <c r="N52" s="802">
        <f t="shared" si="1"/>
        <v>15813.083593130725</v>
      </c>
      <c r="O52" s="801">
        <f>+IF(VLOOKUP($A52,Datos!$F$11:$N$135,9,FALSE)="CR",Datos!$R$5,H52)</f>
        <v>4.3119537200000002E-2</v>
      </c>
      <c r="P52" s="1644" t="str">
        <f>+IF(VLOOKUP($A52,Datos!$F$11:$N$135,9,FALSE)="CR","(*)","")</f>
        <v/>
      </c>
      <c r="Q52" s="712" t="str">
        <f>+VLOOKUP($A120,Datos!$F$11:$N$135,2,FALSE)</f>
        <v>CHIMBOTE</v>
      </c>
      <c r="R52" s="696" t="str">
        <f>+VLOOKUP($A120,Datos!$F$11:$N$135,3,FALSE)</f>
        <v>TG-3</v>
      </c>
      <c r="S52" s="806">
        <f>+VLOOKUP($A120,Datos!$F$11:$N$135,7,FALSE)</f>
        <v>1.1343663244808051</v>
      </c>
      <c r="T52" s="805">
        <f>+VLOOKUP($A120,Datos!$F$11:$N$135,5,FALSE)*1000</f>
        <v>20201.899999999998</v>
      </c>
      <c r="U52" s="804">
        <f t="shared" ref="U52" si="12">+U51+T52</f>
        <v>6508386.2800000021</v>
      </c>
      <c r="V52" s="803">
        <f t="shared" ref="V52" si="13">+IF(U52&lt;=$X$81,1,IF(($X$81-U51)/T52&gt;0,($X$81-U51)/T52,0))</f>
        <v>0</v>
      </c>
      <c r="W52" s="790">
        <f>+VLOOKUP($A120,Datos!F$11:K$135,6,FALSE)*1000</f>
        <v>19885.007450980393</v>
      </c>
      <c r="X52" s="1366">
        <f t="shared" ref="X52" si="14">+W52*V52</f>
        <v>0</v>
      </c>
      <c r="Y52" s="802">
        <f t="shared" ref="Y52" si="15">+W52/X$83</f>
        <v>16016.874749000624</v>
      </c>
      <c r="Z52" s="801">
        <f>+IF(VLOOKUP($A120,Datos!$F$11:$N$135,9,FALSE)="CR",Datos!$R$5,S52)</f>
        <v>1.973916</v>
      </c>
      <c r="AA52" s="1644" t="str">
        <f>+IF(VLOOKUP($A120,Datos!$F$11:$N$135,9,FALSE)="CR","(*)","")</f>
        <v>(*)</v>
      </c>
      <c r="AB52" s="774"/>
      <c r="AC52" s="772"/>
      <c r="AD52" s="772"/>
    </row>
    <row r="53" spans="1:30">
      <c r="A53" s="383">
        <v>8</v>
      </c>
      <c r="B53" s="383">
        <v>4.3119537200000002E-2</v>
      </c>
      <c r="C53" s="383" t="s">
        <v>587</v>
      </c>
      <c r="D53" s="778" t="s">
        <v>569</v>
      </c>
      <c r="E53" s="697"/>
      <c r="F53" s="712" t="str">
        <f>+VLOOKUP($A53,Datos!$F$11:$N$135,2,FALSE)</f>
        <v>HUAYLLACHO</v>
      </c>
      <c r="G53" s="696" t="str">
        <f>+VLOOKUP($A53,Datos!$F$11:$N$135,3,FALSE)</f>
        <v xml:space="preserve"> </v>
      </c>
      <c r="H53" s="806">
        <f>+VLOOKUP($A53,Datos!$F$11:$N$135,7,FALSE)</f>
        <v>4.3119537200000002E-2</v>
      </c>
      <c r="I53" s="805">
        <f>+VLOOKUP($A53,Datos!$F$11:$N$135,5,FALSE)*1000</f>
        <v>186</v>
      </c>
      <c r="J53" s="804">
        <f t="shared" si="4"/>
        <v>2811372.06</v>
      </c>
      <c r="K53" s="803">
        <f t="shared" si="5"/>
        <v>1</v>
      </c>
      <c r="L53" s="790">
        <f>+VLOOKUP($A53,Datos!F$11:K$135,6,FALSE)*1000</f>
        <v>186</v>
      </c>
      <c r="M53" s="1366">
        <f t="shared" si="0"/>
        <v>186</v>
      </c>
      <c r="N53" s="802">
        <f t="shared" si="1"/>
        <v>149.81833477599403</v>
      </c>
      <c r="O53" s="801">
        <f>+IF(VLOOKUP($A53,Datos!$F$11:$N$135,9,FALSE)="CR",Datos!$R$5,H53)</f>
        <v>4.3119537200000002E-2</v>
      </c>
      <c r="P53" s="1644" t="str">
        <f>+IF(VLOOKUP($A53,Datos!$F$11:$N$135,9,FALSE)="CR","(*)","")</f>
        <v/>
      </c>
      <c r="Q53" s="712"/>
      <c r="R53" s="696"/>
      <c r="S53" s="806"/>
      <c r="T53" s="805"/>
      <c r="U53" s="804"/>
      <c r="V53" s="803"/>
      <c r="W53" s="790"/>
      <c r="X53" s="1366"/>
      <c r="Y53" s="802"/>
      <c r="Z53" s="801"/>
      <c r="AA53" s="1644"/>
      <c r="AB53" s="774"/>
      <c r="AC53" s="772"/>
      <c r="AD53" s="772"/>
    </row>
    <row r="54" spans="1:30">
      <c r="A54" s="383">
        <v>10</v>
      </c>
      <c r="B54" s="383">
        <v>4.3119537200000002E-2</v>
      </c>
      <c r="C54" s="383" t="s">
        <v>591</v>
      </c>
      <c r="D54" s="778" t="s">
        <v>569</v>
      </c>
      <c r="E54" s="697"/>
      <c r="F54" s="712" t="str">
        <f>+VLOOKUP($A54,Datos!$F$11:$N$135,2,FALSE)</f>
        <v>HUINCO</v>
      </c>
      <c r="G54" s="696" t="str">
        <f>+VLOOKUP($A54,Datos!$F$11:$N$135,3,FALSE)</f>
        <v xml:space="preserve"> </v>
      </c>
      <c r="H54" s="806">
        <f>+VLOOKUP($A54,Datos!$F$11:$N$135,7,FALSE)</f>
        <v>4.3119537200000002E-2</v>
      </c>
      <c r="I54" s="805">
        <f>+VLOOKUP($A54,Datos!$F$11:$N$135,5,FALSE)*1000</f>
        <v>247340</v>
      </c>
      <c r="J54" s="804">
        <f t="shared" si="4"/>
        <v>3058712.06</v>
      </c>
      <c r="K54" s="803">
        <f t="shared" si="5"/>
        <v>1</v>
      </c>
      <c r="L54" s="790">
        <f>+VLOOKUP($A54,Datos!F$11:K$135,6,FALSE)*1000</f>
        <v>247340</v>
      </c>
      <c r="M54" s="1366">
        <f t="shared" si="0"/>
        <v>247340</v>
      </c>
      <c r="N54" s="802">
        <f t="shared" si="1"/>
        <v>199226.16625534606</v>
      </c>
      <c r="O54" s="801">
        <f>+IF(VLOOKUP($A54,Datos!$F$11:$N$135,9,FALSE)="CR",Datos!$R$5,H54)</f>
        <v>4.3119537200000002E-2</v>
      </c>
      <c r="P54" s="1644" t="str">
        <f>+IF(VLOOKUP($A54,Datos!$F$11:$N$135,9,FALSE)="CR","(*)","")</f>
        <v/>
      </c>
      <c r="Q54" s="712"/>
      <c r="R54" s="696"/>
      <c r="S54" s="806"/>
      <c r="T54" s="805"/>
      <c r="U54" s="804"/>
      <c r="V54" s="803"/>
      <c r="W54" s="790"/>
      <c r="X54" s="1366"/>
      <c r="Y54" s="802"/>
      <c r="Z54" s="801"/>
      <c r="AA54" s="1644"/>
      <c r="AB54" s="774"/>
      <c r="AC54" s="772"/>
      <c r="AD54" s="772"/>
    </row>
    <row r="55" spans="1:30">
      <c r="A55" s="383">
        <v>68</v>
      </c>
      <c r="B55" s="383">
        <v>4.3119537200000002E-2</v>
      </c>
      <c r="C55" s="383" t="s">
        <v>750</v>
      </c>
      <c r="D55" s="778" t="s">
        <v>569</v>
      </c>
      <c r="E55" s="697"/>
      <c r="F55" s="712" t="str">
        <f>+VLOOKUP($A55,Datos!$F$11:$N$135,2,FALSE)</f>
        <v>MACHUPICCHU</v>
      </c>
      <c r="G55" s="696" t="str">
        <f>+VLOOKUP($A55,Datos!$F$11:$N$135,3,FALSE)</f>
        <v xml:space="preserve"> </v>
      </c>
      <c r="H55" s="806">
        <f>+VLOOKUP($A55,Datos!$F$11:$N$135,7,FALSE)</f>
        <v>4.3119537200000002E-2</v>
      </c>
      <c r="I55" s="805">
        <f>+VLOOKUP($A55,Datos!$F$11:$N$135,5,FALSE)*1000</f>
        <v>88800.4</v>
      </c>
      <c r="J55" s="804">
        <f t="shared" si="4"/>
        <v>3147512.46</v>
      </c>
      <c r="K55" s="803">
        <f t="shared" si="5"/>
        <v>1</v>
      </c>
      <c r="L55" s="790">
        <f>+VLOOKUP($A55,Datos!F$11:K$135,6,FALSE)*1000</f>
        <v>88800</v>
      </c>
      <c r="M55" s="1366">
        <f t="shared" si="0"/>
        <v>88800</v>
      </c>
      <c r="N55" s="802">
        <f t="shared" si="1"/>
        <v>71526.172731764891</v>
      </c>
      <c r="O55" s="801">
        <f>+IF(VLOOKUP($A55,Datos!$F$11:$N$135,9,FALSE)="CR",Datos!$R$5,H55)</f>
        <v>4.3119537200000002E-2</v>
      </c>
      <c r="P55" s="1644" t="str">
        <f>+IF(VLOOKUP($A55,Datos!$F$11:$N$135,9,FALSE)="CR","(*)","")</f>
        <v/>
      </c>
      <c r="Q55" s="712"/>
      <c r="R55" s="696"/>
      <c r="S55" s="806"/>
      <c r="T55" s="805"/>
      <c r="U55" s="804"/>
      <c r="V55" s="803"/>
      <c r="W55" s="790"/>
      <c r="X55" s="1366"/>
      <c r="Y55" s="802"/>
      <c r="Z55" s="801"/>
      <c r="AA55" s="1644"/>
      <c r="AB55" s="774"/>
      <c r="AC55" s="772"/>
      <c r="AD55" s="772"/>
    </row>
    <row r="56" spans="1:30">
      <c r="A56" s="383">
        <v>38</v>
      </c>
      <c r="B56" s="383">
        <v>4.3119537200000002E-2</v>
      </c>
      <c r="C56" s="383" t="s">
        <v>682</v>
      </c>
      <c r="D56" s="778" t="s">
        <v>569</v>
      </c>
      <c r="E56" s="697"/>
      <c r="F56" s="712" t="str">
        <f>+VLOOKUP($A56,Datos!$F$11:$N$135,2,FALSE)</f>
        <v>MALPASO</v>
      </c>
      <c r="G56" s="696" t="str">
        <f>+VLOOKUP($A56,Datos!$F$11:$N$135,3,FALSE)</f>
        <v xml:space="preserve"> </v>
      </c>
      <c r="H56" s="806">
        <f>+VLOOKUP($A56,Datos!$F$11:$N$135,7,FALSE)</f>
        <v>4.3119537200000002E-2</v>
      </c>
      <c r="I56" s="805">
        <f>+VLOOKUP($A56,Datos!$F$11:$N$135,5,FALSE)*1000</f>
        <v>48021</v>
      </c>
      <c r="J56" s="804">
        <f t="shared" si="4"/>
        <v>3195533.46</v>
      </c>
      <c r="K56" s="803">
        <f t="shared" si="5"/>
        <v>1</v>
      </c>
      <c r="L56" s="790">
        <f>+VLOOKUP($A56,Datos!F$11:K$135,6,FALSE)*1000</f>
        <v>48020.88</v>
      </c>
      <c r="M56" s="1366">
        <f t="shared" si="0"/>
        <v>48020.88</v>
      </c>
      <c r="N56" s="802">
        <f t="shared" si="1"/>
        <v>38679.614387515248</v>
      </c>
      <c r="O56" s="801">
        <f>+IF(VLOOKUP($A56,Datos!$F$11:$N$135,9,FALSE)="CR",Datos!$R$5,H56)</f>
        <v>4.3119537200000002E-2</v>
      </c>
      <c r="P56" s="1644" t="str">
        <f>+IF(VLOOKUP($A56,Datos!$F$11:$N$135,9,FALSE)="CR","(*)","")</f>
        <v/>
      </c>
      <c r="Q56" s="712"/>
      <c r="R56" s="696"/>
      <c r="S56" s="806"/>
      <c r="T56" s="805"/>
      <c r="U56" s="804"/>
      <c r="V56" s="803"/>
      <c r="W56" s="790"/>
      <c r="X56" s="1366"/>
      <c r="Y56" s="802"/>
      <c r="Z56" s="801"/>
      <c r="AA56" s="1644"/>
      <c r="AB56" s="774"/>
      <c r="AC56" s="772"/>
      <c r="AD56" s="772"/>
    </row>
    <row r="57" spans="1:30">
      <c r="A57" s="383">
        <v>11</v>
      </c>
      <c r="B57" s="383">
        <v>4.3119537200000002E-2</v>
      </c>
      <c r="C57" s="383" t="s">
        <v>595</v>
      </c>
      <c r="D57" s="778" t="s">
        <v>569</v>
      </c>
      <c r="E57" s="697"/>
      <c r="F57" s="712" t="str">
        <f>+VLOOKUP($A57,Datos!$F$11:$N$135,2,FALSE)</f>
        <v>MATUCANA</v>
      </c>
      <c r="G57" s="696" t="str">
        <f>+VLOOKUP($A57,Datos!$F$11:$N$135,3,FALSE)</f>
        <v xml:space="preserve"> </v>
      </c>
      <c r="H57" s="806">
        <f>+VLOOKUP($A57,Datos!$F$11:$N$135,7,FALSE)</f>
        <v>4.3119537200000002E-2</v>
      </c>
      <c r="I57" s="805">
        <f>+VLOOKUP($A57,Datos!$F$11:$N$135,5,FALSE)*1000</f>
        <v>128578</v>
      </c>
      <c r="J57" s="804">
        <f t="shared" si="4"/>
        <v>3324111.46</v>
      </c>
      <c r="K57" s="803">
        <f t="shared" si="5"/>
        <v>1</v>
      </c>
      <c r="L57" s="790">
        <f>+VLOOKUP($A57,Datos!F$11:K$135,6,FALSE)*1000</f>
        <v>128577.82</v>
      </c>
      <c r="M57" s="1366">
        <f t="shared" si="0"/>
        <v>128577.82</v>
      </c>
      <c r="N57" s="802">
        <f t="shared" si="1"/>
        <v>103566.20904047045</v>
      </c>
      <c r="O57" s="801">
        <f>+IF(VLOOKUP($A57,Datos!$F$11:$N$135,9,FALSE)="CR",Datos!$R$5,H57)</f>
        <v>4.3119537200000002E-2</v>
      </c>
      <c r="P57" s="1644" t="str">
        <f>+IF(VLOOKUP($A57,Datos!$F$11:$N$135,9,FALSE)="CR","(*)","")</f>
        <v/>
      </c>
      <c r="Q57" s="712"/>
      <c r="R57" s="696"/>
      <c r="S57" s="806"/>
      <c r="T57" s="805"/>
      <c r="U57" s="804"/>
      <c r="V57" s="803"/>
      <c r="W57" s="790"/>
      <c r="X57" s="1366"/>
      <c r="Y57" s="802"/>
      <c r="Z57" s="801"/>
      <c r="AA57" s="1644"/>
      <c r="AB57" s="774"/>
      <c r="AC57" s="772"/>
      <c r="AD57" s="772"/>
    </row>
    <row r="58" spans="1:30">
      <c r="A58" s="383">
        <v>9</v>
      </c>
      <c r="B58" s="383">
        <v>4.3119537200000002E-2</v>
      </c>
      <c r="C58" s="383" t="s">
        <v>589</v>
      </c>
      <c r="D58" s="778" t="s">
        <v>569</v>
      </c>
      <c r="E58" s="697"/>
      <c r="F58" s="712" t="str">
        <f>+VLOOKUP($A58,Datos!$F$11:$N$135,2,FALSE)</f>
        <v>MISAPUQUIO</v>
      </c>
      <c r="G58" s="696" t="str">
        <f>+VLOOKUP($A58,Datos!$F$11:$N$135,3,FALSE)</f>
        <v xml:space="preserve"> </v>
      </c>
      <c r="H58" s="806">
        <f>+VLOOKUP($A58,Datos!$F$11:$N$135,7,FALSE)</f>
        <v>4.3119537200000002E-2</v>
      </c>
      <c r="I58" s="805">
        <f>+VLOOKUP($A58,Datos!$F$11:$N$135,5,FALSE)*1000</f>
        <v>3866</v>
      </c>
      <c r="J58" s="804">
        <f t="shared" si="4"/>
        <v>3327977.46</v>
      </c>
      <c r="K58" s="803">
        <f t="shared" si="5"/>
        <v>1</v>
      </c>
      <c r="L58" s="790">
        <f>+VLOOKUP($A58,Datos!F$11:K$135,6,FALSE)*1000</f>
        <v>3866</v>
      </c>
      <c r="M58" s="1366">
        <f t="shared" si="0"/>
        <v>3866</v>
      </c>
      <c r="N58" s="802">
        <f t="shared" si="1"/>
        <v>3113.9660335698545</v>
      </c>
      <c r="O58" s="801">
        <f>+IF(VLOOKUP($A58,Datos!$F$11:$N$135,9,FALSE)="CR",Datos!$R$5,H58)</f>
        <v>4.3119537200000002E-2</v>
      </c>
      <c r="P58" s="1644" t="str">
        <f>+IF(VLOOKUP($A58,Datos!$F$11:$N$135,9,FALSE)="CR","(*)","")</f>
        <v/>
      </c>
      <c r="Q58" s="712"/>
      <c r="R58" s="696"/>
      <c r="S58" s="806"/>
      <c r="T58" s="805"/>
      <c r="U58" s="804"/>
      <c r="V58" s="803"/>
      <c r="W58" s="790"/>
      <c r="X58" s="1366"/>
      <c r="Y58" s="802"/>
      <c r="Z58" s="801"/>
      <c r="AA58" s="1644"/>
      <c r="AB58" s="774"/>
      <c r="AC58" s="772"/>
      <c r="AD58" s="772"/>
    </row>
    <row r="59" spans="1:30">
      <c r="A59" s="383">
        <v>13</v>
      </c>
      <c r="B59" s="383">
        <v>4.3119537200000002E-2</v>
      </c>
      <c r="C59" s="383" t="s">
        <v>603</v>
      </c>
      <c r="D59" s="778" t="s">
        <v>569</v>
      </c>
      <c r="E59" s="697"/>
      <c r="F59" s="712" t="str">
        <f>+VLOOKUP($A59,Datos!$F$11:$N$135,2,FALSE)</f>
        <v>MOYOPAMPA</v>
      </c>
      <c r="G59" s="696" t="str">
        <f>+VLOOKUP($A59,Datos!$F$11:$N$135,3,FALSE)</f>
        <v xml:space="preserve"> </v>
      </c>
      <c r="H59" s="806">
        <f>+VLOOKUP($A59,Datos!$F$11:$N$135,7,FALSE)</f>
        <v>4.3119537200000002E-2</v>
      </c>
      <c r="I59" s="805">
        <f>+VLOOKUP($A59,Datos!$F$11:$N$135,5,FALSE)*1000</f>
        <v>66127</v>
      </c>
      <c r="J59" s="804">
        <f t="shared" si="4"/>
        <v>3394104.46</v>
      </c>
      <c r="K59" s="803">
        <f t="shared" si="5"/>
        <v>1</v>
      </c>
      <c r="L59" s="790">
        <f>+VLOOKUP($A59,Datos!F$11:K$135,6,FALSE)*1000</f>
        <v>66127</v>
      </c>
      <c r="M59" s="1366">
        <f t="shared" si="0"/>
        <v>66127</v>
      </c>
      <c r="N59" s="802">
        <f t="shared" si="1"/>
        <v>53263.639912538485</v>
      </c>
      <c r="O59" s="801">
        <f>+IF(VLOOKUP($A59,Datos!$F$11:$N$135,9,FALSE)="CR",Datos!$R$5,H59)</f>
        <v>4.3119537200000002E-2</v>
      </c>
      <c r="P59" s="1644" t="str">
        <f>+IF(VLOOKUP($A59,Datos!$F$11:$N$135,9,FALSE)="CR","(*)","")</f>
        <v/>
      </c>
      <c r="Q59" s="712"/>
      <c r="R59" s="696"/>
      <c r="S59" s="806"/>
      <c r="T59" s="805"/>
      <c r="U59" s="804"/>
      <c r="V59" s="803"/>
      <c r="W59" s="790"/>
      <c r="X59" s="1366"/>
      <c r="Y59" s="802"/>
      <c r="Z59" s="801"/>
      <c r="AA59" s="1644"/>
      <c r="AB59" s="774"/>
      <c r="AC59" s="772"/>
      <c r="AD59" s="772"/>
    </row>
    <row r="60" spans="1:30">
      <c r="A60" s="383">
        <v>39</v>
      </c>
      <c r="B60" s="383">
        <v>4.3119537200000002E-2</v>
      </c>
      <c r="C60" s="383" t="s">
        <v>685</v>
      </c>
      <c r="D60" s="778" t="s">
        <v>569</v>
      </c>
      <c r="E60" s="697"/>
      <c r="F60" s="712" t="str">
        <f>+VLOOKUP($A60,Datos!$F$11:$N$135,2,FALSE)</f>
        <v>OROYA</v>
      </c>
      <c r="G60" s="696" t="str">
        <f>+VLOOKUP($A60,Datos!$F$11:$N$135,3,FALSE)</f>
        <v xml:space="preserve"> </v>
      </c>
      <c r="H60" s="806">
        <f>+VLOOKUP($A60,Datos!$F$11:$N$135,7,FALSE)</f>
        <v>4.3119537200000002E-2</v>
      </c>
      <c r="I60" s="805">
        <f>+VLOOKUP($A60,Datos!$F$11:$N$135,5,FALSE)*1000</f>
        <v>9480</v>
      </c>
      <c r="J60" s="804">
        <f t="shared" si="4"/>
        <v>3403584.46</v>
      </c>
      <c r="K60" s="803">
        <f t="shared" si="5"/>
        <v>1</v>
      </c>
      <c r="L60" s="790">
        <f>+VLOOKUP($A60,Datos!F$11:K$135,6,FALSE)*1000</f>
        <v>9480</v>
      </c>
      <c r="M60" s="1366">
        <f t="shared" si="0"/>
        <v>9480</v>
      </c>
      <c r="N60" s="802">
        <f t="shared" si="1"/>
        <v>7635.9022240667928</v>
      </c>
      <c r="O60" s="801">
        <f>+IF(VLOOKUP($A60,Datos!$F$11:$N$135,9,FALSE)="CR",Datos!$R$5,H60)</f>
        <v>4.3119537200000002E-2</v>
      </c>
      <c r="P60" s="1644" t="str">
        <f>+IF(VLOOKUP($A60,Datos!$F$11:$N$135,9,FALSE)="CR","(*)","")</f>
        <v/>
      </c>
      <c r="Q60" s="712"/>
      <c r="R60" s="696"/>
      <c r="S60" s="806"/>
      <c r="T60" s="805"/>
      <c r="U60" s="804"/>
      <c r="V60" s="803"/>
      <c r="W60" s="790"/>
      <c r="X60" s="1366"/>
      <c r="Y60" s="802"/>
      <c r="Z60" s="801"/>
      <c r="AA60" s="1644"/>
      <c r="AB60" s="774"/>
      <c r="AC60" s="772"/>
      <c r="AD60" s="772"/>
    </row>
    <row r="61" spans="1:30">
      <c r="A61" s="383">
        <v>40</v>
      </c>
      <c r="B61" s="383">
        <v>4.3119537200000002E-2</v>
      </c>
      <c r="C61" s="383" t="s">
        <v>687</v>
      </c>
      <c r="D61" s="778" t="s">
        <v>569</v>
      </c>
      <c r="E61" s="697"/>
      <c r="F61" s="712" t="str">
        <f>+VLOOKUP($A61,Datos!$F$11:$N$135,2,FALSE)</f>
        <v>PACHACHACA</v>
      </c>
      <c r="G61" s="696" t="str">
        <f>+VLOOKUP($A61,Datos!$F$11:$N$135,3,FALSE)</f>
        <v xml:space="preserve"> </v>
      </c>
      <c r="H61" s="806">
        <f>+VLOOKUP($A61,Datos!$F$11:$N$135,7,FALSE)</f>
        <v>4.3119537200000002E-2</v>
      </c>
      <c r="I61" s="805">
        <f>+VLOOKUP($A61,Datos!$F$11:$N$135,5,FALSE)*1000</f>
        <v>9650</v>
      </c>
      <c r="J61" s="804">
        <f t="shared" si="4"/>
        <v>3413234.46</v>
      </c>
      <c r="K61" s="803">
        <f t="shared" si="5"/>
        <v>1</v>
      </c>
      <c r="L61" s="790">
        <f>+VLOOKUP($A61,Datos!F$11:K$135,6,FALSE)*1000</f>
        <v>9650</v>
      </c>
      <c r="M61" s="1366">
        <f t="shared" si="0"/>
        <v>9650</v>
      </c>
      <c r="N61" s="802">
        <f t="shared" si="1"/>
        <v>7772.8329601523792</v>
      </c>
      <c r="O61" s="801">
        <f>+IF(VLOOKUP($A61,Datos!$F$11:$N$135,9,FALSE)="CR",Datos!$R$5,H61)</f>
        <v>4.3119537200000002E-2</v>
      </c>
      <c r="P61" s="1644" t="str">
        <f>+IF(VLOOKUP($A61,Datos!$F$11:$N$135,9,FALSE)="CR","(*)","")</f>
        <v/>
      </c>
      <c r="Q61" s="712"/>
      <c r="R61" s="696"/>
      <c r="S61" s="806"/>
      <c r="T61" s="805"/>
      <c r="U61" s="804"/>
      <c r="V61" s="803"/>
      <c r="W61" s="790"/>
      <c r="X61" s="1366"/>
      <c r="Y61" s="802"/>
      <c r="Z61" s="801"/>
      <c r="AA61" s="1644"/>
      <c r="AB61" s="774"/>
      <c r="AC61" s="772"/>
      <c r="AD61" s="772"/>
    </row>
    <row r="62" spans="1:30">
      <c r="A62" s="383">
        <v>4</v>
      </c>
      <c r="B62" s="383">
        <v>4.3119537200000002E-2</v>
      </c>
      <c r="C62" s="383" t="s">
        <v>573</v>
      </c>
      <c r="D62" s="778" t="s">
        <v>569</v>
      </c>
      <c r="E62" s="697"/>
      <c r="F62" s="712" t="str">
        <f>+VLOOKUP($A62,Datos!$F$11:$N$135,2,FALSE)</f>
        <v>PARIAC</v>
      </c>
      <c r="G62" s="696" t="str">
        <f>+VLOOKUP($A62,Datos!$F$11:$N$135,3,FALSE)</f>
        <v xml:space="preserve"> </v>
      </c>
      <c r="H62" s="806">
        <f>+VLOOKUP($A62,Datos!$F$11:$N$135,7,FALSE)</f>
        <v>4.3119537200000002E-2</v>
      </c>
      <c r="I62" s="805">
        <f>+VLOOKUP($A62,Datos!$F$11:$N$135,5,FALSE)*1000</f>
        <v>4951</v>
      </c>
      <c r="J62" s="804">
        <f t="shared" si="4"/>
        <v>3418185.46</v>
      </c>
      <c r="K62" s="803">
        <f t="shared" si="5"/>
        <v>1</v>
      </c>
      <c r="L62" s="790">
        <f>+VLOOKUP($A62,Datos!F$11:K$135,6,FALSE)*1000</f>
        <v>4951</v>
      </c>
      <c r="M62" s="1366">
        <f t="shared" si="0"/>
        <v>4951</v>
      </c>
      <c r="N62" s="802">
        <f t="shared" si="1"/>
        <v>3987.9063197631531</v>
      </c>
      <c r="O62" s="801">
        <f>+IF(VLOOKUP($A62,Datos!$F$11:$N$135,9,FALSE)="CR",Datos!$R$5,H62)</f>
        <v>4.3119537200000002E-2</v>
      </c>
      <c r="P62" s="1644" t="str">
        <f>+IF(VLOOKUP($A62,Datos!$F$11:$N$135,9,FALSE)="CR","(*)","")</f>
        <v/>
      </c>
      <c r="Q62" s="712"/>
      <c r="R62" s="696"/>
      <c r="S62" s="806"/>
      <c r="T62" s="805"/>
      <c r="U62" s="804"/>
      <c r="V62" s="803"/>
      <c r="W62" s="790"/>
      <c r="X62" s="1366"/>
      <c r="Y62" s="802"/>
      <c r="Z62" s="801"/>
      <c r="AA62" s="1644"/>
      <c r="AB62" s="774"/>
      <c r="AC62" s="772"/>
      <c r="AD62" s="772"/>
    </row>
    <row r="63" spans="1:30">
      <c r="A63" s="383">
        <v>112</v>
      </c>
      <c r="B63" s="383">
        <v>4.3119537200000002E-2</v>
      </c>
      <c r="C63" s="383" t="s">
        <v>824</v>
      </c>
      <c r="D63" s="778" t="s">
        <v>569</v>
      </c>
      <c r="E63" s="697"/>
      <c r="F63" s="712" t="str">
        <f>+VLOOKUP($A63,Datos!$F$11:$N$135,2,FALSE)</f>
        <v>PÍAS</v>
      </c>
      <c r="G63" s="696" t="str">
        <f>+VLOOKUP($A63,Datos!$F$11:$N$135,3,FALSE)</f>
        <v xml:space="preserve"> </v>
      </c>
      <c r="H63" s="806">
        <f>+VLOOKUP($A63,Datos!$F$11:$N$135,7,FALSE)</f>
        <v>4.3119537200000002E-2</v>
      </c>
      <c r="I63" s="805">
        <f>+VLOOKUP($A63,Datos!$F$11:$N$135,5,FALSE)*1000</f>
        <v>12600</v>
      </c>
      <c r="J63" s="804">
        <f t="shared" si="4"/>
        <v>3430785.46</v>
      </c>
      <c r="K63" s="803">
        <f t="shared" si="5"/>
        <v>1</v>
      </c>
      <c r="L63" s="790">
        <f>+VLOOKUP($A63,Datos!F$11:K$135,6,FALSE)*1000</f>
        <v>12600</v>
      </c>
      <c r="M63" s="1366">
        <f t="shared" si="0"/>
        <v>12600</v>
      </c>
      <c r="N63" s="802">
        <f t="shared" si="1"/>
        <v>10148.98396869637</v>
      </c>
      <c r="O63" s="801">
        <f>+IF(VLOOKUP($A63,Datos!$F$11:$N$135,9,FALSE)="CR",Datos!$R$5,H63)</f>
        <v>4.3119537200000002E-2</v>
      </c>
      <c r="P63" s="1644" t="str">
        <f>+IF(VLOOKUP($A63,Datos!$F$11:$N$135,9,FALSE)="CR","(*)","")</f>
        <v/>
      </c>
      <c r="Q63" s="712"/>
      <c r="R63" s="696"/>
      <c r="S63" s="806"/>
      <c r="T63" s="805"/>
      <c r="U63" s="804"/>
      <c r="V63" s="803"/>
      <c r="W63" s="790"/>
      <c r="X63" s="1366"/>
      <c r="Y63" s="802"/>
      <c r="Z63" s="801"/>
      <c r="AA63" s="1644"/>
      <c r="AB63" s="774"/>
      <c r="AC63" s="772"/>
      <c r="AD63" s="772"/>
    </row>
    <row r="64" spans="1:30">
      <c r="A64" s="383">
        <v>105</v>
      </c>
      <c r="B64" s="383">
        <v>4.3119537200000002E-2</v>
      </c>
      <c r="C64" s="383" t="s">
        <v>812</v>
      </c>
      <c r="D64" s="778" t="s">
        <v>569</v>
      </c>
      <c r="E64" s="697"/>
      <c r="F64" s="712" t="str">
        <f>+VLOOKUP($A64,Datos!$F$11:$N$135,2,FALSE)</f>
        <v>PLATANAL</v>
      </c>
      <c r="G64" s="696" t="str">
        <f>+VLOOKUP($A64,Datos!$F$11:$N$135,3,FALSE)</f>
        <v xml:space="preserve"> </v>
      </c>
      <c r="H64" s="806">
        <f>+VLOOKUP($A64,Datos!$F$11:$N$135,7,FALSE)</f>
        <v>4.3119537200000002E-2</v>
      </c>
      <c r="I64" s="805">
        <f>+VLOOKUP($A64,Datos!$F$11:$N$135,5,FALSE)*1000</f>
        <v>217383.41</v>
      </c>
      <c r="J64" s="804">
        <f t="shared" si="4"/>
        <v>3648168.87</v>
      </c>
      <c r="K64" s="803">
        <f t="shared" si="5"/>
        <v>1</v>
      </c>
      <c r="L64" s="790">
        <f>+VLOOKUP($A64,Datos!F$11:K$135,6,FALSE)*1000</f>
        <v>217383</v>
      </c>
      <c r="M64" s="1366">
        <f t="shared" si="0"/>
        <v>217383</v>
      </c>
      <c r="N64" s="802">
        <f t="shared" si="1"/>
        <v>175096.55413231134</v>
      </c>
      <c r="O64" s="801">
        <f>+IF(VLOOKUP($A64,Datos!$F$11:$N$135,9,FALSE)="CR",Datos!$R$5,H64)</f>
        <v>4.3119537200000002E-2</v>
      </c>
      <c r="P64" s="1644" t="str">
        <f>+IF(VLOOKUP($A64,Datos!$F$11:$N$135,9,FALSE)="CR","(*)","")</f>
        <v/>
      </c>
      <c r="Q64" s="712"/>
      <c r="R64" s="696"/>
      <c r="S64" s="806"/>
      <c r="T64" s="805"/>
      <c r="U64" s="804"/>
      <c r="V64" s="803"/>
      <c r="W64" s="790"/>
      <c r="X64" s="1366"/>
      <c r="Y64" s="802"/>
      <c r="Z64" s="801"/>
      <c r="AA64" s="1644"/>
      <c r="AB64" s="774"/>
      <c r="AC64" s="772"/>
      <c r="AD64" s="772"/>
    </row>
    <row r="65" spans="1:30">
      <c r="A65" s="383">
        <v>6</v>
      </c>
      <c r="B65" s="383">
        <v>4.3119537200000002E-2</v>
      </c>
      <c r="C65" s="383" t="s">
        <v>580</v>
      </c>
      <c r="D65" s="778" t="s">
        <v>569</v>
      </c>
      <c r="E65" s="697"/>
      <c r="F65" s="712" t="str">
        <f>+VLOOKUP($A65,Datos!$F$11:$N$135,2,FALSE)</f>
        <v xml:space="preserve">SAN ANTONIO </v>
      </c>
      <c r="G65" s="696" t="str">
        <f>+VLOOKUP($A65,Datos!$F$11:$N$135,3,FALSE)</f>
        <v xml:space="preserve"> </v>
      </c>
      <c r="H65" s="806">
        <f>+VLOOKUP($A65,Datos!$F$11:$N$135,7,FALSE)</f>
        <v>4.3119537200000002E-2</v>
      </c>
      <c r="I65" s="805">
        <f>+VLOOKUP($A65,Datos!$F$11:$N$135,5,FALSE)*1000</f>
        <v>580</v>
      </c>
      <c r="J65" s="804">
        <f t="shared" si="4"/>
        <v>3648748.87</v>
      </c>
      <c r="K65" s="803">
        <f t="shared" si="5"/>
        <v>1</v>
      </c>
      <c r="L65" s="790">
        <f>+VLOOKUP($A65,Datos!F$11:K$135,6,FALSE)*1000</f>
        <v>580</v>
      </c>
      <c r="M65" s="1366">
        <f t="shared" si="0"/>
        <v>580</v>
      </c>
      <c r="N65" s="802">
        <f t="shared" si="1"/>
        <v>467.17545252729326</v>
      </c>
      <c r="O65" s="801">
        <f>+IF(VLOOKUP($A65,Datos!$F$11:$N$135,9,FALSE)="CR",Datos!$R$5,H65)</f>
        <v>4.3119537200000002E-2</v>
      </c>
      <c r="P65" s="1644" t="str">
        <f>+IF(VLOOKUP($A65,Datos!$F$11:$N$135,9,FALSE)="CR","(*)","")</f>
        <v/>
      </c>
      <c r="Q65" s="712"/>
      <c r="R65" s="696"/>
      <c r="S65" s="806"/>
      <c r="T65" s="805"/>
      <c r="U65" s="804"/>
      <c r="V65" s="803"/>
      <c r="W65" s="790"/>
      <c r="X65" s="1366"/>
      <c r="Y65" s="802"/>
      <c r="Z65" s="801"/>
      <c r="AA65" s="1644"/>
      <c r="AB65" s="774"/>
      <c r="AC65" s="772"/>
      <c r="AD65" s="772"/>
    </row>
    <row r="66" spans="1:30">
      <c r="A66" s="383">
        <v>74</v>
      </c>
      <c r="B66" s="383">
        <v>4.3119537200000002E-2</v>
      </c>
      <c r="C66" s="383" t="s">
        <v>753</v>
      </c>
      <c r="D66" s="778" t="s">
        <v>569</v>
      </c>
      <c r="E66" s="697"/>
      <c r="F66" s="712" t="str">
        <f>+VLOOKUP($A66,Datos!$F$11:$N$135,2,FALSE)</f>
        <v>SAN GABAN II</v>
      </c>
      <c r="G66" s="696" t="str">
        <f>+VLOOKUP($A66,Datos!$F$11:$N$135,3,FALSE)</f>
        <v xml:space="preserve"> </v>
      </c>
      <c r="H66" s="806">
        <f>+VLOOKUP($A66,Datos!$F$11:$N$135,7,FALSE)</f>
        <v>4.3119537200000002E-2</v>
      </c>
      <c r="I66" s="805">
        <f>+VLOOKUP($A66,Datos!$F$11:$N$135,5,FALSE)*1000</f>
        <v>113098</v>
      </c>
      <c r="J66" s="804">
        <f t="shared" si="4"/>
        <v>3761846.87</v>
      </c>
      <c r="K66" s="803">
        <f t="shared" si="5"/>
        <v>1</v>
      </c>
      <c r="L66" s="790">
        <f>+VLOOKUP($A66,Datos!F$11:K$135,6,FALSE)*1000</f>
        <v>113098</v>
      </c>
      <c r="M66" s="1366">
        <f t="shared" si="0"/>
        <v>113098</v>
      </c>
      <c r="N66" s="802">
        <f t="shared" si="1"/>
        <v>91097.602292985874</v>
      </c>
      <c r="O66" s="801">
        <f>+IF(VLOOKUP($A66,Datos!$F$11:$N$135,9,FALSE)="CR",Datos!$R$5,H66)</f>
        <v>4.3119537200000002E-2</v>
      </c>
      <c r="P66" s="1644" t="str">
        <f>+IF(VLOOKUP($A66,Datos!$F$11:$N$135,9,FALSE)="CR","(*)","")</f>
        <v/>
      </c>
      <c r="Q66" s="712"/>
      <c r="R66" s="696"/>
      <c r="S66" s="806"/>
      <c r="T66" s="805"/>
      <c r="U66" s="804"/>
      <c r="V66" s="803"/>
      <c r="W66" s="790"/>
      <c r="X66" s="1366"/>
      <c r="Y66" s="802"/>
      <c r="Z66" s="801"/>
      <c r="AA66" s="1644"/>
      <c r="AB66" s="774"/>
      <c r="AC66" s="772"/>
      <c r="AD66" s="772"/>
    </row>
    <row r="67" spans="1:30">
      <c r="A67" s="383">
        <v>7</v>
      </c>
      <c r="B67" s="383">
        <v>4.3119537200000002E-2</v>
      </c>
      <c r="C67" s="383" t="s">
        <v>584</v>
      </c>
      <c r="D67" s="778" t="s">
        <v>569</v>
      </c>
      <c r="E67" s="697"/>
      <c r="F67" s="712" t="str">
        <f>+VLOOKUP($A67,Datos!$F$11:$N$135,2,FALSE)</f>
        <v>SAN IGNACIO</v>
      </c>
      <c r="G67" s="696" t="str">
        <f>+VLOOKUP($A67,Datos!$F$11:$N$135,3,FALSE)</f>
        <v xml:space="preserve"> </v>
      </c>
      <c r="H67" s="806">
        <f>+VLOOKUP($A67,Datos!$F$11:$N$135,7,FALSE)</f>
        <v>4.3119537200000002E-2</v>
      </c>
      <c r="I67" s="805">
        <f>+VLOOKUP($A67,Datos!$F$11:$N$135,5,FALSE)*1000</f>
        <v>422</v>
      </c>
      <c r="J67" s="804">
        <f t="shared" si="4"/>
        <v>3762268.87</v>
      </c>
      <c r="K67" s="803">
        <f t="shared" si="5"/>
        <v>1</v>
      </c>
      <c r="L67" s="790">
        <f>+VLOOKUP($A67,Datos!F$11:K$135,6,FALSE)*1000</f>
        <v>422</v>
      </c>
      <c r="M67" s="1366">
        <f t="shared" si="0"/>
        <v>422</v>
      </c>
      <c r="N67" s="802">
        <f t="shared" si="1"/>
        <v>339.91041545951333</v>
      </c>
      <c r="O67" s="801">
        <f>+IF(VLOOKUP($A67,Datos!$F$11:$N$135,9,FALSE)="CR",Datos!$R$5,H67)</f>
        <v>4.3119537200000002E-2</v>
      </c>
      <c r="P67" s="1644" t="str">
        <f>+IF(VLOOKUP($A67,Datos!$F$11:$N$135,9,FALSE)="CR","(*)","")</f>
        <v/>
      </c>
      <c r="Q67" s="712"/>
      <c r="R67" s="696"/>
      <c r="S67" s="806"/>
      <c r="T67" s="805"/>
      <c r="U67" s="804"/>
      <c r="V67" s="803"/>
      <c r="W67" s="790"/>
      <c r="X67" s="1366"/>
      <c r="Y67" s="802"/>
      <c r="Z67" s="801"/>
      <c r="AA67" s="1644"/>
      <c r="AB67" s="774"/>
      <c r="AC67" s="772"/>
      <c r="AD67" s="772"/>
    </row>
    <row r="68" spans="1:30">
      <c r="A68" s="383">
        <v>15</v>
      </c>
      <c r="B68" s="383">
        <v>4.3119537200000002E-2</v>
      </c>
      <c r="C68" s="383" t="s">
        <v>611</v>
      </c>
      <c r="D68" s="778" t="s">
        <v>569</v>
      </c>
      <c r="E68" s="697"/>
      <c r="F68" s="712" t="str">
        <f>+VLOOKUP($A68,Datos!$F$11:$N$135,2,FALSE)</f>
        <v>YANANGO</v>
      </c>
      <c r="G68" s="696" t="str">
        <f>+VLOOKUP($A68,Datos!$F$11:$N$135,3,FALSE)</f>
        <v xml:space="preserve"> </v>
      </c>
      <c r="H68" s="806">
        <f>+VLOOKUP($A68,Datos!$F$11:$N$135,7,FALSE)</f>
        <v>4.3119537200000002E-2</v>
      </c>
      <c r="I68" s="805">
        <f>+VLOOKUP($A68,Datos!$F$11:$N$135,5,FALSE)*1000</f>
        <v>42607</v>
      </c>
      <c r="J68" s="804">
        <f t="shared" si="4"/>
        <v>3804875.87</v>
      </c>
      <c r="K68" s="803">
        <f t="shared" si="5"/>
        <v>1</v>
      </c>
      <c r="L68" s="790">
        <f>+VLOOKUP($A68,Datos!F$11:K$135,6,FALSE)*1000</f>
        <v>14438</v>
      </c>
      <c r="M68" s="1366">
        <f t="shared" si="0"/>
        <v>14438</v>
      </c>
      <c r="N68" s="802">
        <f t="shared" si="1"/>
        <v>11629.446868256999</v>
      </c>
      <c r="O68" s="801">
        <f>+IF(VLOOKUP($A68,Datos!$F$11:$N$135,9,FALSE)="CR",Datos!$R$5,H68)</f>
        <v>4.3119537200000002E-2</v>
      </c>
      <c r="P68" s="1644" t="str">
        <f>+IF(VLOOKUP($A68,Datos!$F$11:$N$135,9,FALSE)="CR","(*)","")</f>
        <v/>
      </c>
      <c r="Q68" s="712"/>
      <c r="R68" s="696"/>
      <c r="S68" s="806"/>
      <c r="T68" s="805"/>
      <c r="U68" s="804"/>
      <c r="V68" s="803"/>
      <c r="W68" s="790"/>
      <c r="X68" s="1366"/>
      <c r="Y68" s="802"/>
      <c r="Z68" s="801"/>
      <c r="AA68" s="1644"/>
      <c r="AB68" s="774"/>
      <c r="AC68" s="772"/>
      <c r="AD68" s="772"/>
    </row>
    <row r="69" spans="1:30">
      <c r="A69" s="383">
        <v>41</v>
      </c>
      <c r="B69" s="383">
        <v>4.3119537200000002E-2</v>
      </c>
      <c r="C69" s="383" t="s">
        <v>690</v>
      </c>
      <c r="D69" s="778" t="s">
        <v>569</v>
      </c>
      <c r="E69" s="697"/>
      <c r="F69" s="712" t="str">
        <f>+VLOOKUP($A69,Datos!$F$11:$N$135,2,FALSE)</f>
        <v>YAUPI</v>
      </c>
      <c r="G69" s="696" t="str">
        <f>+VLOOKUP($A69,Datos!$F$11:$N$135,3,FALSE)</f>
        <v xml:space="preserve"> </v>
      </c>
      <c r="H69" s="806">
        <f>+VLOOKUP($A69,Datos!$F$11:$N$135,7,FALSE)</f>
        <v>4.3119537200000002E-2</v>
      </c>
      <c r="I69" s="805">
        <f>+VLOOKUP($A69,Datos!$F$11:$N$135,5,FALSE)*1000</f>
        <v>112679</v>
      </c>
      <c r="J69" s="804">
        <f t="shared" si="4"/>
        <v>3917554.87</v>
      </c>
      <c r="K69" s="803">
        <f t="shared" si="5"/>
        <v>1</v>
      </c>
      <c r="L69" s="790">
        <f>+VLOOKUP($A69,Datos!F$11:K$135,6,FALSE)*1000</f>
        <v>112679</v>
      </c>
      <c r="M69" s="1366">
        <f t="shared" si="0"/>
        <v>112679</v>
      </c>
      <c r="N69" s="802">
        <f t="shared" si="1"/>
        <v>90760.108302280816</v>
      </c>
      <c r="O69" s="801">
        <f>+IF(VLOOKUP($A69,Datos!$F$11:$N$135,9,FALSE)="CR",Datos!$R$5,H69)</f>
        <v>4.3119537200000002E-2</v>
      </c>
      <c r="P69" s="1644" t="str">
        <f>+IF(VLOOKUP($A69,Datos!$F$11:$N$135,9,FALSE)="CR","(*)","")</f>
        <v/>
      </c>
      <c r="Q69" s="712"/>
      <c r="R69" s="696"/>
      <c r="S69" s="806"/>
      <c r="T69" s="805"/>
      <c r="U69" s="804"/>
      <c r="V69" s="803"/>
      <c r="W69" s="790"/>
      <c r="X69" s="1366"/>
      <c r="Y69" s="802"/>
      <c r="Z69" s="801"/>
      <c r="AA69" s="1644"/>
      <c r="AB69" s="774"/>
      <c r="AC69" s="772"/>
      <c r="AD69" s="772"/>
    </row>
    <row r="70" spans="1:30">
      <c r="A70" s="383">
        <v>93</v>
      </c>
      <c r="B70" s="383">
        <v>4.3119537200000002E-2</v>
      </c>
      <c r="C70" s="383" t="s">
        <v>791</v>
      </c>
      <c r="D70" s="778" t="s">
        <v>569</v>
      </c>
      <c r="E70" s="697"/>
      <c r="F70" s="712" t="str">
        <f>+VLOOKUP($A70,Datos!$F$11:$N$135,2,FALSE)</f>
        <v>YUNCAN</v>
      </c>
      <c r="G70" s="696" t="str">
        <f>+VLOOKUP($A70,Datos!$F$11:$N$135,3,FALSE)</f>
        <v xml:space="preserve"> </v>
      </c>
      <c r="H70" s="806">
        <f>+VLOOKUP($A70,Datos!$F$11:$N$135,7,FALSE)</f>
        <v>4.3119537200000002E-2</v>
      </c>
      <c r="I70" s="805">
        <f>+VLOOKUP($A70,Datos!$F$11:$N$135,5,FALSE)*1000</f>
        <v>136760</v>
      </c>
      <c r="J70" s="804">
        <f t="shared" si="4"/>
        <v>4054314.87</v>
      </c>
      <c r="K70" s="803">
        <f t="shared" si="5"/>
        <v>1</v>
      </c>
      <c r="L70" s="790">
        <f>+VLOOKUP($A70,Datos!F$11:K$135,6,FALSE)*1000</f>
        <v>136760</v>
      </c>
      <c r="M70" s="1366">
        <f t="shared" si="0"/>
        <v>136760</v>
      </c>
      <c r="N70" s="802">
        <f t="shared" si="1"/>
        <v>110156.74980626315</v>
      </c>
      <c r="O70" s="801">
        <f>+IF(VLOOKUP($A70,Datos!$F$11:$N$135,9,FALSE)="CR",Datos!$R$5,H70)</f>
        <v>4.3119537200000002E-2</v>
      </c>
      <c r="P70" s="1644" t="str">
        <f>+IF(VLOOKUP($A70,Datos!$F$11:$N$135,9,FALSE)="CR","(*)","")</f>
        <v/>
      </c>
      <c r="Q70" s="704" t="s">
        <v>373</v>
      </c>
      <c r="R70" s="820"/>
      <c r="S70" s="817"/>
      <c r="T70" s="819">
        <f>SUM(I10:I77)+SUM(T10:T69)</f>
        <v>6508386.2800000003</v>
      </c>
      <c r="U70" s="818"/>
      <c r="V70" s="817"/>
      <c r="W70" s="816">
        <f>SUM(L10:L77)+SUM(W10:W69)</f>
        <v>6363050.9285201617</v>
      </c>
      <c r="X70" s="815">
        <f>SUM(M10:M77)+SUM(X10:X69)</f>
        <v>6245498.0119691547</v>
      </c>
      <c r="Y70" s="814">
        <f>SUM(N10:N77)+SUM(Y10:Y69)</f>
        <v>5125277.9258372746</v>
      </c>
      <c r="Z70" s="813"/>
      <c r="AA70" s="1644"/>
      <c r="AB70" s="774"/>
      <c r="AC70" s="772"/>
      <c r="AD70" s="772"/>
    </row>
    <row r="71" spans="1:30">
      <c r="A71" s="383">
        <v>27</v>
      </c>
      <c r="B71" s="383">
        <v>4.4244041068020004E-2</v>
      </c>
      <c r="C71" s="383" t="s">
        <v>653</v>
      </c>
      <c r="D71" s="778" t="s">
        <v>569</v>
      </c>
      <c r="E71" s="697"/>
      <c r="F71" s="712" t="str">
        <f>+VLOOKUP($A71,Datos!$F$11:$N$135,2,FALSE)</f>
        <v>CAÑON DEL PATO</v>
      </c>
      <c r="G71" s="696" t="str">
        <f>+VLOOKUP($A71,Datos!$F$11:$N$135,3,FALSE)</f>
        <v xml:space="preserve"> </v>
      </c>
      <c r="H71" s="806">
        <f>+VLOOKUP($A71,Datos!$F$11:$N$135,7,FALSE)</f>
        <v>4.4244041068020004E-2</v>
      </c>
      <c r="I71" s="805">
        <f>+VLOOKUP($A71,Datos!$F$11:$N$135,5,FALSE)*1000</f>
        <v>263491</v>
      </c>
      <c r="J71" s="804">
        <f t="shared" si="4"/>
        <v>4317805.87</v>
      </c>
      <c r="K71" s="803">
        <f t="shared" si="5"/>
        <v>1</v>
      </c>
      <c r="L71" s="790">
        <f>+VLOOKUP($A71,Datos!F$11:K$135,6,FALSE)*1000</f>
        <v>259334</v>
      </c>
      <c r="M71" s="1366">
        <f t="shared" si="0"/>
        <v>259334</v>
      </c>
      <c r="N71" s="802">
        <f t="shared" si="1"/>
        <v>208887.03242364322</v>
      </c>
      <c r="O71" s="801">
        <f>+IF(VLOOKUP($A71,Datos!$F$11:$N$135,9,FALSE)="CR",Datos!$R$5,H71)</f>
        <v>4.4244041068020004E-2</v>
      </c>
      <c r="P71" s="1644" t="str">
        <f>+IF(VLOOKUP($A71,Datos!$F$11:$N$135,9,FALSE)="CR","(*)","")</f>
        <v/>
      </c>
      <c r="Q71" s="355"/>
      <c r="R71" s="696"/>
      <c r="S71" s="785"/>
      <c r="T71" s="812"/>
      <c r="U71" s="812"/>
      <c r="V71" s="792"/>
      <c r="W71" s="811"/>
      <c r="X71" s="790"/>
      <c r="Y71" s="790"/>
      <c r="Z71" s="785"/>
      <c r="AA71" s="1644"/>
      <c r="AB71" s="774"/>
      <c r="AC71" s="772"/>
      <c r="AD71" s="772"/>
    </row>
    <row r="72" spans="1:30">
      <c r="A72" s="383">
        <v>100</v>
      </c>
      <c r="B72" s="383">
        <v>5.2473407562221415E-2</v>
      </c>
      <c r="C72" s="383" t="s">
        <v>415</v>
      </c>
      <c r="D72" s="778" t="s">
        <v>796</v>
      </c>
      <c r="E72" s="697"/>
      <c r="F72" s="712" t="str">
        <f>+VLOOKUP($A72,Datos!$F$11:$N$135,2,FALSE)</f>
        <v>KALLPA</v>
      </c>
      <c r="G72" s="696" t="str">
        <f>+VLOOKUP($A72,Datos!$F$11:$N$135,3,FALSE)</f>
        <v>TG3</v>
      </c>
      <c r="H72" s="806">
        <f>+VLOOKUP($A72,Datos!$F$11:$N$135,7,FALSE)</f>
        <v>5.2473407562221415E-2</v>
      </c>
      <c r="I72" s="805">
        <f>+VLOOKUP($A72,Datos!$F$11:$N$135,5,FALSE)*1000</f>
        <v>197844</v>
      </c>
      <c r="J72" s="804">
        <f t="shared" si="4"/>
        <v>4515649.87</v>
      </c>
      <c r="K72" s="803">
        <f t="shared" si="5"/>
        <v>1</v>
      </c>
      <c r="L72" s="790">
        <f>+VLOOKUP($A72,Datos!F$11:K$135,6,FALSE)*1000</f>
        <v>195701.36662106702</v>
      </c>
      <c r="M72" s="1366">
        <f t="shared" si="0"/>
        <v>195701.36662106702</v>
      </c>
      <c r="N72" s="802">
        <f t="shared" si="1"/>
        <v>157632.54226104604</v>
      </c>
      <c r="O72" s="801">
        <f>+IF(VLOOKUP($A72,Datos!$F$11:$N$135,9,FALSE)="CR",Datos!$R$5,H72)</f>
        <v>5.2473407562221415E-2</v>
      </c>
      <c r="P72" s="1644" t="str">
        <f>+IF(VLOOKUP($A72,Datos!$F$11:$N$135,9,FALSE)="CR","(*)","")</f>
        <v/>
      </c>
      <c r="Q72" s="711"/>
      <c r="R72" s="711"/>
      <c r="S72" s="711"/>
      <c r="T72" s="1637"/>
      <c r="U72" s="1637"/>
      <c r="V72" s="810"/>
      <c r="W72" s="711"/>
      <c r="X72" s="711"/>
      <c r="Y72" s="1360"/>
      <c r="Z72" s="1360"/>
      <c r="AB72" s="774"/>
      <c r="AC72" s="772"/>
      <c r="AD72" s="772"/>
    </row>
    <row r="73" spans="1:30">
      <c r="A73" s="383">
        <v>99</v>
      </c>
      <c r="B73" s="383">
        <v>5.3102359999376916E-2</v>
      </c>
      <c r="C73" s="383" t="s">
        <v>415</v>
      </c>
      <c r="D73" s="778" t="s">
        <v>735</v>
      </c>
      <c r="E73" s="697"/>
      <c r="F73" s="712" t="str">
        <f>+VLOOKUP($A73,Datos!$F$11:$N$135,2,FALSE)</f>
        <v>KALLPA</v>
      </c>
      <c r="G73" s="696" t="str">
        <f>+VLOOKUP($A73,Datos!$F$11:$N$135,3,FALSE)</f>
        <v>TG2</v>
      </c>
      <c r="H73" s="806">
        <f>+VLOOKUP($A73,Datos!$F$11:$N$135,7,FALSE)</f>
        <v>5.3102359999376916E-2</v>
      </c>
      <c r="I73" s="805">
        <f>+VLOOKUP($A73,Datos!$F$11:$N$135,5,FALSE)*1000</f>
        <v>193515.9</v>
      </c>
      <c r="J73" s="804">
        <f t="shared" si="4"/>
        <v>4709165.7700000005</v>
      </c>
      <c r="K73" s="803">
        <f t="shared" si="5"/>
        <v>1</v>
      </c>
      <c r="L73" s="790">
        <f>+VLOOKUP($A73,Datos!F$11:K$135,6,FALSE)*1000</f>
        <v>192986.44473324213</v>
      </c>
      <c r="M73" s="1366">
        <f t="shared" si="0"/>
        <v>192986.44473324213</v>
      </c>
      <c r="N73" s="802">
        <f t="shared" si="1"/>
        <v>155445.74077566527</v>
      </c>
      <c r="O73" s="801">
        <f>+IF(VLOOKUP($A73,Datos!$F$11:$N$135,9,FALSE)="CR",Datos!$R$5,H73)</f>
        <v>5.3102359999376916E-2</v>
      </c>
      <c r="P73" s="1644" t="str">
        <f>+IF(VLOOKUP($A73,Datos!$F$11:$N$135,9,FALSE)="CR","(*)","")</f>
        <v/>
      </c>
      <c r="Q73" s="711"/>
      <c r="R73" s="711"/>
      <c r="S73" s="711"/>
      <c r="T73" s="808"/>
      <c r="U73" s="808"/>
      <c r="V73" s="809"/>
      <c r="W73" s="711"/>
      <c r="X73" s="711"/>
      <c r="Y73" s="1360"/>
      <c r="Z73" s="1360"/>
      <c r="AB73" s="774"/>
      <c r="AC73" s="772"/>
      <c r="AD73" s="772"/>
    </row>
    <row r="74" spans="1:30">
      <c r="A74" s="383">
        <v>98</v>
      </c>
      <c r="B74" s="383">
        <v>5.4644447151000003E-2</v>
      </c>
      <c r="C74" s="383" t="s">
        <v>415</v>
      </c>
      <c r="D74" s="778" t="s">
        <v>679</v>
      </c>
      <c r="E74" s="697"/>
      <c r="F74" s="712" t="str">
        <f>+VLOOKUP($A74,Datos!$F$11:$N$135,2,FALSE)</f>
        <v>KALLPA</v>
      </c>
      <c r="G74" s="696" t="str">
        <f>+VLOOKUP($A74,Datos!$F$11:$N$135,3,FALSE)</f>
        <v>TG1</v>
      </c>
      <c r="H74" s="806">
        <f>+VLOOKUP($A74,Datos!$F$11:$N$135,7,FALSE)</f>
        <v>5.4644447151000003E-2</v>
      </c>
      <c r="I74" s="805">
        <f>+VLOOKUP($A74,Datos!$F$11:$N$135,5,FALSE)*1000</f>
        <v>189868</v>
      </c>
      <c r="J74" s="804">
        <f t="shared" si="4"/>
        <v>4899033.7700000005</v>
      </c>
      <c r="K74" s="803">
        <f t="shared" si="5"/>
        <v>1</v>
      </c>
      <c r="L74" s="790">
        <f>+VLOOKUP($A74,Datos!F$11:K$135,6,FALSE)*1000</f>
        <v>188613.53145396645</v>
      </c>
      <c r="M74" s="1366">
        <f t="shared" ref="M74:M77" si="16">+L74*K74</f>
        <v>188613.53145396645</v>
      </c>
      <c r="N74" s="802">
        <f t="shared" ref="N74:N77" si="17">+L74/X$83</f>
        <v>151923.46880996143</v>
      </c>
      <c r="O74" s="801">
        <f>+IF(VLOOKUP($A74,Datos!$F$11:$N$135,9,FALSE)="CR",Datos!$R$5,H74)</f>
        <v>5.4644447151000003E-2</v>
      </c>
      <c r="P74" s="1644" t="str">
        <f>+IF(VLOOKUP($A74,Datos!$F$11:$N$135,9,FALSE)="CR","(*)","")</f>
        <v/>
      </c>
      <c r="U74" s="808"/>
      <c r="V74" s="807"/>
      <c r="AB74" s="774"/>
      <c r="AC74" s="772"/>
      <c r="AD74" s="772"/>
    </row>
    <row r="75" spans="1:30">
      <c r="A75" s="383">
        <v>20</v>
      </c>
      <c r="B75" s="383">
        <v>7.6602843572369281E-2</v>
      </c>
      <c r="C75" s="383" t="s">
        <v>618</v>
      </c>
      <c r="D75" s="778" t="s">
        <v>631</v>
      </c>
      <c r="E75" s="697"/>
      <c r="F75" s="712" t="str">
        <f>+VLOOKUP($A75,Datos!$F$11:$N$135,2,FALSE)</f>
        <v>SANTA ROSA</v>
      </c>
      <c r="G75" s="696" t="str">
        <f>+VLOOKUP($A75,Datos!$F$11:$N$135,3,FALSE)</f>
        <v>TG-8</v>
      </c>
      <c r="H75" s="806">
        <f>+VLOOKUP($A75,Datos!$F$11:$N$135,7,FALSE)</f>
        <v>7.6602843572369281E-2</v>
      </c>
      <c r="I75" s="805">
        <f>+VLOOKUP($A75,Datos!$F$11:$N$135,5,FALSE)*1000</f>
        <v>199829.90000000002</v>
      </c>
      <c r="J75" s="804">
        <f t="shared" ref="J75:J77" si="18">+J74+I75</f>
        <v>5098863.6700000009</v>
      </c>
      <c r="K75" s="803">
        <f t="shared" ref="K75:K77" si="19">+IF(J75&lt;=$X$81,1,IF(($X$81-J74)/I75&gt;0,($X$81-J74)/I75,0))</f>
        <v>1</v>
      </c>
      <c r="L75" s="790">
        <f>+VLOOKUP($A75,Datos!F$11:K$135,6,FALSE)*1000</f>
        <v>199601.33638888891</v>
      </c>
      <c r="M75" s="1366">
        <f t="shared" si="16"/>
        <v>199601.33638888891</v>
      </c>
      <c r="N75" s="802">
        <f t="shared" si="17"/>
        <v>160773.87009057181</v>
      </c>
      <c r="O75" s="801">
        <f>+IF(VLOOKUP($A75,Datos!$F$11:$N$135,9,FALSE)="CR",Datos!$R$5,H75)</f>
        <v>7.6602843572369281E-2</v>
      </c>
      <c r="P75" s="1644" t="str">
        <f>+IF(VLOOKUP($A75,Datos!$F$11:$N$135,9,FALSE)="CR","(*)","")</f>
        <v/>
      </c>
      <c r="T75" s="807"/>
      <c r="U75" s="807"/>
      <c r="AB75" s="774"/>
      <c r="AC75" s="772"/>
      <c r="AD75" s="772"/>
    </row>
    <row r="76" spans="1:30">
      <c r="A76" s="383">
        <v>19</v>
      </c>
      <c r="B76" s="383">
        <v>9.2342262514138559E-2</v>
      </c>
      <c r="C76" s="383" t="s">
        <v>618</v>
      </c>
      <c r="D76" s="778" t="s">
        <v>627</v>
      </c>
      <c r="E76" s="697"/>
      <c r="F76" s="712" t="str">
        <f>+VLOOKUP($A76,Datos!$F$11:$N$135,2,FALSE)</f>
        <v>SANTA ROSA</v>
      </c>
      <c r="G76" s="696" t="str">
        <f>+VLOOKUP($A76,Datos!$F$11:$N$135,3,FALSE)</f>
        <v>WTG-7</v>
      </c>
      <c r="H76" s="806">
        <f>+VLOOKUP($A76,Datos!$F$11:$N$135,7,FALSE)</f>
        <v>9.2342262514138559E-2</v>
      </c>
      <c r="I76" s="805">
        <f>+VLOOKUP($A76,Datos!$F$11:$N$135,5,FALSE)*1000</f>
        <v>123910</v>
      </c>
      <c r="J76" s="804">
        <f t="shared" si="18"/>
        <v>5222773.6700000009</v>
      </c>
      <c r="K76" s="803">
        <f t="shared" si="19"/>
        <v>1</v>
      </c>
      <c r="L76" s="790">
        <f>+VLOOKUP($A76,Datos!F$11:K$135,6,FALSE)*1000</f>
        <v>123079.17770557836</v>
      </c>
      <c r="M76" s="1366">
        <f t="shared" si="16"/>
        <v>123079.17770557836</v>
      </c>
      <c r="N76" s="802">
        <f t="shared" si="17"/>
        <v>99137.190588432262</v>
      </c>
      <c r="O76" s="801">
        <f>+IF(VLOOKUP($A76,Datos!$F$11:$N$135,9,FALSE)="CR",Datos!$R$5,H76)</f>
        <v>9.2342262514138559E-2</v>
      </c>
      <c r="P76" s="1644" t="str">
        <f>+IF(VLOOKUP($A76,Datos!$F$11:$N$135,9,FALSE)="CR","(*)","")</f>
        <v/>
      </c>
      <c r="T76" s="699"/>
      <c r="AB76" s="774"/>
      <c r="AC76" s="772"/>
      <c r="AD76" s="772"/>
    </row>
    <row r="77" spans="1:30">
      <c r="A77" s="383">
        <v>37</v>
      </c>
      <c r="B77" s="383">
        <v>9.3781021527396799E-2</v>
      </c>
      <c r="C77" s="383" t="s">
        <v>678</v>
      </c>
      <c r="D77" s="778" t="s">
        <v>679</v>
      </c>
      <c r="E77" s="697"/>
      <c r="F77" s="708" t="str">
        <f>+VLOOKUP($A77,Datos!$F$11:$N$135,2,FALSE)</f>
        <v>LAS FLORES</v>
      </c>
      <c r="G77" s="800" t="str">
        <f>+VLOOKUP($A77,Datos!$F$11:$N$135,3,FALSE)</f>
        <v>TG1</v>
      </c>
      <c r="H77" s="799">
        <f>+VLOOKUP($A77,Datos!$F$11:$N$135,7,FALSE)</f>
        <v>9.3781021527396799E-2</v>
      </c>
      <c r="I77" s="798">
        <f>+VLOOKUP($A77,Datos!$F$11:$N$135,5,FALSE)*1000</f>
        <v>198443.80000000002</v>
      </c>
      <c r="J77" s="797">
        <f t="shared" si="18"/>
        <v>5421217.4700000007</v>
      </c>
      <c r="K77" s="796">
        <f t="shared" si="19"/>
        <v>1</v>
      </c>
      <c r="L77" s="795">
        <f>+VLOOKUP($A77,Datos!F$11:K$135,6,FALSE)*1000</f>
        <v>197393.93909366167</v>
      </c>
      <c r="M77" s="1368">
        <f t="shared" si="16"/>
        <v>197393.93909366167</v>
      </c>
      <c r="N77" s="794">
        <f t="shared" si="17"/>
        <v>158995.86693487302</v>
      </c>
      <c r="O77" s="793">
        <f>+IF(VLOOKUP($A77,Datos!$F$11:$N$135,9,FALSE)="CR",Datos!$R$5,H77)</f>
        <v>9.3781021527396799E-2</v>
      </c>
      <c r="P77" s="1644" t="str">
        <f>+IF(VLOOKUP($A77,Datos!$F$11:$N$135,9,FALSE)="CR","(*)","")</f>
        <v/>
      </c>
      <c r="Q77" s="355"/>
      <c r="R77" s="696"/>
      <c r="S77" s="785"/>
      <c r="T77" s="791"/>
      <c r="U77" s="791"/>
      <c r="V77" s="792"/>
      <c r="W77" s="790"/>
      <c r="X77" s="790"/>
      <c r="Y77" s="790"/>
      <c r="Z77" s="785"/>
      <c r="AA77" s="1644"/>
      <c r="AB77" s="774"/>
      <c r="AC77" s="772"/>
      <c r="AD77" s="772"/>
    </row>
    <row r="78" spans="1:30">
      <c r="A78" s="383">
        <v>17</v>
      </c>
      <c r="B78" s="383">
        <v>9.4405222852402548E-2</v>
      </c>
      <c r="C78" s="383" t="s">
        <v>618</v>
      </c>
      <c r="D78" s="778" t="s">
        <v>619</v>
      </c>
      <c r="E78" s="697"/>
      <c r="I78" s="699"/>
      <c r="Q78" s="355"/>
      <c r="R78" s="696"/>
      <c r="S78" s="785"/>
      <c r="T78" s="791"/>
      <c r="U78" s="791"/>
      <c r="V78" s="792"/>
      <c r="W78" s="791"/>
      <c r="X78" s="790"/>
      <c r="Y78" s="790"/>
      <c r="Z78" s="785"/>
      <c r="AA78" s="1644"/>
      <c r="AB78" s="774"/>
      <c r="AC78" s="772"/>
      <c r="AD78" s="772"/>
    </row>
    <row r="79" spans="1:30">
      <c r="A79" s="383">
        <v>18</v>
      </c>
      <c r="B79" s="383">
        <v>0.1009301693871769</v>
      </c>
      <c r="C79" s="383" t="s">
        <v>618</v>
      </c>
      <c r="D79" s="778" t="s">
        <v>623</v>
      </c>
      <c r="E79" s="697"/>
      <c r="F79" s="1756" t="s">
        <v>888</v>
      </c>
      <c r="G79" s="1363"/>
      <c r="H79" s="1363"/>
      <c r="I79" s="1363"/>
      <c r="J79" s="1363"/>
      <c r="K79" s="1363"/>
      <c r="L79" s="1363"/>
      <c r="M79" s="1363"/>
      <c r="N79" s="1363"/>
      <c r="O79" s="1363"/>
      <c r="P79" s="1363"/>
      <c r="Q79" s="1363"/>
      <c r="R79" s="1363"/>
      <c r="AA79" s="1644"/>
      <c r="AB79" s="774"/>
      <c r="AC79" s="772"/>
      <c r="AD79" s="772"/>
    </row>
    <row r="80" spans="1:30">
      <c r="A80" s="383">
        <v>1</v>
      </c>
      <c r="B80" s="383">
        <v>0.11129239305710321</v>
      </c>
      <c r="C80" s="383" t="s">
        <v>560</v>
      </c>
      <c r="D80" s="778" t="s">
        <v>561</v>
      </c>
      <c r="E80" s="697"/>
      <c r="F80" s="1363" t="s">
        <v>887</v>
      </c>
      <c r="G80" s="1363"/>
      <c r="H80" s="1363"/>
      <c r="I80" s="1363"/>
      <c r="J80" s="1363"/>
      <c r="K80" s="1363"/>
      <c r="L80" s="1363"/>
      <c r="M80" s="1363"/>
      <c r="N80" s="1363"/>
      <c r="O80" s="1363"/>
      <c r="P80" s="1363"/>
      <c r="Q80" s="1365"/>
      <c r="R80" s="1365"/>
      <c r="S80" s="789" t="s">
        <v>886</v>
      </c>
      <c r="T80" s="789"/>
      <c r="U80" s="789"/>
      <c r="V80" s="789"/>
      <c r="W80" s="789"/>
      <c r="X80" s="788">
        <f>+RELACION!C67</f>
        <v>5030592</v>
      </c>
      <c r="Y80" s="787"/>
      <c r="Z80" s="785"/>
      <c r="AA80" s="1644"/>
      <c r="AB80" s="774"/>
      <c r="AC80" s="772"/>
      <c r="AD80" s="772"/>
    </row>
    <row r="81" spans="1:30">
      <c r="A81" s="383">
        <v>2</v>
      </c>
      <c r="B81" s="383">
        <v>0.11217367664811359</v>
      </c>
      <c r="C81" s="383" t="s">
        <v>560</v>
      </c>
      <c r="D81" s="778" t="s">
        <v>565</v>
      </c>
      <c r="E81" s="697"/>
      <c r="F81" s="1363" t="s">
        <v>885</v>
      </c>
      <c r="G81" s="1363"/>
      <c r="H81" s="1363"/>
      <c r="I81" s="1363"/>
      <c r="J81" s="1363"/>
      <c r="K81" s="1363"/>
      <c r="L81" s="1363"/>
      <c r="M81" s="1363"/>
      <c r="N81" s="1363"/>
      <c r="O81" s="1363"/>
      <c r="P81" s="1363"/>
      <c r="Q81" s="1363"/>
      <c r="R81" s="1363"/>
      <c r="S81" s="789" t="s">
        <v>884</v>
      </c>
      <c r="T81" s="789"/>
      <c r="U81" s="789"/>
      <c r="V81" s="789"/>
      <c r="W81" s="789"/>
      <c r="X81" s="788">
        <f>+'6'!H134</f>
        <v>6388851.8399999999</v>
      </c>
      <c r="Y81" s="787"/>
      <c r="Z81" s="785"/>
      <c r="AA81" s="1644"/>
      <c r="AB81" s="774"/>
      <c r="AC81" s="772"/>
      <c r="AD81" s="772"/>
    </row>
    <row r="82" spans="1:30">
      <c r="A82" s="383">
        <v>92</v>
      </c>
      <c r="B82" s="383">
        <v>0.12608443912488315</v>
      </c>
      <c r="C82" s="383" t="s">
        <v>779</v>
      </c>
      <c r="D82" s="778" t="s">
        <v>789</v>
      </c>
      <c r="E82" s="697"/>
      <c r="F82" s="1363" t="s">
        <v>883</v>
      </c>
      <c r="G82" s="1363"/>
      <c r="H82" s="1363"/>
      <c r="I82" s="1363"/>
      <c r="J82" s="1363"/>
      <c r="K82" s="1363"/>
      <c r="L82" s="1363"/>
      <c r="M82" s="1363"/>
      <c r="N82" s="1363"/>
      <c r="O82" s="1363"/>
      <c r="P82" s="1363"/>
      <c r="Q82" s="1363"/>
      <c r="R82" s="1363"/>
      <c r="S82" s="782" t="s">
        <v>1602</v>
      </c>
      <c r="T82" s="782"/>
      <c r="U82" s="782"/>
      <c r="V82" s="782"/>
      <c r="W82" s="782"/>
      <c r="X82" s="786">
        <f>+X70</f>
        <v>6245498.0119691547</v>
      </c>
      <c r="Y82" s="782"/>
      <c r="Z82" s="785"/>
      <c r="AA82" s="1644"/>
      <c r="AB82" s="774"/>
      <c r="AC82" s="772"/>
      <c r="AD82" s="772"/>
    </row>
    <row r="83" spans="1:30">
      <c r="A83" s="383">
        <v>23</v>
      </c>
      <c r="B83" s="383">
        <v>0.28587612729181483</v>
      </c>
      <c r="C83" s="383" t="s">
        <v>638</v>
      </c>
      <c r="D83" s="778" t="s">
        <v>641</v>
      </c>
      <c r="E83" s="697"/>
      <c r="F83" s="1363" t="s">
        <v>882</v>
      </c>
      <c r="G83" s="1363"/>
      <c r="H83" s="1363"/>
      <c r="I83" s="1363"/>
      <c r="J83" s="1363"/>
      <c r="K83" s="1363"/>
      <c r="L83" s="1363"/>
      <c r="M83" s="1363"/>
      <c r="N83" s="1363"/>
      <c r="O83" s="1363"/>
      <c r="P83" s="1363"/>
      <c r="Q83" s="1363"/>
      <c r="R83" s="1363"/>
      <c r="S83" s="782" t="s">
        <v>881</v>
      </c>
      <c r="T83" s="782"/>
      <c r="U83" s="782"/>
      <c r="V83" s="782"/>
      <c r="W83" s="782"/>
      <c r="X83" s="783">
        <f>+X82/X80</f>
        <v>1.2415035868480597</v>
      </c>
      <c r="Y83" s="782"/>
      <c r="AA83" s="1644"/>
      <c r="AC83" s="772"/>
      <c r="AD83" s="772"/>
    </row>
    <row r="84" spans="1:30">
      <c r="A84" s="383">
        <v>58</v>
      </c>
      <c r="B84" s="383">
        <v>0.40782224923625621</v>
      </c>
      <c r="C84" s="383" t="s">
        <v>727</v>
      </c>
      <c r="D84" s="778" t="s">
        <v>728</v>
      </c>
      <c r="E84" s="697"/>
      <c r="F84" s="1363"/>
      <c r="G84" s="1363"/>
      <c r="H84" s="1363"/>
      <c r="I84" s="1363"/>
      <c r="J84" s="1363"/>
      <c r="K84" s="1363"/>
      <c r="L84" s="1363"/>
      <c r="M84" s="1363"/>
      <c r="N84" s="1363"/>
      <c r="O84" s="1363"/>
      <c r="P84" s="1363"/>
      <c r="Q84" s="1363"/>
      <c r="R84" s="1363"/>
      <c r="X84" s="781"/>
      <c r="AC84" s="772"/>
      <c r="AD84" s="772"/>
    </row>
    <row r="85" spans="1:30">
      <c r="A85" s="383">
        <v>59</v>
      </c>
      <c r="B85" s="383">
        <v>0.40782224923625621</v>
      </c>
      <c r="C85" s="383" t="s">
        <v>727</v>
      </c>
      <c r="D85" s="778" t="s">
        <v>730</v>
      </c>
      <c r="E85" s="697"/>
      <c r="F85" s="1363"/>
      <c r="G85" s="1363"/>
      <c r="H85" s="1363"/>
      <c r="I85" s="1363"/>
      <c r="J85" s="1363"/>
      <c r="K85" s="1363"/>
      <c r="L85" s="1363"/>
      <c r="M85" s="1363"/>
      <c r="N85" s="1363"/>
      <c r="O85" s="1363"/>
      <c r="P85" s="1363"/>
      <c r="Q85" s="1363"/>
      <c r="R85" s="1363"/>
      <c r="AC85" s="772"/>
      <c r="AD85" s="772"/>
    </row>
    <row r="86" spans="1:30">
      <c r="A86" s="383">
        <v>60</v>
      </c>
      <c r="B86" s="383">
        <v>0.40782224923625621</v>
      </c>
      <c r="C86" s="383" t="s">
        <v>727</v>
      </c>
      <c r="D86" s="778" t="s">
        <v>731</v>
      </c>
      <c r="E86" s="697"/>
      <c r="F86" s="1363"/>
      <c r="G86" s="1363"/>
      <c r="H86" s="1363"/>
      <c r="I86" s="1363"/>
      <c r="J86" s="1363"/>
      <c r="K86" s="1363"/>
      <c r="L86" s="1363"/>
      <c r="M86" s="1363"/>
      <c r="N86" s="1363"/>
      <c r="O86" s="1363"/>
      <c r="P86" s="1363"/>
      <c r="Q86" s="1363"/>
      <c r="R86" s="1363"/>
      <c r="AC86" s="772"/>
      <c r="AD86" s="772"/>
    </row>
    <row r="87" spans="1:30">
      <c r="A87" s="383">
        <v>44</v>
      </c>
      <c r="B87" s="383">
        <v>0.41659214808544054</v>
      </c>
      <c r="C87" s="383" t="s">
        <v>699</v>
      </c>
      <c r="D87" s="778" t="s">
        <v>700</v>
      </c>
      <c r="E87" s="697"/>
      <c r="Z87" s="1365"/>
    </row>
    <row r="88" spans="1:30">
      <c r="A88" s="383">
        <v>45</v>
      </c>
      <c r="B88" s="383">
        <v>0.41659214808544054</v>
      </c>
      <c r="C88" s="383" t="s">
        <v>699</v>
      </c>
      <c r="D88" s="778" t="s">
        <v>703</v>
      </c>
      <c r="E88" s="697"/>
      <c r="Z88" s="1360"/>
      <c r="AC88" s="772"/>
      <c r="AD88" s="772"/>
    </row>
    <row r="89" spans="1:30">
      <c r="A89" s="383">
        <v>66</v>
      </c>
      <c r="B89" s="383">
        <v>0.47259232169659932</v>
      </c>
      <c r="C89" s="383" t="s">
        <v>736</v>
      </c>
      <c r="D89" s="778" t="s">
        <v>744</v>
      </c>
      <c r="E89" s="697"/>
      <c r="G89" s="335"/>
      <c r="H89" s="335"/>
      <c r="I89" s="335"/>
      <c r="J89" s="335"/>
      <c r="K89" s="335"/>
      <c r="L89" s="335"/>
      <c r="M89" s="335"/>
      <c r="N89" s="335"/>
      <c r="O89" s="335"/>
      <c r="P89" s="1643"/>
      <c r="Z89" s="780"/>
      <c r="AC89" s="772"/>
      <c r="AD89" s="772"/>
    </row>
    <row r="90" spans="1:30">
      <c r="A90" s="383">
        <v>67</v>
      </c>
      <c r="B90" s="383">
        <v>0.47259232169659932</v>
      </c>
      <c r="C90" s="383" t="s">
        <v>736</v>
      </c>
      <c r="D90" s="778" t="s">
        <v>747</v>
      </c>
      <c r="E90" s="697"/>
      <c r="G90" s="335"/>
      <c r="H90" s="335"/>
      <c r="I90" s="335"/>
      <c r="J90" s="335"/>
      <c r="K90" s="335"/>
      <c r="L90" s="335"/>
      <c r="M90" s="335"/>
      <c r="N90" s="335"/>
      <c r="O90" s="335"/>
      <c r="P90" s="1643"/>
      <c r="U90" s="774"/>
      <c r="Z90" s="780"/>
      <c r="AC90" s="772"/>
      <c r="AD90" s="772"/>
    </row>
    <row r="91" spans="1:30">
      <c r="A91" s="383">
        <v>87</v>
      </c>
      <c r="B91" s="383">
        <v>0.53833659858057747</v>
      </c>
      <c r="C91" s="383" t="s">
        <v>779</v>
      </c>
      <c r="D91" s="778" t="s">
        <v>739</v>
      </c>
      <c r="E91" s="697"/>
      <c r="I91" s="335"/>
      <c r="J91" s="335"/>
      <c r="K91" s="335"/>
      <c r="L91" s="335"/>
      <c r="M91" s="335"/>
      <c r="N91" s="335"/>
      <c r="Q91" s="335"/>
      <c r="T91" s="711"/>
      <c r="U91" s="711"/>
      <c r="V91" s="711"/>
      <c r="W91" s="711"/>
      <c r="X91" s="711"/>
      <c r="Y91" s="1360"/>
      <c r="Z91" s="1360"/>
      <c r="AC91" s="772"/>
      <c r="AD91" s="772"/>
    </row>
    <row r="92" spans="1:30">
      <c r="A92" s="383">
        <v>50</v>
      </c>
      <c r="B92" s="383">
        <v>0.55655811096988095</v>
      </c>
      <c r="C92" s="383" t="s">
        <v>704</v>
      </c>
      <c r="D92" s="778" t="s">
        <v>710</v>
      </c>
      <c r="E92" s="697"/>
      <c r="I92" s="335"/>
      <c r="J92" s="335"/>
      <c r="K92" s="335"/>
      <c r="L92" s="335"/>
      <c r="M92" s="335"/>
      <c r="N92" s="335"/>
      <c r="Q92" s="335"/>
      <c r="S92" s="335"/>
      <c r="AC92" s="772"/>
      <c r="AD92" s="772"/>
    </row>
    <row r="93" spans="1:30">
      <c r="A93" s="383">
        <v>22</v>
      </c>
      <c r="B93" s="383">
        <v>0.55894940731200793</v>
      </c>
      <c r="C93" s="383" t="s">
        <v>638</v>
      </c>
      <c r="D93" s="778" t="s">
        <v>561</v>
      </c>
      <c r="E93" s="697"/>
      <c r="I93" s="335"/>
      <c r="J93" s="335"/>
      <c r="K93" s="335"/>
      <c r="L93" s="335"/>
      <c r="M93" s="335"/>
      <c r="N93" s="335"/>
      <c r="S93" s="335"/>
      <c r="T93" s="779"/>
      <c r="U93" s="779"/>
      <c r="W93" s="699"/>
      <c r="Z93" s="1365"/>
      <c r="AD93" s="772"/>
    </row>
    <row r="94" spans="1:30">
      <c r="A94" s="383">
        <v>88</v>
      </c>
      <c r="B94" s="383">
        <v>0.56794926219506203</v>
      </c>
      <c r="C94" s="383" t="s">
        <v>779</v>
      </c>
      <c r="D94" s="778" t="s">
        <v>783</v>
      </c>
      <c r="E94" s="697"/>
      <c r="J94" s="335"/>
      <c r="K94" s="335"/>
      <c r="L94" s="335"/>
      <c r="M94" s="335"/>
      <c r="N94" s="335"/>
      <c r="R94" s="335"/>
      <c r="AC94" s="772"/>
      <c r="AD94" s="772"/>
    </row>
    <row r="95" spans="1:30">
      <c r="A95" s="383">
        <v>86</v>
      </c>
      <c r="B95" s="383">
        <v>0.57148153507463717</v>
      </c>
      <c r="C95" s="383" t="s">
        <v>779</v>
      </c>
      <c r="D95" s="778" t="s">
        <v>780</v>
      </c>
      <c r="E95" s="697"/>
      <c r="L95" s="335"/>
      <c r="M95" s="335"/>
      <c r="N95" s="335"/>
      <c r="Q95" s="776"/>
      <c r="R95" s="335"/>
      <c r="Z95" s="1365"/>
      <c r="AC95" s="772"/>
      <c r="AD95" s="772"/>
    </row>
    <row r="96" spans="1:30">
      <c r="A96" s="383">
        <v>49</v>
      </c>
      <c r="B96" s="383">
        <v>0.57225445762511962</v>
      </c>
      <c r="C96" s="383" t="s">
        <v>704</v>
      </c>
      <c r="D96" s="778" t="s">
        <v>708</v>
      </c>
      <c r="E96" s="697"/>
      <c r="L96" s="335"/>
      <c r="M96" s="335"/>
      <c r="N96" s="335"/>
      <c r="O96" s="335"/>
      <c r="P96" s="1643"/>
      <c r="R96" s="776"/>
      <c r="S96" s="776"/>
      <c r="T96" s="776"/>
      <c r="U96" s="776"/>
      <c r="V96" s="776"/>
      <c r="W96" s="776"/>
      <c r="X96" s="776"/>
      <c r="Y96" s="1365"/>
      <c r="Z96" s="1365"/>
      <c r="AC96" s="772"/>
      <c r="AD96" s="772"/>
    </row>
    <row r="97" spans="1:30">
      <c r="A97" s="383">
        <v>48</v>
      </c>
      <c r="B97" s="383">
        <v>0.5819108538496548</v>
      </c>
      <c r="C97" s="383" t="s">
        <v>704</v>
      </c>
      <c r="D97" s="778" t="s">
        <v>705</v>
      </c>
      <c r="E97" s="697"/>
      <c r="H97" s="335"/>
      <c r="I97" s="335"/>
      <c r="L97" s="335"/>
      <c r="M97" s="335"/>
      <c r="N97" s="335"/>
      <c r="O97" s="335"/>
      <c r="P97" s="1643"/>
      <c r="Q97" s="776"/>
      <c r="R97" s="776"/>
      <c r="S97" s="776"/>
      <c r="T97" s="776"/>
      <c r="U97" s="776"/>
      <c r="V97" s="776"/>
      <c r="W97" s="776"/>
      <c r="X97" s="776"/>
      <c r="Y97" s="1365"/>
      <c r="Z97" s="1365"/>
      <c r="AC97" s="772"/>
      <c r="AD97" s="772"/>
    </row>
    <row r="98" spans="1:30">
      <c r="A98" s="383">
        <v>30</v>
      </c>
      <c r="B98" s="383">
        <v>0.5951701352182367</v>
      </c>
      <c r="C98" s="383" t="s">
        <v>656</v>
      </c>
      <c r="D98" s="778" t="s">
        <v>664</v>
      </c>
      <c r="E98" s="697"/>
      <c r="F98" s="335"/>
      <c r="H98" s="335"/>
      <c r="I98" s="335"/>
      <c r="J98" s="335"/>
      <c r="K98" s="335"/>
      <c r="L98" s="335"/>
      <c r="M98" s="335"/>
      <c r="N98" s="335"/>
      <c r="O98" s="335"/>
      <c r="P98" s="1643"/>
      <c r="Q98" s="776"/>
      <c r="R98" s="776"/>
      <c r="S98" s="776"/>
      <c r="T98" s="776"/>
      <c r="U98" s="776"/>
      <c r="V98" s="776"/>
      <c r="W98" s="776"/>
      <c r="X98" s="776"/>
      <c r="Y98" s="1365"/>
      <c r="Z98" s="1365"/>
      <c r="AC98" s="772"/>
      <c r="AD98" s="772"/>
    </row>
    <row r="99" spans="1:30">
      <c r="A99" s="383">
        <v>28</v>
      </c>
      <c r="B99" s="383">
        <v>0.5951701352182367</v>
      </c>
      <c r="C99" s="383" t="s">
        <v>656</v>
      </c>
      <c r="D99" s="778" t="s">
        <v>657</v>
      </c>
      <c r="E99" s="697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1643"/>
      <c r="Q99" s="776"/>
      <c r="R99" s="776"/>
      <c r="S99" s="776"/>
      <c r="T99" s="776"/>
      <c r="U99" s="776"/>
      <c r="V99" s="776"/>
      <c r="W99" s="776"/>
      <c r="X99" s="776"/>
      <c r="Y99" s="1365"/>
      <c r="Z99" s="1365"/>
      <c r="AC99" s="772"/>
      <c r="AD99" s="772"/>
    </row>
    <row r="100" spans="1:30">
      <c r="A100" s="383">
        <v>29</v>
      </c>
      <c r="B100" s="383">
        <v>0.5951701352182367</v>
      </c>
      <c r="C100" s="383" t="s">
        <v>656</v>
      </c>
      <c r="D100" s="778" t="s">
        <v>660</v>
      </c>
      <c r="E100" s="697"/>
      <c r="F100" s="335"/>
      <c r="G100" s="335"/>
      <c r="H100" s="335"/>
      <c r="I100" s="335"/>
      <c r="J100" s="335"/>
      <c r="K100" s="335"/>
      <c r="L100" s="335"/>
      <c r="M100" s="335"/>
      <c r="N100" s="335"/>
      <c r="O100" s="335"/>
      <c r="P100" s="1643"/>
      <c r="Q100" s="776"/>
      <c r="R100" s="776"/>
      <c r="S100" s="776"/>
      <c r="T100" s="776"/>
      <c r="U100" s="776"/>
      <c r="V100" s="776"/>
      <c r="W100" s="776"/>
      <c r="X100" s="776"/>
      <c r="Y100" s="1365"/>
      <c r="Z100" s="1365"/>
      <c r="AC100" s="772"/>
      <c r="AD100" s="772"/>
    </row>
    <row r="101" spans="1:30">
      <c r="A101" s="383">
        <v>34</v>
      </c>
      <c r="B101" s="383">
        <v>0.62487815702332261</v>
      </c>
      <c r="C101" s="383" t="s">
        <v>665</v>
      </c>
      <c r="D101" s="778" t="s">
        <v>670</v>
      </c>
      <c r="E101" s="697"/>
      <c r="F101" s="335"/>
      <c r="G101" s="335"/>
      <c r="H101" s="335"/>
      <c r="I101" s="335"/>
      <c r="J101" s="335"/>
      <c r="K101" s="335"/>
      <c r="L101" s="335"/>
      <c r="M101" s="335"/>
      <c r="N101" s="335"/>
      <c r="O101" s="335"/>
      <c r="P101" s="1643"/>
      <c r="Q101" s="776"/>
      <c r="R101" s="776"/>
      <c r="S101" s="776"/>
      <c r="T101" s="776"/>
      <c r="U101" s="776"/>
      <c r="V101" s="776"/>
      <c r="W101" s="776"/>
      <c r="X101" s="776"/>
      <c r="Y101" s="1365"/>
      <c r="Z101" s="1365"/>
      <c r="AC101" s="772"/>
      <c r="AD101" s="772"/>
    </row>
    <row r="102" spans="1:30">
      <c r="A102" s="383">
        <v>35</v>
      </c>
      <c r="B102" s="383">
        <v>0.62487815702332261</v>
      </c>
      <c r="C102" s="383" t="s">
        <v>665</v>
      </c>
      <c r="D102" s="778" t="s">
        <v>673</v>
      </c>
      <c r="E102" s="697"/>
      <c r="F102" s="335"/>
      <c r="G102" s="335"/>
      <c r="H102" s="335"/>
      <c r="I102" s="335"/>
      <c r="J102" s="335"/>
      <c r="K102" s="335"/>
      <c r="L102" s="335"/>
      <c r="M102" s="335"/>
      <c r="N102" s="335"/>
      <c r="O102" s="335"/>
      <c r="P102" s="1643"/>
      <c r="Q102" s="776"/>
      <c r="R102" s="776"/>
      <c r="S102" s="776"/>
      <c r="T102" s="776"/>
      <c r="U102" s="776"/>
      <c r="V102" s="776"/>
      <c r="W102" s="776"/>
      <c r="X102" s="776"/>
      <c r="Y102" s="1365"/>
      <c r="Z102" s="1365"/>
      <c r="AC102" s="772"/>
      <c r="AD102" s="772"/>
    </row>
    <row r="103" spans="1:30">
      <c r="A103" s="383">
        <v>31</v>
      </c>
      <c r="B103" s="383">
        <v>0.63167062527144058</v>
      </c>
      <c r="C103" s="383" t="s">
        <v>665</v>
      </c>
      <c r="D103" s="778" t="s">
        <v>663</v>
      </c>
      <c r="E103" s="697"/>
      <c r="F103" s="335"/>
      <c r="G103" s="335"/>
      <c r="H103" s="335"/>
      <c r="I103" s="335"/>
      <c r="J103" s="335"/>
      <c r="K103" s="335"/>
      <c r="L103" s="335"/>
      <c r="M103" s="335"/>
      <c r="N103" s="335"/>
      <c r="O103" s="335"/>
      <c r="P103" s="1643"/>
      <c r="Q103" s="776"/>
      <c r="R103" s="776"/>
      <c r="S103" s="776"/>
      <c r="T103" s="776"/>
      <c r="U103" s="776"/>
      <c r="V103" s="776"/>
      <c r="W103" s="776"/>
      <c r="X103" s="776"/>
      <c r="Y103" s="1365"/>
      <c r="Z103" s="1365"/>
      <c r="AC103" s="772"/>
      <c r="AD103" s="772"/>
    </row>
    <row r="104" spans="1:30">
      <c r="A104" s="383">
        <v>32</v>
      </c>
      <c r="B104" s="383">
        <v>0.63167062527144058</v>
      </c>
      <c r="C104" s="383" t="s">
        <v>665</v>
      </c>
      <c r="D104" s="778" t="s">
        <v>664</v>
      </c>
      <c r="E104" s="697"/>
      <c r="F104" s="335"/>
      <c r="G104" s="335"/>
      <c r="H104" s="335"/>
      <c r="I104" s="335"/>
      <c r="J104" s="335"/>
      <c r="K104" s="335"/>
      <c r="L104" s="335"/>
      <c r="M104" s="335"/>
      <c r="N104" s="335"/>
      <c r="O104" s="335"/>
      <c r="P104" s="1643"/>
      <c r="Q104" s="776"/>
      <c r="R104" s="776"/>
      <c r="S104" s="776"/>
      <c r="T104" s="776"/>
      <c r="U104" s="776"/>
      <c r="V104" s="776"/>
      <c r="W104" s="776"/>
      <c r="X104" s="776"/>
      <c r="Y104" s="1365"/>
      <c r="Z104" s="1365"/>
      <c r="AC104" s="772"/>
      <c r="AD104" s="772"/>
    </row>
    <row r="105" spans="1:30">
      <c r="A105" s="383">
        <v>46</v>
      </c>
      <c r="B105" s="383">
        <v>0.70343358217731378</v>
      </c>
      <c r="C105" s="383" t="s">
        <v>1646</v>
      </c>
      <c r="D105" s="778" t="s">
        <v>569</v>
      </c>
      <c r="E105" s="697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  <c r="P105" s="1643"/>
      <c r="Q105" s="776"/>
      <c r="R105" s="776"/>
      <c r="S105" s="776"/>
      <c r="T105" s="776"/>
      <c r="U105" s="776"/>
      <c r="V105" s="776"/>
      <c r="W105" s="776"/>
      <c r="X105" s="776"/>
      <c r="Y105" s="1365"/>
      <c r="Z105" s="1365"/>
      <c r="AC105" s="772"/>
      <c r="AD105" s="772"/>
    </row>
    <row r="106" spans="1:30">
      <c r="A106" s="383">
        <v>91</v>
      </c>
      <c r="B106" s="383">
        <v>0.71691589509762677</v>
      </c>
      <c r="C106" s="383" t="s">
        <v>779</v>
      </c>
      <c r="D106" s="778" t="s">
        <v>787</v>
      </c>
      <c r="E106" s="697"/>
      <c r="F106" s="335"/>
      <c r="G106" s="335"/>
      <c r="H106" s="335"/>
      <c r="I106" s="335"/>
      <c r="J106" s="335"/>
      <c r="K106" s="335"/>
      <c r="L106" s="335"/>
      <c r="M106" s="335"/>
      <c r="N106" s="335"/>
      <c r="O106" s="335"/>
      <c r="P106" s="1643"/>
      <c r="Q106" s="776"/>
      <c r="R106" s="776"/>
      <c r="S106" s="776"/>
      <c r="T106" s="776"/>
      <c r="U106" s="776"/>
      <c r="V106" s="776"/>
      <c r="W106" s="776"/>
      <c r="X106" s="776"/>
      <c r="Y106" s="1365"/>
      <c r="Z106" s="1365"/>
      <c r="AC106" s="772"/>
      <c r="AD106" s="772"/>
    </row>
    <row r="107" spans="1:30">
      <c r="A107" s="383">
        <v>51</v>
      </c>
      <c r="B107" s="383">
        <v>0.75621177385598715</v>
      </c>
      <c r="C107" s="383" t="s">
        <v>704</v>
      </c>
      <c r="D107" s="778" t="s">
        <v>712</v>
      </c>
      <c r="E107" s="697"/>
      <c r="F107" s="335"/>
      <c r="G107" s="335"/>
      <c r="H107" s="335"/>
      <c r="I107" s="335"/>
      <c r="J107" s="335"/>
      <c r="K107" s="335"/>
      <c r="L107" s="335"/>
      <c r="M107" s="335"/>
      <c r="N107" s="335"/>
      <c r="O107" s="335"/>
      <c r="P107" s="1643"/>
      <c r="Q107" s="776"/>
      <c r="R107" s="776"/>
      <c r="S107" s="776"/>
      <c r="T107" s="776"/>
      <c r="U107" s="776"/>
      <c r="V107" s="776"/>
      <c r="W107" s="776"/>
      <c r="X107" s="776"/>
      <c r="Y107" s="1365"/>
      <c r="Z107" s="1365"/>
      <c r="AC107" s="772"/>
      <c r="AD107" s="772"/>
    </row>
    <row r="108" spans="1:30">
      <c r="A108" s="383">
        <v>64</v>
      </c>
      <c r="B108" s="383">
        <v>0.77471947291973509</v>
      </c>
      <c r="C108" s="383" t="s">
        <v>736</v>
      </c>
      <c r="D108" s="778" t="s">
        <v>739</v>
      </c>
      <c r="E108" s="697"/>
      <c r="F108" s="335"/>
      <c r="G108" s="335"/>
      <c r="H108" s="335"/>
      <c r="I108" s="335"/>
      <c r="J108" s="335"/>
      <c r="K108" s="335"/>
      <c r="L108" s="335"/>
      <c r="M108" s="335"/>
      <c r="N108" s="335"/>
      <c r="O108" s="335"/>
      <c r="P108" s="1643"/>
      <c r="Q108" s="776"/>
      <c r="R108" s="776"/>
      <c r="S108" s="776"/>
      <c r="T108" s="776"/>
      <c r="U108" s="776"/>
      <c r="V108" s="776"/>
      <c r="W108" s="776"/>
      <c r="X108" s="776"/>
      <c r="Y108" s="1365"/>
      <c r="Z108" s="1365"/>
      <c r="AC108" s="772"/>
      <c r="AD108" s="772"/>
    </row>
    <row r="109" spans="1:30">
      <c r="A109" s="383">
        <v>47</v>
      </c>
      <c r="B109" s="383">
        <v>0.78016211581682549</v>
      </c>
      <c r="C109" s="383" t="s">
        <v>1654</v>
      </c>
      <c r="D109" s="778" t="s">
        <v>569</v>
      </c>
      <c r="E109" s="697"/>
      <c r="F109" s="335"/>
      <c r="G109" s="335"/>
      <c r="H109" s="335"/>
      <c r="I109" s="335"/>
      <c r="J109" s="335"/>
      <c r="K109" s="335"/>
      <c r="L109" s="335"/>
      <c r="M109" s="335"/>
      <c r="N109" s="335"/>
      <c r="O109" s="335"/>
      <c r="P109" s="1643"/>
      <c r="Q109" s="776"/>
      <c r="R109" s="776"/>
      <c r="S109" s="776"/>
      <c r="T109" s="776"/>
      <c r="U109" s="776"/>
      <c r="V109" s="776"/>
      <c r="W109" s="776"/>
      <c r="X109" s="776"/>
      <c r="Y109" s="1365"/>
      <c r="Z109" s="1365"/>
      <c r="AC109" s="772"/>
      <c r="AD109" s="772"/>
    </row>
    <row r="110" spans="1:30">
      <c r="A110" s="383">
        <v>77</v>
      </c>
      <c r="B110" s="383">
        <v>0.78390538714345814</v>
      </c>
      <c r="C110" s="383" t="s">
        <v>762</v>
      </c>
      <c r="D110" s="778" t="s">
        <v>757</v>
      </c>
      <c r="E110" s="697"/>
      <c r="F110" s="335"/>
      <c r="G110" s="335"/>
      <c r="H110" s="335"/>
      <c r="I110" s="335"/>
      <c r="J110" s="335"/>
      <c r="K110" s="335"/>
      <c r="L110" s="335"/>
      <c r="M110" s="335"/>
      <c r="N110" s="335"/>
      <c r="O110" s="335"/>
      <c r="P110" s="1643"/>
      <c r="Q110" s="776"/>
      <c r="R110" s="776"/>
      <c r="S110" s="776"/>
      <c r="T110" s="776"/>
      <c r="U110" s="776"/>
      <c r="V110" s="776"/>
      <c r="W110" s="776"/>
      <c r="X110" s="776"/>
      <c r="Y110" s="1365"/>
      <c r="Z110" s="1365"/>
      <c r="AC110" s="772"/>
      <c r="AD110" s="772"/>
    </row>
    <row r="111" spans="1:30">
      <c r="A111" s="383">
        <v>78</v>
      </c>
      <c r="B111" s="383">
        <v>0.78390538714345814</v>
      </c>
      <c r="C111" s="383" t="s">
        <v>762</v>
      </c>
      <c r="D111" s="778" t="s">
        <v>766</v>
      </c>
      <c r="E111" s="697"/>
      <c r="F111" s="335"/>
      <c r="G111" s="335"/>
      <c r="H111" s="335"/>
      <c r="I111" s="335"/>
      <c r="J111" s="335"/>
      <c r="K111" s="335"/>
      <c r="L111" s="335"/>
      <c r="M111" s="335"/>
      <c r="N111" s="335"/>
      <c r="O111" s="335"/>
      <c r="P111" s="1643"/>
      <c r="Q111" s="776"/>
      <c r="R111" s="776"/>
      <c r="S111" s="776"/>
      <c r="T111" s="776"/>
      <c r="U111" s="776"/>
      <c r="V111" s="776"/>
      <c r="W111" s="776"/>
      <c r="X111" s="776"/>
      <c r="Y111" s="1365"/>
      <c r="Z111" s="1365"/>
      <c r="AC111" s="772"/>
      <c r="AD111" s="772"/>
    </row>
    <row r="112" spans="1:30">
      <c r="A112" s="383">
        <v>79</v>
      </c>
      <c r="B112" s="383">
        <v>0.78390538714345814</v>
      </c>
      <c r="C112" s="383" t="s">
        <v>762</v>
      </c>
      <c r="D112" s="778" t="s">
        <v>768</v>
      </c>
      <c r="E112" s="697"/>
      <c r="F112" s="335"/>
      <c r="G112" s="335"/>
      <c r="H112" s="335"/>
      <c r="I112" s="335"/>
      <c r="J112" s="335"/>
      <c r="K112" s="335"/>
      <c r="L112" s="335"/>
      <c r="M112" s="335"/>
      <c r="N112" s="335"/>
      <c r="O112" s="335"/>
      <c r="P112" s="1643"/>
      <c r="Q112" s="776"/>
      <c r="R112" s="776"/>
      <c r="S112" s="776"/>
      <c r="T112" s="776"/>
      <c r="U112" s="776"/>
      <c r="V112" s="776"/>
      <c r="W112" s="776"/>
      <c r="X112" s="776"/>
      <c r="Y112" s="1365"/>
      <c r="Z112" s="1365"/>
      <c r="AC112" s="772"/>
      <c r="AD112" s="772"/>
    </row>
    <row r="113" spans="1:30">
      <c r="A113" s="383">
        <v>76</v>
      </c>
      <c r="B113" s="383">
        <v>0.78390538714345814</v>
      </c>
      <c r="C113" s="383" t="s">
        <v>762</v>
      </c>
      <c r="D113" s="778" t="s">
        <v>763</v>
      </c>
      <c r="E113" s="697"/>
      <c r="F113" s="335"/>
      <c r="G113" s="335"/>
      <c r="H113" s="335"/>
      <c r="I113" s="335"/>
      <c r="J113" s="335"/>
      <c r="K113" s="335"/>
      <c r="L113" s="335"/>
      <c r="M113" s="335"/>
      <c r="N113" s="335"/>
      <c r="O113" s="335"/>
      <c r="P113" s="1643"/>
      <c r="Q113" s="776"/>
      <c r="R113" s="776"/>
      <c r="S113" s="776"/>
      <c r="T113" s="776"/>
      <c r="U113" s="776"/>
      <c r="V113" s="776"/>
      <c r="W113" s="776"/>
      <c r="X113" s="776"/>
      <c r="Y113" s="1365"/>
      <c r="Z113" s="1365"/>
      <c r="AC113" s="772"/>
      <c r="AD113" s="772"/>
    </row>
    <row r="114" spans="1:30">
      <c r="A114" s="383">
        <v>63</v>
      </c>
      <c r="B114" s="383">
        <v>0.83424964854833217</v>
      </c>
      <c r="C114" s="383" t="s">
        <v>736</v>
      </c>
      <c r="D114" s="778" t="s">
        <v>737</v>
      </c>
      <c r="E114" s="697"/>
      <c r="F114" s="335"/>
      <c r="G114" s="335"/>
      <c r="H114" s="335"/>
      <c r="I114" s="335"/>
      <c r="J114" s="335"/>
      <c r="K114" s="335"/>
      <c r="L114" s="335"/>
      <c r="M114" s="335"/>
      <c r="N114" s="335"/>
      <c r="O114" s="335"/>
      <c r="P114" s="1643"/>
      <c r="Q114" s="776"/>
      <c r="R114" s="776"/>
      <c r="S114" s="776"/>
      <c r="T114" s="776"/>
      <c r="U114" s="776"/>
      <c r="V114" s="776"/>
      <c r="W114" s="776"/>
      <c r="X114" s="776"/>
      <c r="Y114" s="1365"/>
      <c r="Z114" s="1365"/>
      <c r="AC114" s="772"/>
      <c r="AD114" s="772"/>
    </row>
    <row r="115" spans="1:30">
      <c r="A115" s="383">
        <v>75</v>
      </c>
      <c r="B115" s="383">
        <v>0.88485857904475163</v>
      </c>
      <c r="C115" s="383" t="s">
        <v>756</v>
      </c>
      <c r="D115" s="778" t="s">
        <v>759</v>
      </c>
      <c r="E115" s="697"/>
      <c r="F115" s="335"/>
      <c r="G115" s="335"/>
      <c r="H115" s="335"/>
      <c r="I115" s="335"/>
      <c r="J115" s="335"/>
      <c r="K115" s="335"/>
      <c r="L115" s="335"/>
      <c r="M115" s="335"/>
      <c r="N115" s="335"/>
      <c r="O115" s="335"/>
      <c r="P115" s="1643"/>
      <c r="Q115" s="776"/>
      <c r="R115" s="776"/>
      <c r="S115" s="776"/>
      <c r="T115" s="776"/>
      <c r="U115" s="776"/>
      <c r="V115" s="776"/>
      <c r="W115" s="776"/>
      <c r="X115" s="776"/>
      <c r="Y115" s="1365"/>
      <c r="Z115" s="1365"/>
      <c r="AC115" s="772"/>
      <c r="AD115" s="772"/>
    </row>
    <row r="116" spans="1:30">
      <c r="A116" s="383">
        <v>90</v>
      </c>
      <c r="B116" s="383">
        <v>0.88597638452477057</v>
      </c>
      <c r="C116" s="383" t="s">
        <v>779</v>
      </c>
      <c r="D116" s="778" t="s">
        <v>565</v>
      </c>
      <c r="E116" s="697"/>
      <c r="F116" s="335"/>
      <c r="G116" s="335"/>
      <c r="H116" s="335"/>
      <c r="I116" s="335"/>
      <c r="J116" s="335"/>
      <c r="K116" s="335"/>
      <c r="L116" s="335"/>
      <c r="M116" s="335"/>
      <c r="N116" s="335"/>
      <c r="O116" s="335"/>
      <c r="P116" s="1643"/>
      <c r="Q116" s="776"/>
      <c r="R116" s="776"/>
      <c r="S116" s="776"/>
      <c r="T116" s="776"/>
      <c r="U116" s="776"/>
      <c r="V116" s="776"/>
      <c r="W116" s="776"/>
      <c r="X116" s="776"/>
      <c r="Y116" s="1365"/>
      <c r="Z116" s="1365"/>
      <c r="AC116" s="772"/>
      <c r="AD116" s="772"/>
    </row>
    <row r="117" spans="1:30">
      <c r="A117" s="383">
        <v>65</v>
      </c>
      <c r="B117" s="383">
        <v>0.94512971535765111</v>
      </c>
      <c r="C117" s="383" t="s">
        <v>736</v>
      </c>
      <c r="D117" s="778" t="s">
        <v>741</v>
      </c>
      <c r="E117" s="697"/>
      <c r="F117" s="335"/>
      <c r="G117" s="335"/>
      <c r="H117" s="335"/>
      <c r="I117" s="335"/>
      <c r="J117" s="335"/>
      <c r="K117" s="335"/>
      <c r="L117" s="335"/>
      <c r="M117" s="335"/>
      <c r="N117" s="335"/>
      <c r="O117" s="335"/>
      <c r="P117" s="1643"/>
      <c r="Q117" s="776"/>
      <c r="R117" s="776"/>
      <c r="S117" s="776"/>
      <c r="T117" s="776"/>
      <c r="U117" s="776"/>
      <c r="V117" s="776"/>
      <c r="W117" s="776"/>
      <c r="X117" s="776"/>
      <c r="Y117" s="1365"/>
      <c r="Z117" s="1365"/>
      <c r="AC117" s="772"/>
      <c r="AD117" s="772"/>
    </row>
    <row r="118" spans="1:30">
      <c r="A118" s="383">
        <v>89</v>
      </c>
      <c r="B118" s="383">
        <v>0.94924642215884181</v>
      </c>
      <c r="C118" s="383" t="s">
        <v>779</v>
      </c>
      <c r="D118" s="778" t="s">
        <v>561</v>
      </c>
      <c r="E118" s="697"/>
      <c r="F118" s="335"/>
      <c r="G118" s="335"/>
      <c r="H118" s="335"/>
      <c r="I118" s="335"/>
      <c r="J118" s="335"/>
      <c r="K118" s="335"/>
      <c r="L118" s="335"/>
      <c r="M118" s="335"/>
      <c r="N118" s="335"/>
      <c r="O118" s="335"/>
      <c r="P118" s="1643"/>
      <c r="Q118" s="776"/>
      <c r="R118" s="776"/>
      <c r="S118" s="776"/>
      <c r="T118" s="776"/>
      <c r="U118" s="776"/>
      <c r="V118" s="776"/>
      <c r="W118" s="776"/>
      <c r="X118" s="776"/>
      <c r="Y118" s="1365"/>
      <c r="Z118" s="1365"/>
      <c r="AC118" s="772"/>
      <c r="AD118" s="772"/>
    </row>
    <row r="119" spans="1:30">
      <c r="A119" s="383">
        <v>33</v>
      </c>
      <c r="B119" s="383">
        <v>0.98148540356497371</v>
      </c>
      <c r="C119" s="383" t="s">
        <v>665</v>
      </c>
      <c r="D119" s="778" t="s">
        <v>668</v>
      </c>
      <c r="E119" s="697"/>
      <c r="F119" s="335"/>
      <c r="G119" s="335"/>
      <c r="H119" s="335"/>
      <c r="I119" s="335"/>
      <c r="J119" s="335"/>
      <c r="K119" s="335"/>
      <c r="L119" s="335"/>
      <c r="M119" s="335"/>
      <c r="N119" s="335"/>
      <c r="O119" s="335"/>
      <c r="P119" s="1643"/>
      <c r="Q119" s="776"/>
      <c r="R119" s="776"/>
      <c r="S119" s="776"/>
      <c r="T119" s="776"/>
      <c r="U119" s="776"/>
      <c r="V119" s="776"/>
      <c r="W119" s="776"/>
      <c r="X119" s="776"/>
      <c r="Y119" s="1365"/>
      <c r="Z119" s="1365"/>
      <c r="AC119" s="772"/>
      <c r="AD119" s="772"/>
    </row>
    <row r="120" spans="1:30">
      <c r="A120" s="383">
        <v>36</v>
      </c>
      <c r="B120" s="383">
        <v>1.1343663244808051</v>
      </c>
      <c r="C120" s="383" t="s">
        <v>674</v>
      </c>
      <c r="D120" s="778" t="s">
        <v>675</v>
      </c>
      <c r="E120" s="697"/>
      <c r="F120" s="335"/>
      <c r="G120" s="335"/>
      <c r="H120" s="335"/>
      <c r="I120" s="335"/>
      <c r="J120" s="335"/>
      <c r="K120" s="335"/>
      <c r="L120" s="335"/>
      <c r="M120" s="335"/>
      <c r="N120" s="335"/>
      <c r="O120" s="335"/>
      <c r="P120" s="1643"/>
      <c r="Q120" s="776"/>
      <c r="R120" s="776"/>
      <c r="S120" s="776"/>
      <c r="T120" s="776"/>
      <c r="U120" s="776"/>
      <c r="V120" s="776"/>
      <c r="W120" s="776"/>
      <c r="X120" s="776"/>
      <c r="Y120" s="1365"/>
      <c r="Z120" s="1365"/>
      <c r="AC120" s="772"/>
      <c r="AD120" s="772"/>
    </row>
    <row r="121" spans="1:30">
      <c r="A121" s="383"/>
      <c r="B121" s="383"/>
      <c r="C121" s="383"/>
      <c r="D121" s="778"/>
      <c r="E121" s="697"/>
      <c r="F121" s="335"/>
      <c r="G121" s="335"/>
      <c r="H121" s="335"/>
      <c r="I121" s="335"/>
      <c r="J121" s="335"/>
      <c r="K121" s="335"/>
      <c r="L121" s="335"/>
      <c r="M121" s="335"/>
      <c r="N121" s="335"/>
      <c r="O121" s="335"/>
      <c r="P121" s="1643"/>
      <c r="Q121" s="776"/>
      <c r="R121" s="776"/>
      <c r="S121" s="776"/>
      <c r="T121" s="776"/>
      <c r="U121" s="776"/>
      <c r="V121" s="776"/>
      <c r="W121" s="776"/>
      <c r="X121" s="776"/>
      <c r="Y121" s="1365"/>
      <c r="Z121" s="1365"/>
      <c r="AC121" s="772"/>
      <c r="AD121" s="772"/>
    </row>
    <row r="122" spans="1:30">
      <c r="A122" s="383"/>
      <c r="B122" s="383"/>
      <c r="C122" s="383"/>
      <c r="D122" s="778"/>
      <c r="E122" s="697"/>
      <c r="F122" s="335"/>
      <c r="G122" s="335"/>
      <c r="H122" s="335"/>
      <c r="I122" s="335"/>
      <c r="J122" s="335"/>
      <c r="K122" s="335"/>
      <c r="L122" s="335"/>
      <c r="M122" s="335"/>
      <c r="N122" s="335"/>
      <c r="O122" s="335"/>
      <c r="P122" s="1643"/>
      <c r="Q122" s="776"/>
      <c r="R122" s="776"/>
      <c r="S122" s="776"/>
      <c r="T122" s="776"/>
      <c r="U122" s="776"/>
      <c r="V122" s="776"/>
      <c r="W122" s="776"/>
      <c r="X122" s="776"/>
      <c r="Y122" s="1365"/>
      <c r="Z122" s="1365"/>
      <c r="AC122" s="772"/>
      <c r="AD122" s="772"/>
    </row>
    <row r="123" spans="1:30">
      <c r="A123" s="383"/>
      <c r="B123" s="383"/>
      <c r="C123" s="383"/>
      <c r="D123" s="778"/>
      <c r="E123" s="697"/>
      <c r="F123" s="335"/>
      <c r="G123" s="335"/>
      <c r="H123" s="335"/>
      <c r="I123" s="335"/>
      <c r="J123" s="335"/>
      <c r="K123" s="335"/>
      <c r="L123" s="335"/>
      <c r="M123" s="335"/>
      <c r="N123" s="335"/>
      <c r="O123" s="335"/>
      <c r="P123" s="1643"/>
      <c r="Q123" s="776"/>
      <c r="R123" s="776"/>
      <c r="S123" s="776"/>
      <c r="T123" s="776"/>
      <c r="U123" s="776"/>
      <c r="V123" s="776"/>
      <c r="W123" s="776"/>
      <c r="X123" s="776"/>
      <c r="Y123" s="1365"/>
      <c r="Z123" s="1365"/>
      <c r="AC123" s="772"/>
      <c r="AD123" s="772"/>
    </row>
    <row r="124" spans="1:30">
      <c r="A124" s="383"/>
      <c r="B124" s="383"/>
      <c r="C124" s="383"/>
      <c r="D124" s="778"/>
      <c r="E124" s="697"/>
      <c r="F124" s="335"/>
      <c r="G124" s="335"/>
      <c r="H124" s="335"/>
      <c r="I124" s="335"/>
      <c r="J124" s="335"/>
      <c r="K124" s="335"/>
      <c r="L124" s="335"/>
      <c r="M124" s="335"/>
      <c r="N124" s="335"/>
      <c r="O124" s="335"/>
      <c r="P124" s="1643"/>
      <c r="Q124" s="776"/>
      <c r="R124" s="776"/>
      <c r="S124" s="776"/>
      <c r="T124" s="776"/>
      <c r="U124" s="776"/>
      <c r="V124" s="776"/>
      <c r="W124" s="776"/>
      <c r="X124" s="776"/>
      <c r="Y124" s="1365"/>
      <c r="Z124" s="1365"/>
      <c r="AC124" s="772"/>
      <c r="AD124" s="772"/>
    </row>
    <row r="125" spans="1:30">
      <c r="A125" s="383"/>
      <c r="B125" s="383"/>
      <c r="C125" s="383"/>
      <c r="D125" s="778"/>
      <c r="E125" s="697"/>
      <c r="F125" s="335"/>
      <c r="G125" s="335"/>
      <c r="H125" s="335"/>
      <c r="I125" s="335"/>
      <c r="J125" s="335"/>
      <c r="K125" s="335"/>
      <c r="L125" s="335"/>
      <c r="M125" s="335"/>
      <c r="N125" s="335"/>
      <c r="O125" s="335"/>
      <c r="P125" s="1643"/>
      <c r="Q125" s="776"/>
      <c r="R125" s="776"/>
      <c r="S125" s="776"/>
      <c r="T125" s="776"/>
      <c r="U125" s="776"/>
      <c r="V125" s="776"/>
      <c r="W125" s="776"/>
      <c r="X125" s="776"/>
      <c r="Y125" s="1365"/>
      <c r="Z125" s="1365"/>
      <c r="AC125" s="772"/>
      <c r="AD125" s="772"/>
    </row>
    <row r="126" spans="1:30">
      <c r="A126" s="383"/>
      <c r="B126" s="383"/>
      <c r="C126" s="383"/>
      <c r="D126" s="778"/>
      <c r="E126" s="697"/>
      <c r="F126" s="335"/>
      <c r="G126" s="335"/>
      <c r="H126" s="335"/>
      <c r="I126" s="335"/>
      <c r="J126" s="335"/>
      <c r="K126" s="335"/>
      <c r="L126" s="335"/>
      <c r="M126" s="335"/>
      <c r="N126" s="335"/>
      <c r="O126" s="335"/>
      <c r="P126" s="1643"/>
      <c r="Q126" s="776"/>
      <c r="R126" s="776"/>
      <c r="S126" s="776"/>
      <c r="T126" s="776"/>
      <c r="U126" s="776"/>
      <c r="V126" s="776"/>
      <c r="W126" s="776"/>
      <c r="X126" s="776"/>
      <c r="Y126" s="1365"/>
      <c r="Z126" s="1365"/>
      <c r="AC126" s="772"/>
      <c r="AD126" s="772"/>
    </row>
    <row r="127" spans="1:30">
      <c r="A127" s="383"/>
      <c r="B127" s="383"/>
      <c r="C127" s="383"/>
      <c r="D127" s="778"/>
      <c r="E127" s="697"/>
      <c r="F127" s="335"/>
      <c r="G127" s="335"/>
      <c r="H127" s="335"/>
      <c r="I127" s="335"/>
      <c r="J127" s="335"/>
      <c r="K127" s="335"/>
      <c r="L127" s="335"/>
      <c r="M127" s="335"/>
      <c r="N127" s="335"/>
      <c r="O127" s="335"/>
      <c r="P127" s="1643"/>
      <c r="Q127" s="776"/>
      <c r="R127" s="776"/>
      <c r="S127" s="776"/>
      <c r="T127" s="776"/>
      <c r="U127" s="776"/>
      <c r="V127" s="776"/>
      <c r="W127" s="776"/>
      <c r="X127" s="776"/>
      <c r="Y127" s="1365"/>
      <c r="Z127" s="1365"/>
      <c r="AC127" s="772"/>
      <c r="AD127" s="772"/>
    </row>
    <row r="128" spans="1:30">
      <c r="A128" s="383"/>
      <c r="B128" s="383"/>
      <c r="C128" s="383"/>
      <c r="D128" s="778"/>
      <c r="E128" s="697"/>
      <c r="F128" s="335"/>
      <c r="G128" s="335"/>
      <c r="H128" s="335"/>
      <c r="I128" s="335"/>
      <c r="J128" s="335"/>
      <c r="K128" s="335"/>
      <c r="L128" s="335"/>
      <c r="M128" s="335"/>
      <c r="N128" s="335"/>
      <c r="O128" s="335"/>
      <c r="P128" s="1643"/>
      <c r="Q128" s="776"/>
      <c r="R128" s="776"/>
      <c r="S128" s="776"/>
      <c r="T128" s="776"/>
      <c r="U128" s="776"/>
      <c r="V128" s="776"/>
      <c r="W128" s="776"/>
      <c r="X128" s="776"/>
      <c r="Y128" s="1365"/>
      <c r="Z128" s="1365"/>
      <c r="AC128" s="772"/>
      <c r="AD128" s="772"/>
    </row>
    <row r="129" spans="1:30">
      <c r="A129" s="355"/>
      <c r="B129" s="355"/>
      <c r="C129" s="355"/>
      <c r="D129" s="777"/>
      <c r="E129" s="697"/>
      <c r="F129" s="335"/>
      <c r="G129" s="335"/>
      <c r="H129" s="335"/>
      <c r="I129" s="335"/>
      <c r="J129" s="335"/>
      <c r="K129" s="335"/>
      <c r="L129" s="335"/>
      <c r="M129" s="335"/>
      <c r="N129" s="335"/>
      <c r="O129" s="335"/>
      <c r="P129" s="1643"/>
      <c r="Q129" s="776"/>
      <c r="R129" s="776"/>
      <c r="S129" s="776"/>
      <c r="T129" s="776"/>
      <c r="U129" s="776"/>
      <c r="V129" s="776"/>
      <c r="W129" s="776"/>
      <c r="X129" s="776"/>
      <c r="Y129" s="1365"/>
      <c r="Z129" s="1365"/>
      <c r="AC129" s="772"/>
      <c r="AD129" s="772"/>
    </row>
    <row r="130" spans="1:30">
      <c r="A130" s="355"/>
      <c r="B130" s="355"/>
      <c r="C130" s="355"/>
      <c r="D130" s="777"/>
      <c r="E130" s="774"/>
      <c r="F130" s="335"/>
      <c r="G130" s="335"/>
      <c r="H130" s="335"/>
      <c r="I130" s="335"/>
      <c r="J130" s="335"/>
      <c r="K130" s="335"/>
      <c r="L130" s="335"/>
      <c r="M130" s="335"/>
      <c r="N130" s="335"/>
      <c r="O130" s="335"/>
      <c r="P130" s="1643"/>
      <c r="Q130" s="776"/>
      <c r="R130" s="776"/>
      <c r="S130" s="776"/>
      <c r="T130" s="776"/>
      <c r="U130" s="776"/>
      <c r="V130" s="776"/>
      <c r="W130" s="776"/>
      <c r="X130" s="776"/>
      <c r="Y130" s="1365"/>
      <c r="Z130" s="1365"/>
      <c r="AC130" s="772"/>
      <c r="AD130" s="772"/>
    </row>
    <row r="131" spans="1:30">
      <c r="A131" s="355"/>
      <c r="B131" s="355"/>
      <c r="C131" s="355"/>
      <c r="D131" s="777"/>
      <c r="E131" s="774"/>
      <c r="F131" s="335"/>
      <c r="G131" s="335"/>
      <c r="H131" s="335"/>
      <c r="I131" s="335"/>
      <c r="J131" s="335"/>
      <c r="K131" s="335"/>
      <c r="L131" s="335"/>
      <c r="M131" s="335"/>
      <c r="N131" s="335"/>
      <c r="O131" s="335"/>
      <c r="P131" s="1643"/>
      <c r="Q131" s="776"/>
      <c r="R131" s="776"/>
      <c r="S131" s="776"/>
      <c r="T131" s="776"/>
      <c r="U131" s="776"/>
      <c r="V131" s="776"/>
      <c r="W131" s="776"/>
      <c r="X131" s="776"/>
      <c r="Y131" s="1365"/>
      <c r="Z131" s="1365"/>
      <c r="AC131" s="772"/>
      <c r="AD131" s="772"/>
    </row>
    <row r="132" spans="1:30">
      <c r="A132" s="355"/>
      <c r="B132" s="355"/>
      <c r="C132" s="355"/>
      <c r="D132" s="355"/>
      <c r="E132" s="774"/>
      <c r="F132" s="335"/>
      <c r="G132" s="335"/>
      <c r="H132" s="335"/>
      <c r="I132" s="335"/>
      <c r="J132" s="335"/>
      <c r="K132" s="335"/>
      <c r="L132" s="335"/>
      <c r="M132" s="335"/>
      <c r="N132" s="335"/>
      <c r="O132" s="335"/>
      <c r="P132" s="1643"/>
      <c r="Q132" s="776"/>
      <c r="R132" s="776"/>
      <c r="S132" s="776"/>
      <c r="T132" s="776"/>
      <c r="U132" s="776"/>
      <c r="V132" s="776"/>
      <c r="W132" s="776"/>
      <c r="X132" s="776"/>
      <c r="Y132" s="1365"/>
      <c r="Z132" s="1365"/>
      <c r="AC132" s="772"/>
      <c r="AD132" s="772"/>
    </row>
    <row r="133" spans="1:30">
      <c r="A133" s="355"/>
      <c r="B133" s="355"/>
      <c r="C133" s="355"/>
      <c r="D133" s="355"/>
      <c r="E133" s="774"/>
      <c r="F133" s="335"/>
      <c r="G133" s="335"/>
      <c r="H133" s="335"/>
      <c r="I133" s="335"/>
      <c r="J133" s="335"/>
      <c r="K133" s="335"/>
      <c r="L133" s="335"/>
      <c r="M133" s="335"/>
      <c r="N133" s="335"/>
      <c r="O133" s="335"/>
      <c r="P133" s="1643"/>
      <c r="Q133" s="776"/>
      <c r="R133" s="776"/>
      <c r="S133" s="776"/>
      <c r="T133" s="776"/>
      <c r="U133" s="776"/>
      <c r="V133" s="776"/>
      <c r="W133" s="776"/>
      <c r="X133" s="776"/>
      <c r="Y133" s="1365"/>
      <c r="Z133" s="1365"/>
      <c r="AC133" s="772"/>
      <c r="AD133" s="772"/>
    </row>
    <row r="134" spans="1:30">
      <c r="A134" s="355"/>
      <c r="B134" s="355"/>
      <c r="C134" s="355"/>
      <c r="D134" s="355"/>
      <c r="E134" s="774"/>
      <c r="F134" s="335"/>
      <c r="G134" s="335"/>
      <c r="H134" s="335"/>
      <c r="I134" s="335"/>
      <c r="J134" s="335"/>
      <c r="K134" s="335"/>
      <c r="L134" s="335"/>
      <c r="M134" s="335"/>
      <c r="N134" s="335"/>
      <c r="O134" s="335"/>
      <c r="P134" s="1643"/>
      <c r="Q134" s="776"/>
      <c r="R134" s="776"/>
      <c r="S134" s="776"/>
      <c r="T134" s="776"/>
      <c r="U134" s="776"/>
      <c r="V134" s="776"/>
      <c r="W134" s="776"/>
      <c r="X134" s="776"/>
      <c r="Y134" s="1365"/>
      <c r="Z134" s="1365"/>
      <c r="AC134" s="772"/>
      <c r="AD134" s="772"/>
    </row>
    <row r="135" spans="1:30">
      <c r="E135" s="774"/>
      <c r="F135" s="335"/>
      <c r="G135" s="335"/>
      <c r="H135" s="335"/>
      <c r="I135" s="335"/>
      <c r="J135" s="335"/>
      <c r="K135" s="335"/>
      <c r="L135" s="335"/>
      <c r="M135" s="335"/>
      <c r="N135" s="335"/>
      <c r="O135" s="335"/>
      <c r="P135" s="1643"/>
      <c r="Q135" s="776"/>
      <c r="R135" s="776"/>
      <c r="S135" s="776"/>
      <c r="T135" s="776"/>
      <c r="U135" s="776"/>
      <c r="V135" s="776"/>
      <c r="W135" s="776"/>
      <c r="X135" s="776"/>
      <c r="Y135" s="1365"/>
      <c r="Z135" s="1365"/>
      <c r="AC135" s="772"/>
      <c r="AD135" s="772"/>
    </row>
    <row r="136" spans="1:30">
      <c r="E136" s="774"/>
      <c r="F136" s="335"/>
      <c r="G136" s="335"/>
      <c r="H136" s="335"/>
      <c r="I136" s="335"/>
      <c r="J136" s="335"/>
      <c r="K136" s="335"/>
      <c r="L136" s="335"/>
      <c r="M136" s="335"/>
      <c r="N136" s="335"/>
      <c r="O136" s="335"/>
      <c r="P136" s="1643"/>
      <c r="Q136" s="776"/>
      <c r="R136" s="776"/>
      <c r="S136" s="776"/>
      <c r="T136" s="776"/>
      <c r="U136" s="776"/>
      <c r="V136" s="776"/>
      <c r="W136" s="776"/>
      <c r="X136" s="776"/>
      <c r="Y136" s="1365"/>
      <c r="Z136" s="1365"/>
      <c r="AC136" s="772"/>
      <c r="AD136" s="772"/>
    </row>
    <row r="137" spans="1:30">
      <c r="E137" s="774"/>
      <c r="F137" s="335"/>
      <c r="G137" s="335"/>
      <c r="H137" s="335"/>
      <c r="I137" s="335"/>
      <c r="J137" s="335"/>
      <c r="K137" s="335"/>
      <c r="L137" s="335"/>
      <c r="M137" s="335"/>
      <c r="N137" s="335"/>
      <c r="O137" s="335"/>
      <c r="P137" s="1643"/>
      <c r="Q137" s="776"/>
      <c r="R137" s="776"/>
      <c r="S137" s="776"/>
      <c r="T137" s="776"/>
      <c r="U137" s="776"/>
      <c r="V137" s="776"/>
      <c r="W137" s="776"/>
      <c r="X137" s="776"/>
      <c r="Y137" s="1365"/>
      <c r="Z137" s="1365"/>
      <c r="AC137" s="772"/>
      <c r="AD137" s="772"/>
    </row>
    <row r="138" spans="1:30">
      <c r="E138" s="774"/>
      <c r="F138" s="335"/>
      <c r="G138" s="335"/>
      <c r="H138" s="335"/>
      <c r="I138" s="335"/>
      <c r="J138" s="335"/>
      <c r="K138" s="335"/>
      <c r="L138" s="335"/>
      <c r="M138" s="335"/>
      <c r="N138" s="335"/>
      <c r="O138" s="335"/>
      <c r="P138" s="1643"/>
      <c r="Q138" s="776"/>
      <c r="R138" s="776"/>
      <c r="S138" s="776"/>
      <c r="T138" s="776"/>
      <c r="U138" s="776"/>
      <c r="V138" s="776"/>
      <c r="W138" s="776"/>
      <c r="X138" s="776"/>
      <c r="Y138" s="1365"/>
      <c r="Z138" s="1365"/>
      <c r="AC138" s="772"/>
      <c r="AD138" s="772"/>
    </row>
    <row r="139" spans="1:30">
      <c r="E139" s="774"/>
      <c r="F139" s="335"/>
      <c r="G139" s="335"/>
      <c r="H139" s="335"/>
      <c r="I139" s="335"/>
      <c r="J139" s="335"/>
      <c r="K139" s="335"/>
      <c r="L139" s="335"/>
      <c r="M139" s="335"/>
      <c r="N139" s="335"/>
      <c r="O139" s="335"/>
      <c r="P139" s="1643"/>
      <c r="Q139" s="776"/>
      <c r="R139" s="776"/>
      <c r="S139" s="776"/>
      <c r="T139" s="776"/>
      <c r="U139" s="776"/>
      <c r="V139" s="776"/>
      <c r="W139" s="776"/>
      <c r="X139" s="776"/>
      <c r="Y139" s="1365"/>
      <c r="Z139" s="1365"/>
      <c r="AC139" s="772"/>
      <c r="AD139" s="772"/>
    </row>
    <row r="140" spans="1:30">
      <c r="E140" s="774"/>
      <c r="F140" s="335"/>
      <c r="G140" s="335"/>
      <c r="H140" s="335"/>
      <c r="I140" s="335"/>
      <c r="J140" s="335"/>
      <c r="K140" s="335"/>
      <c r="L140" s="335"/>
      <c r="M140" s="335"/>
      <c r="N140" s="335"/>
      <c r="O140" s="335"/>
      <c r="P140" s="1643"/>
      <c r="Q140" s="776"/>
      <c r="R140" s="776"/>
      <c r="S140" s="776"/>
      <c r="T140" s="776"/>
      <c r="U140" s="776"/>
      <c r="V140" s="776"/>
      <c r="W140" s="776"/>
      <c r="X140" s="776"/>
      <c r="Y140" s="1365"/>
      <c r="Z140" s="1365"/>
      <c r="AC140" s="772"/>
      <c r="AD140" s="772"/>
    </row>
    <row r="141" spans="1:30">
      <c r="E141" s="774"/>
      <c r="F141" s="335"/>
      <c r="G141" s="335"/>
      <c r="H141" s="335"/>
      <c r="I141" s="335"/>
      <c r="J141" s="335"/>
      <c r="K141" s="335"/>
      <c r="L141" s="335"/>
      <c r="M141" s="335"/>
      <c r="N141" s="335"/>
      <c r="O141" s="335"/>
      <c r="P141" s="1643"/>
      <c r="Q141" s="776"/>
      <c r="R141" s="776"/>
      <c r="S141" s="776"/>
      <c r="T141" s="776"/>
      <c r="U141" s="776"/>
      <c r="V141" s="776"/>
      <c r="W141" s="776"/>
      <c r="X141" s="776"/>
      <c r="Y141" s="1365"/>
      <c r="Z141" s="1365"/>
      <c r="AC141" s="772"/>
      <c r="AD141" s="772"/>
    </row>
    <row r="142" spans="1:30">
      <c r="E142" s="774"/>
      <c r="F142" s="335"/>
      <c r="G142" s="335"/>
      <c r="H142" s="335"/>
      <c r="I142" s="335"/>
      <c r="J142" s="335"/>
      <c r="K142" s="335"/>
      <c r="L142" s="335"/>
      <c r="M142" s="335"/>
      <c r="N142" s="335"/>
      <c r="O142" s="335"/>
      <c r="P142" s="1643"/>
      <c r="Q142" s="776"/>
      <c r="R142" s="776"/>
      <c r="S142" s="776"/>
      <c r="T142" s="776"/>
      <c r="U142" s="776"/>
      <c r="V142" s="776"/>
      <c r="W142" s="776"/>
      <c r="X142" s="776"/>
      <c r="Y142" s="1365"/>
      <c r="Z142" s="1365"/>
      <c r="AC142" s="772"/>
      <c r="AD142" s="772"/>
    </row>
    <row r="143" spans="1:30">
      <c r="A143" s="355"/>
      <c r="B143" s="355"/>
      <c r="C143" s="355"/>
      <c r="D143" s="355"/>
      <c r="E143" s="774"/>
      <c r="F143" s="335"/>
      <c r="G143" s="335"/>
      <c r="H143" s="335"/>
      <c r="I143" s="335"/>
      <c r="J143" s="335"/>
      <c r="K143" s="335"/>
      <c r="L143" s="335"/>
      <c r="M143" s="335"/>
      <c r="N143" s="335"/>
      <c r="O143" s="335"/>
      <c r="P143" s="1643"/>
      <c r="Q143" s="776"/>
      <c r="R143" s="776"/>
      <c r="S143" s="776"/>
      <c r="T143" s="776"/>
      <c r="U143" s="776"/>
      <c r="V143" s="776"/>
      <c r="W143" s="776"/>
      <c r="X143" s="776"/>
      <c r="Y143" s="1365"/>
      <c r="Z143" s="1365"/>
      <c r="AC143" s="772"/>
      <c r="AD143" s="772"/>
    </row>
    <row r="144" spans="1:30">
      <c r="D144" s="711"/>
      <c r="E144" s="774"/>
      <c r="F144" s="335"/>
      <c r="G144" s="335"/>
      <c r="H144" s="335"/>
      <c r="I144" s="335"/>
      <c r="J144" s="335"/>
      <c r="K144" s="335"/>
      <c r="L144" s="335"/>
      <c r="M144" s="335"/>
      <c r="N144" s="335"/>
      <c r="O144" s="335"/>
      <c r="P144" s="1643"/>
      <c r="Q144" s="776"/>
      <c r="R144" s="776"/>
      <c r="S144" s="776"/>
      <c r="T144" s="776"/>
      <c r="U144" s="776"/>
      <c r="V144" s="776"/>
      <c r="W144" s="776"/>
      <c r="X144" s="776"/>
      <c r="Y144" s="1365"/>
      <c r="Z144" s="1365"/>
      <c r="AC144" s="772"/>
      <c r="AD144" s="772"/>
    </row>
    <row r="145" spans="1:30">
      <c r="A145" s="355"/>
      <c r="B145" s="355"/>
      <c r="C145" s="355"/>
      <c r="D145" s="355"/>
      <c r="E145" s="774"/>
      <c r="F145" s="335"/>
      <c r="G145" s="335"/>
      <c r="H145" s="335"/>
      <c r="I145" s="335"/>
      <c r="J145" s="335"/>
      <c r="K145" s="335"/>
      <c r="L145" s="335"/>
      <c r="M145" s="335"/>
      <c r="N145" s="335"/>
      <c r="O145" s="335"/>
      <c r="P145" s="1643"/>
      <c r="Q145" s="776"/>
      <c r="R145" s="776"/>
      <c r="S145" s="776"/>
      <c r="T145" s="776"/>
      <c r="U145" s="776"/>
      <c r="V145" s="776"/>
      <c r="W145" s="776"/>
      <c r="X145" s="776"/>
      <c r="Y145" s="1365"/>
      <c r="Z145" s="1365"/>
      <c r="AC145" s="772"/>
      <c r="AD145" s="772"/>
    </row>
    <row r="146" spans="1:30">
      <c r="A146" s="355"/>
      <c r="B146" s="355"/>
      <c r="C146" s="355"/>
      <c r="D146" s="355"/>
      <c r="E146" s="774"/>
      <c r="F146" s="335"/>
      <c r="G146" s="335"/>
      <c r="H146" s="335"/>
      <c r="I146" s="335"/>
      <c r="J146" s="335"/>
      <c r="K146" s="335"/>
      <c r="L146" s="335"/>
      <c r="M146" s="335"/>
      <c r="N146" s="335"/>
      <c r="O146" s="335"/>
      <c r="P146" s="1643"/>
      <c r="Q146" s="776"/>
      <c r="R146" s="776"/>
      <c r="S146" s="776"/>
      <c r="T146" s="776"/>
      <c r="U146" s="776"/>
      <c r="V146" s="776"/>
      <c r="W146" s="776"/>
      <c r="X146" s="776"/>
      <c r="Y146" s="1365"/>
      <c r="Z146" s="1365"/>
      <c r="AC146" s="772"/>
      <c r="AD146" s="772"/>
    </row>
    <row r="147" spans="1:30">
      <c r="A147" s="355"/>
      <c r="B147" s="355"/>
      <c r="C147" s="355"/>
      <c r="D147" s="355"/>
      <c r="E147" s="774"/>
      <c r="F147" s="335"/>
      <c r="G147" s="335"/>
      <c r="H147" s="335"/>
      <c r="I147" s="335"/>
      <c r="J147" s="335"/>
      <c r="K147" s="335"/>
      <c r="L147" s="335"/>
      <c r="M147" s="335"/>
      <c r="N147" s="335"/>
      <c r="O147" s="335"/>
      <c r="P147" s="1643"/>
      <c r="Q147" s="776"/>
      <c r="R147" s="776"/>
      <c r="S147" s="776"/>
      <c r="T147" s="776"/>
      <c r="U147" s="776"/>
      <c r="V147" s="776"/>
      <c r="W147" s="776"/>
      <c r="X147" s="776"/>
      <c r="Y147" s="1365"/>
      <c r="Z147" s="1365"/>
      <c r="AC147" s="772"/>
      <c r="AD147" s="772"/>
    </row>
    <row r="148" spans="1:30">
      <c r="A148" s="355"/>
      <c r="B148" s="355"/>
      <c r="D148" s="711"/>
      <c r="E148" s="774"/>
      <c r="F148" s="335"/>
      <c r="G148" s="335"/>
      <c r="H148" s="335"/>
      <c r="I148" s="335"/>
      <c r="J148" s="335"/>
      <c r="K148" s="335"/>
      <c r="L148" s="335"/>
      <c r="M148" s="335"/>
      <c r="N148" s="335"/>
      <c r="O148" s="335"/>
      <c r="P148" s="1643"/>
      <c r="Q148" s="776"/>
      <c r="R148" s="776"/>
      <c r="S148" s="776"/>
      <c r="T148" s="776"/>
      <c r="U148" s="776"/>
      <c r="V148" s="776"/>
      <c r="W148" s="776"/>
      <c r="X148" s="776"/>
      <c r="Y148" s="1365"/>
      <c r="Z148" s="1365"/>
      <c r="AC148" s="772"/>
      <c r="AD148" s="772"/>
    </row>
    <row r="149" spans="1:30">
      <c r="A149" s="355"/>
      <c r="B149" s="355"/>
      <c r="E149" s="774"/>
      <c r="F149" s="335"/>
      <c r="G149" s="335"/>
      <c r="H149" s="335"/>
      <c r="I149" s="335"/>
      <c r="J149" s="335"/>
      <c r="K149" s="335"/>
      <c r="L149" s="335"/>
      <c r="M149" s="335"/>
      <c r="N149" s="335"/>
      <c r="O149" s="335"/>
      <c r="P149" s="1640"/>
      <c r="Q149" s="355"/>
      <c r="R149" s="355"/>
      <c r="S149" s="355"/>
      <c r="T149" s="355"/>
      <c r="U149" s="355"/>
      <c r="V149" s="355"/>
      <c r="W149" s="355"/>
      <c r="X149" s="355"/>
      <c r="Y149" s="355"/>
      <c r="Z149" s="355"/>
      <c r="AC149" s="772"/>
      <c r="AD149" s="772"/>
    </row>
    <row r="150" spans="1:30">
      <c r="A150" s="355"/>
      <c r="B150" s="355"/>
      <c r="E150" s="774"/>
      <c r="F150" s="335"/>
      <c r="G150" s="335"/>
      <c r="H150" s="335"/>
      <c r="I150" s="335"/>
      <c r="J150" s="335"/>
      <c r="K150" s="335"/>
      <c r="L150" s="335"/>
      <c r="M150" s="335"/>
      <c r="N150" s="335"/>
      <c r="O150" s="335"/>
      <c r="P150" s="1648"/>
      <c r="Q150" s="335"/>
      <c r="R150" s="335"/>
      <c r="S150" s="335"/>
      <c r="T150" s="335"/>
      <c r="U150" s="335"/>
      <c r="V150" s="335"/>
      <c r="W150" s="335"/>
      <c r="X150" s="335"/>
      <c r="Y150" s="335"/>
      <c r="Z150" s="335"/>
      <c r="AC150" s="772"/>
      <c r="AD150" s="772"/>
    </row>
    <row r="151" spans="1:30">
      <c r="A151" s="355"/>
      <c r="B151" s="355"/>
      <c r="E151" s="774"/>
      <c r="F151" s="335"/>
      <c r="G151" s="335"/>
      <c r="H151" s="335"/>
      <c r="I151" s="335"/>
      <c r="J151" s="335"/>
      <c r="K151" s="335"/>
      <c r="L151" s="335"/>
      <c r="M151" s="335"/>
      <c r="N151" s="775"/>
      <c r="O151" s="335"/>
      <c r="P151" s="1648"/>
      <c r="Q151" s="335"/>
      <c r="R151" s="335"/>
      <c r="S151" s="335"/>
      <c r="T151" s="335"/>
      <c r="U151" s="335"/>
      <c r="V151" s="335"/>
      <c r="W151" s="335"/>
      <c r="X151" s="335"/>
      <c r="Y151" s="335"/>
      <c r="Z151" s="335"/>
      <c r="AC151" s="772"/>
      <c r="AD151" s="772"/>
    </row>
    <row r="152" spans="1:30">
      <c r="E152" s="774"/>
      <c r="F152" s="335"/>
      <c r="G152" s="335"/>
      <c r="H152" s="335"/>
      <c r="I152" s="335"/>
      <c r="J152" s="335"/>
      <c r="K152" s="335"/>
      <c r="L152" s="335"/>
      <c r="M152" s="335"/>
      <c r="N152" s="335"/>
      <c r="O152" s="335"/>
      <c r="P152" s="1648"/>
      <c r="Q152" s="335"/>
      <c r="R152" s="335"/>
      <c r="S152" s="335"/>
      <c r="T152" s="335"/>
      <c r="U152" s="335"/>
      <c r="V152" s="335"/>
      <c r="W152" s="335"/>
      <c r="X152" s="335"/>
      <c r="Y152" s="335"/>
      <c r="Z152" s="335"/>
      <c r="AC152" s="772"/>
      <c r="AD152" s="772"/>
    </row>
    <row r="153" spans="1:30">
      <c r="E153" s="774"/>
      <c r="F153" s="335"/>
      <c r="G153" s="335"/>
      <c r="H153" s="335"/>
      <c r="I153" s="335"/>
      <c r="J153" s="335"/>
      <c r="K153" s="335"/>
      <c r="L153" s="335"/>
      <c r="M153" s="335"/>
      <c r="N153" s="335"/>
      <c r="O153" s="335"/>
      <c r="P153" s="1648"/>
      <c r="Q153" s="335"/>
      <c r="R153" s="335"/>
      <c r="S153" s="335"/>
      <c r="T153" s="335"/>
      <c r="U153" s="335"/>
      <c r="V153" s="335"/>
      <c r="W153" s="335"/>
      <c r="X153" s="335"/>
      <c r="Y153" s="335"/>
      <c r="Z153" s="335"/>
      <c r="AC153" s="772"/>
      <c r="AD153" s="772"/>
    </row>
    <row r="154" spans="1:30">
      <c r="E154" s="774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  <c r="P154" s="1648"/>
      <c r="Q154" s="335"/>
      <c r="R154" s="335"/>
      <c r="S154" s="335"/>
      <c r="T154" s="335"/>
      <c r="U154" s="335"/>
      <c r="V154" s="335"/>
      <c r="W154" s="335"/>
      <c r="X154" s="335"/>
      <c r="Y154" s="335"/>
      <c r="Z154" s="335"/>
      <c r="AC154" s="772"/>
      <c r="AD154" s="772"/>
    </row>
    <row r="155" spans="1:30">
      <c r="E155" s="773"/>
      <c r="F155" s="335"/>
      <c r="G155" s="335"/>
      <c r="H155" s="335"/>
      <c r="I155" s="335"/>
      <c r="J155" s="335"/>
      <c r="K155" s="335"/>
      <c r="L155" s="335"/>
      <c r="M155" s="335"/>
      <c r="N155" s="335"/>
      <c r="O155" s="335"/>
      <c r="P155" s="1648"/>
      <c r="Q155" s="335"/>
      <c r="R155" s="335"/>
      <c r="S155" s="335"/>
      <c r="T155" s="335"/>
      <c r="U155" s="335"/>
      <c r="V155" s="335"/>
      <c r="W155" s="335"/>
      <c r="X155" s="335"/>
      <c r="Y155" s="335"/>
      <c r="Z155" s="335"/>
      <c r="AC155" s="772"/>
      <c r="AD155" s="772"/>
    </row>
    <row r="156" spans="1:30">
      <c r="F156" s="335"/>
      <c r="G156" s="335"/>
      <c r="J156" s="335"/>
      <c r="K156" s="335"/>
      <c r="L156" s="335"/>
      <c r="M156" s="335"/>
      <c r="N156" s="335"/>
      <c r="O156" s="335"/>
      <c r="P156" s="1648"/>
      <c r="Q156" s="335"/>
      <c r="R156" s="335"/>
      <c r="S156" s="335"/>
      <c r="T156" s="335"/>
      <c r="U156" s="335"/>
      <c r="V156" s="335"/>
      <c r="W156" s="335"/>
      <c r="X156" s="335"/>
      <c r="Y156" s="335"/>
      <c r="Z156" s="335"/>
      <c r="AC156" s="772"/>
      <c r="AD156" s="772"/>
    </row>
    <row r="157" spans="1:30">
      <c r="F157" s="335"/>
      <c r="G157" s="335"/>
      <c r="H157" s="335"/>
      <c r="I157" s="335"/>
      <c r="J157" s="335"/>
      <c r="K157" s="335"/>
      <c r="L157" s="335"/>
      <c r="M157" s="335"/>
      <c r="N157" s="335"/>
      <c r="O157" s="335"/>
      <c r="P157" s="1648"/>
      <c r="Q157" s="335"/>
      <c r="R157" s="335"/>
      <c r="S157" s="335"/>
      <c r="T157" s="335"/>
      <c r="U157" s="335"/>
      <c r="V157" s="335"/>
      <c r="W157" s="335"/>
      <c r="X157" s="335"/>
      <c r="Y157" s="335"/>
      <c r="Z157" s="335"/>
      <c r="AC157" s="772"/>
      <c r="AD157" s="772"/>
    </row>
    <row r="158" spans="1:30"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  <c r="P158" s="1648"/>
      <c r="Q158" s="335"/>
      <c r="R158" s="335"/>
      <c r="S158" s="335"/>
      <c r="T158" s="335"/>
      <c r="U158" s="335"/>
      <c r="V158" s="335"/>
      <c r="W158" s="335"/>
      <c r="X158" s="335"/>
      <c r="Y158" s="335"/>
      <c r="Z158" s="335"/>
      <c r="AC158" s="772"/>
      <c r="AD158" s="772"/>
    </row>
    <row r="159" spans="1:30"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1648"/>
      <c r="Q159" s="335"/>
      <c r="R159" s="335"/>
      <c r="S159" s="335"/>
      <c r="T159" s="335"/>
      <c r="U159" s="335"/>
      <c r="V159" s="335"/>
      <c r="W159" s="335"/>
      <c r="X159" s="335"/>
      <c r="Y159" s="335"/>
      <c r="Z159" s="335"/>
      <c r="AC159" s="772"/>
      <c r="AD159" s="772"/>
    </row>
    <row r="160" spans="1:30">
      <c r="A160" s="355"/>
      <c r="B160" s="35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1648"/>
      <c r="Q160" s="335"/>
      <c r="R160" s="335"/>
      <c r="S160" s="335"/>
      <c r="T160" s="335"/>
      <c r="U160" s="335"/>
      <c r="V160" s="335"/>
      <c r="W160" s="335"/>
      <c r="X160" s="335"/>
      <c r="Y160" s="335"/>
      <c r="Z160" s="335"/>
      <c r="AC160" s="772"/>
      <c r="AD160" s="772"/>
    </row>
    <row r="161" spans="1:30">
      <c r="A161" s="355"/>
      <c r="B161" s="355"/>
      <c r="F161" s="335"/>
      <c r="G161" s="335"/>
      <c r="H161" s="335"/>
      <c r="I161" s="335"/>
      <c r="J161" s="335"/>
      <c r="K161" s="335"/>
      <c r="L161" s="335"/>
      <c r="M161" s="335"/>
      <c r="N161" s="335"/>
      <c r="O161" s="335"/>
      <c r="P161" s="1648"/>
      <c r="Q161" s="335"/>
      <c r="R161" s="335"/>
      <c r="S161" s="335"/>
      <c r="T161" s="335"/>
      <c r="U161" s="335"/>
      <c r="V161" s="335"/>
      <c r="W161" s="335"/>
      <c r="X161" s="335"/>
      <c r="Y161" s="335"/>
      <c r="Z161" s="335"/>
      <c r="AC161" s="772"/>
      <c r="AD161" s="772"/>
    </row>
    <row r="162" spans="1:30">
      <c r="A162" s="355"/>
      <c r="B162" s="35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  <c r="P162" s="1648"/>
      <c r="Q162" s="335"/>
      <c r="R162" s="335"/>
      <c r="S162" s="335"/>
      <c r="T162" s="335"/>
      <c r="U162" s="335"/>
      <c r="V162" s="335"/>
      <c r="W162" s="335"/>
      <c r="X162" s="335"/>
      <c r="Y162" s="335"/>
      <c r="Z162" s="335"/>
      <c r="AC162" s="772"/>
      <c r="AD162" s="772"/>
    </row>
    <row r="163" spans="1:30">
      <c r="A163" s="355"/>
      <c r="B163" s="35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  <c r="P163" s="1648"/>
      <c r="Q163" s="335"/>
      <c r="R163" s="335"/>
      <c r="S163" s="335"/>
      <c r="T163" s="335"/>
      <c r="U163" s="335"/>
      <c r="V163" s="335"/>
      <c r="W163" s="335"/>
      <c r="X163" s="335"/>
      <c r="Y163" s="335"/>
      <c r="Z163" s="335"/>
      <c r="AC163" s="772"/>
      <c r="AD163" s="772"/>
    </row>
    <row r="164" spans="1:30">
      <c r="A164" s="355"/>
      <c r="B164" s="355"/>
      <c r="F164" s="335"/>
      <c r="G164" s="335"/>
      <c r="H164" s="335"/>
      <c r="I164" s="335"/>
      <c r="J164" s="335"/>
      <c r="K164" s="335"/>
      <c r="L164" s="335"/>
      <c r="M164" s="335"/>
      <c r="N164" s="335"/>
      <c r="O164" s="335"/>
      <c r="P164" s="1648"/>
      <c r="Q164" s="335"/>
      <c r="R164" s="335"/>
      <c r="S164" s="335"/>
      <c r="T164" s="335"/>
      <c r="U164" s="335"/>
      <c r="V164" s="335"/>
      <c r="W164" s="335"/>
      <c r="X164" s="335"/>
      <c r="Y164" s="335"/>
      <c r="Z164" s="335"/>
      <c r="AC164" s="772"/>
      <c r="AD164" s="772"/>
    </row>
    <row r="165" spans="1:30">
      <c r="A165" s="355"/>
      <c r="B165" s="355"/>
      <c r="AC165" s="772"/>
      <c r="AD165" s="772"/>
    </row>
    <row r="166" spans="1:30">
      <c r="A166" s="355"/>
      <c r="B166" s="355"/>
      <c r="AC166" s="772"/>
      <c r="AD166" s="772"/>
    </row>
    <row r="167" spans="1:30">
      <c r="A167" s="355"/>
      <c r="B167" s="355"/>
      <c r="AC167" s="772"/>
      <c r="AD167" s="772"/>
    </row>
    <row r="168" spans="1:30">
      <c r="A168" s="355"/>
      <c r="B168" s="355"/>
      <c r="AC168" s="772"/>
      <c r="AD168" s="772"/>
    </row>
    <row r="169" spans="1:30">
      <c r="A169" s="355"/>
      <c r="B169" s="355"/>
      <c r="AC169" s="772"/>
      <c r="AD169" s="772"/>
    </row>
    <row r="170" spans="1:30">
      <c r="A170" s="355"/>
      <c r="B170" s="355"/>
      <c r="AC170" s="772"/>
      <c r="AD170" s="772"/>
    </row>
    <row r="171" spans="1:30">
      <c r="A171" s="355"/>
      <c r="B171" s="355"/>
      <c r="AC171" s="772"/>
      <c r="AD171" s="772"/>
    </row>
    <row r="172" spans="1:30">
      <c r="A172" s="355"/>
      <c r="B172" s="355"/>
      <c r="AC172" s="772"/>
      <c r="AD172" s="772"/>
    </row>
    <row r="173" spans="1:30">
      <c r="A173" s="355"/>
      <c r="B173" s="355"/>
      <c r="AC173" s="772"/>
      <c r="AD173" s="772"/>
    </row>
    <row r="174" spans="1:30">
      <c r="A174" s="355"/>
      <c r="B174" s="355"/>
      <c r="AC174" s="772"/>
      <c r="AD174" s="772"/>
    </row>
    <row r="175" spans="1:30">
      <c r="A175" s="355"/>
      <c r="B175" s="355"/>
      <c r="AC175" s="772"/>
      <c r="AD175" s="772"/>
    </row>
    <row r="176" spans="1:30">
      <c r="A176" s="355"/>
      <c r="B176" s="355"/>
      <c r="AC176" s="772"/>
      <c r="AD176" s="772"/>
    </row>
    <row r="177" spans="1:30">
      <c r="A177" s="355"/>
      <c r="B177" s="355"/>
      <c r="AC177" s="772"/>
      <c r="AD177" s="772"/>
    </row>
    <row r="178" spans="1:30">
      <c r="A178" s="355"/>
      <c r="B178" s="355"/>
      <c r="AC178" s="772"/>
      <c r="AD178" s="772"/>
    </row>
    <row r="179" spans="1:30">
      <c r="A179" s="355"/>
      <c r="B179" s="355"/>
      <c r="AC179" s="772"/>
      <c r="AD179" s="772"/>
    </row>
    <row r="180" spans="1:30">
      <c r="A180" s="355"/>
      <c r="B180" s="355"/>
      <c r="AC180" s="772"/>
      <c r="AD180" s="772"/>
    </row>
    <row r="181" spans="1:30">
      <c r="A181" s="355"/>
      <c r="B181" s="355"/>
      <c r="AC181" s="772"/>
      <c r="AD181" s="772"/>
    </row>
    <row r="182" spans="1:30">
      <c r="A182" s="355"/>
      <c r="B182" s="355"/>
      <c r="AC182" s="772"/>
      <c r="AD182" s="772"/>
    </row>
    <row r="183" spans="1:30">
      <c r="A183" s="355"/>
      <c r="B183" s="355"/>
      <c r="AC183" s="772"/>
      <c r="AD183" s="772"/>
    </row>
    <row r="184" spans="1:30">
      <c r="A184" s="355"/>
      <c r="B184" s="355"/>
      <c r="AC184" s="772"/>
      <c r="AD184" s="772"/>
    </row>
    <row r="185" spans="1:30">
      <c r="A185" s="355"/>
      <c r="B185" s="355"/>
      <c r="AC185" s="772"/>
      <c r="AD185" s="772"/>
    </row>
    <row r="186" spans="1:30">
      <c r="A186" s="355"/>
      <c r="B186" s="355"/>
      <c r="AC186" s="772"/>
      <c r="AD186" s="772"/>
    </row>
    <row r="187" spans="1:30">
      <c r="A187" s="355"/>
      <c r="B187" s="355"/>
      <c r="AC187" s="772"/>
      <c r="AD187" s="772"/>
    </row>
    <row r="188" spans="1:30">
      <c r="A188" s="355"/>
      <c r="B188" s="355"/>
      <c r="AC188" s="772"/>
      <c r="AD188" s="772"/>
    </row>
    <row r="189" spans="1:30">
      <c r="A189" s="355"/>
      <c r="B189" s="355"/>
      <c r="AC189" s="772"/>
      <c r="AD189" s="772"/>
    </row>
    <row r="190" spans="1:30">
      <c r="A190" s="355"/>
      <c r="B190" s="355"/>
      <c r="AC190" s="772"/>
      <c r="AD190" s="772"/>
    </row>
    <row r="191" spans="1:30">
      <c r="A191" s="355"/>
      <c r="B191" s="355"/>
      <c r="AC191" s="772"/>
      <c r="AD191" s="772"/>
    </row>
    <row r="192" spans="1:30">
      <c r="A192" s="355"/>
      <c r="B192" s="355"/>
      <c r="AC192" s="772"/>
      <c r="AD192" s="772"/>
    </row>
    <row r="193" spans="1:30">
      <c r="A193" s="355"/>
      <c r="B193" s="355"/>
      <c r="AC193" s="772"/>
      <c r="AD193" s="772"/>
    </row>
    <row r="194" spans="1:30">
      <c r="A194" s="355"/>
      <c r="B194" s="355"/>
      <c r="AC194" s="772"/>
      <c r="AD194" s="772"/>
    </row>
    <row r="195" spans="1:30">
      <c r="A195" s="355"/>
      <c r="B195" s="355"/>
      <c r="AC195" s="772"/>
      <c r="AD195" s="772"/>
    </row>
    <row r="196" spans="1:30">
      <c r="A196" s="355"/>
      <c r="B196" s="355"/>
      <c r="AC196" s="772"/>
      <c r="AD196" s="772"/>
    </row>
    <row r="197" spans="1:30">
      <c r="A197" s="355"/>
      <c r="B197" s="355"/>
      <c r="AC197" s="772"/>
      <c r="AD197" s="772"/>
    </row>
    <row r="198" spans="1:30">
      <c r="A198" s="355"/>
      <c r="B198" s="355"/>
      <c r="AC198" s="772"/>
      <c r="AD198" s="772"/>
    </row>
    <row r="199" spans="1:30">
      <c r="A199" s="355"/>
      <c r="B199" s="355"/>
      <c r="AC199" s="772"/>
      <c r="AD199" s="772"/>
    </row>
    <row r="200" spans="1:30">
      <c r="A200" s="355"/>
      <c r="B200" s="355"/>
      <c r="AC200" s="772"/>
      <c r="AD200" s="772"/>
    </row>
    <row r="201" spans="1:30">
      <c r="A201" s="355"/>
      <c r="B201" s="355"/>
      <c r="AC201" s="772"/>
      <c r="AD201" s="772"/>
    </row>
    <row r="202" spans="1:30">
      <c r="A202" s="355"/>
      <c r="B202" s="355"/>
      <c r="AC202" s="772"/>
      <c r="AD202" s="772"/>
    </row>
    <row r="203" spans="1:30">
      <c r="A203" s="355"/>
      <c r="B203" s="355"/>
      <c r="AC203" s="772"/>
      <c r="AD203" s="772"/>
    </row>
    <row r="204" spans="1:30">
      <c r="A204" s="355"/>
      <c r="B204" s="355"/>
      <c r="AC204" s="772"/>
      <c r="AD204" s="772"/>
    </row>
    <row r="205" spans="1:30">
      <c r="A205" s="355"/>
      <c r="B205" s="355"/>
      <c r="AC205" s="772"/>
      <c r="AD205" s="772"/>
    </row>
    <row r="206" spans="1:30">
      <c r="A206" s="355"/>
      <c r="B206" s="355"/>
      <c r="AC206" s="772"/>
      <c r="AD206" s="772"/>
    </row>
    <row r="207" spans="1:30">
      <c r="A207" s="355"/>
      <c r="B207" s="355"/>
      <c r="AC207" s="772"/>
      <c r="AD207" s="772"/>
    </row>
    <row r="208" spans="1:30">
      <c r="A208" s="355"/>
      <c r="B208" s="355"/>
      <c r="AC208" s="772"/>
      <c r="AD208" s="772"/>
    </row>
    <row r="209" spans="1:30">
      <c r="A209" s="355"/>
      <c r="B209" s="355"/>
      <c r="AC209" s="772"/>
      <c r="AD209" s="772"/>
    </row>
    <row r="210" spans="1:30">
      <c r="A210" s="355"/>
      <c r="B210" s="355"/>
      <c r="AC210" s="772"/>
      <c r="AD210" s="772"/>
    </row>
    <row r="211" spans="1:30">
      <c r="A211" s="355"/>
      <c r="B211" s="355"/>
      <c r="AC211" s="772"/>
      <c r="AD211" s="772"/>
    </row>
    <row r="212" spans="1:30">
      <c r="A212" s="355"/>
      <c r="B212" s="355"/>
      <c r="AC212" s="772"/>
      <c r="AD212" s="772"/>
    </row>
    <row r="213" spans="1:30">
      <c r="A213" s="355"/>
      <c r="B213" s="355"/>
      <c r="AC213" s="772"/>
      <c r="AD213" s="772"/>
    </row>
    <row r="214" spans="1:30">
      <c r="A214" s="355"/>
      <c r="B214" s="355"/>
      <c r="AC214" s="772"/>
      <c r="AD214" s="772"/>
    </row>
    <row r="215" spans="1:30">
      <c r="A215" s="355"/>
      <c r="B215" s="355"/>
      <c r="AC215" s="772"/>
      <c r="AD215" s="772"/>
    </row>
    <row r="216" spans="1:30">
      <c r="A216" s="355"/>
      <c r="B216" s="355"/>
      <c r="AC216" s="772"/>
      <c r="AD216" s="772"/>
    </row>
    <row r="217" spans="1:30">
      <c r="A217" s="355"/>
      <c r="B217" s="355"/>
      <c r="AC217" s="772"/>
      <c r="AD217" s="772"/>
    </row>
    <row r="218" spans="1:30">
      <c r="A218" s="355"/>
      <c r="B218" s="355"/>
      <c r="AC218" s="772"/>
      <c r="AD218" s="772"/>
    </row>
    <row r="219" spans="1:30">
      <c r="A219" s="355"/>
      <c r="B219" s="355"/>
      <c r="AC219" s="772"/>
      <c r="AD219" s="772"/>
    </row>
    <row r="220" spans="1:30">
      <c r="A220" s="355"/>
      <c r="B220" s="355"/>
      <c r="AC220" s="772"/>
      <c r="AD220" s="772"/>
    </row>
    <row r="221" spans="1:30">
      <c r="A221" s="355"/>
      <c r="B221" s="355"/>
      <c r="AC221" s="772"/>
      <c r="AD221" s="772"/>
    </row>
    <row r="222" spans="1:30">
      <c r="A222" s="355"/>
      <c r="B222" s="355"/>
      <c r="AC222" s="772"/>
      <c r="AD222" s="772"/>
    </row>
    <row r="223" spans="1:30">
      <c r="A223" s="355"/>
      <c r="B223" s="355"/>
      <c r="AC223" s="772"/>
      <c r="AD223" s="772"/>
    </row>
    <row r="224" spans="1:30">
      <c r="A224" s="355"/>
      <c r="B224" s="355"/>
      <c r="AC224" s="772"/>
      <c r="AD224" s="772"/>
    </row>
    <row r="225" spans="1:30">
      <c r="A225" s="355"/>
      <c r="B225" s="355"/>
      <c r="AC225" s="772"/>
      <c r="AD225" s="772"/>
    </row>
    <row r="226" spans="1:30">
      <c r="A226" s="355"/>
      <c r="B226" s="355"/>
      <c r="AC226" s="772"/>
      <c r="AD226" s="772"/>
    </row>
    <row r="227" spans="1:30">
      <c r="A227" s="355"/>
      <c r="B227" s="355"/>
      <c r="AC227" s="772"/>
      <c r="AD227" s="772"/>
    </row>
    <row r="228" spans="1:30">
      <c r="A228" s="355"/>
      <c r="B228" s="355"/>
      <c r="AC228" s="772"/>
      <c r="AD228" s="772"/>
    </row>
    <row r="229" spans="1:30">
      <c r="A229" s="355"/>
      <c r="B229" s="355"/>
      <c r="AC229" s="772"/>
      <c r="AD229" s="772"/>
    </row>
    <row r="230" spans="1:30">
      <c r="A230" s="355"/>
      <c r="B230" s="355"/>
      <c r="AC230" s="772"/>
      <c r="AD230" s="772"/>
    </row>
    <row r="231" spans="1:30">
      <c r="A231" s="355"/>
      <c r="B231" s="355"/>
      <c r="AC231" s="772"/>
      <c r="AD231" s="772"/>
    </row>
    <row r="232" spans="1:30">
      <c r="A232" s="355"/>
      <c r="B232" s="355"/>
      <c r="AC232" s="772"/>
      <c r="AD232" s="772"/>
    </row>
    <row r="233" spans="1:30">
      <c r="A233" s="355"/>
      <c r="B233" s="355"/>
      <c r="AC233" s="772"/>
      <c r="AD233" s="772"/>
    </row>
    <row r="234" spans="1:30">
      <c r="A234" s="355"/>
      <c r="B234" s="355"/>
      <c r="AC234" s="772"/>
      <c r="AD234" s="772"/>
    </row>
    <row r="235" spans="1:30">
      <c r="A235" s="355"/>
      <c r="B235" s="355"/>
      <c r="AC235" s="772"/>
      <c r="AD235" s="772"/>
    </row>
    <row r="236" spans="1:30">
      <c r="A236" s="355"/>
      <c r="B236" s="355"/>
      <c r="AC236" s="772"/>
      <c r="AD236" s="772"/>
    </row>
    <row r="237" spans="1:30">
      <c r="A237" s="355"/>
      <c r="B237" s="355"/>
      <c r="AC237" s="772"/>
      <c r="AD237" s="772"/>
    </row>
    <row r="238" spans="1:30">
      <c r="A238" s="355"/>
      <c r="B238" s="355"/>
      <c r="AC238" s="772"/>
      <c r="AD238" s="772"/>
    </row>
    <row r="239" spans="1:30">
      <c r="A239" s="355"/>
      <c r="B239" s="355"/>
      <c r="AC239" s="772"/>
      <c r="AD239" s="772"/>
    </row>
    <row r="240" spans="1:30">
      <c r="A240" s="355"/>
      <c r="B240" s="355"/>
      <c r="AC240" s="772"/>
      <c r="AD240" s="772"/>
    </row>
    <row r="241" spans="1:30">
      <c r="A241" s="355"/>
      <c r="B241" s="355"/>
      <c r="AC241" s="772"/>
      <c r="AD241" s="772"/>
    </row>
    <row r="242" spans="1:30">
      <c r="A242" s="355"/>
      <c r="B242" s="355"/>
      <c r="AC242" s="772"/>
      <c r="AD242" s="772"/>
    </row>
    <row r="243" spans="1:30">
      <c r="A243" s="355"/>
      <c r="B243" s="355"/>
      <c r="AC243" s="772"/>
      <c r="AD243" s="772"/>
    </row>
    <row r="244" spans="1:30">
      <c r="A244" s="355"/>
      <c r="B244" s="355"/>
      <c r="AC244" s="772"/>
      <c r="AD244" s="772"/>
    </row>
    <row r="245" spans="1:30">
      <c r="A245" s="355"/>
      <c r="B245" s="355"/>
      <c r="AC245" s="772"/>
      <c r="AD245" s="772"/>
    </row>
    <row r="246" spans="1:30">
      <c r="A246" s="355"/>
      <c r="B246" s="355"/>
      <c r="AC246" s="772"/>
      <c r="AD246" s="772"/>
    </row>
    <row r="247" spans="1:30">
      <c r="A247" s="355"/>
      <c r="B247" s="355"/>
      <c r="AC247" s="772"/>
      <c r="AD247" s="772"/>
    </row>
    <row r="248" spans="1:30">
      <c r="A248" s="355"/>
      <c r="B248" s="355"/>
      <c r="AC248" s="772"/>
      <c r="AD248" s="772"/>
    </row>
    <row r="249" spans="1:30">
      <c r="A249" s="355"/>
      <c r="B249" s="355"/>
      <c r="AC249" s="772"/>
      <c r="AD249" s="772"/>
    </row>
    <row r="250" spans="1:30">
      <c r="A250" s="355"/>
      <c r="B250" s="355"/>
      <c r="AC250" s="772"/>
      <c r="AD250" s="772"/>
    </row>
    <row r="251" spans="1:30">
      <c r="A251" s="355"/>
      <c r="B251" s="355"/>
      <c r="AC251" s="772"/>
      <c r="AD251" s="772"/>
    </row>
    <row r="252" spans="1:30">
      <c r="A252" s="355"/>
      <c r="B252" s="355"/>
      <c r="AC252" s="772"/>
      <c r="AD252" s="772"/>
    </row>
    <row r="253" spans="1:30">
      <c r="A253" s="355"/>
      <c r="B253" s="355"/>
      <c r="AC253" s="772"/>
      <c r="AD253" s="772"/>
    </row>
    <row r="254" spans="1:30">
      <c r="A254" s="355"/>
      <c r="B254" s="355"/>
      <c r="AC254" s="772"/>
      <c r="AD254" s="772"/>
    </row>
    <row r="255" spans="1:30">
      <c r="A255" s="355"/>
      <c r="B255" s="355"/>
      <c r="AC255" s="772"/>
      <c r="AD255" s="772"/>
    </row>
    <row r="256" spans="1:30">
      <c r="A256" s="355"/>
      <c r="B256" s="355"/>
      <c r="AC256" s="772"/>
      <c r="AD256" s="772"/>
    </row>
    <row r="257" spans="1:30">
      <c r="A257" s="355"/>
      <c r="B257" s="355"/>
      <c r="AC257" s="772"/>
      <c r="AD257" s="772"/>
    </row>
    <row r="258" spans="1:30">
      <c r="A258" s="355"/>
      <c r="B258" s="355"/>
      <c r="AC258" s="772"/>
      <c r="AD258" s="772"/>
    </row>
    <row r="259" spans="1:30">
      <c r="A259" s="355"/>
      <c r="B259" s="355"/>
      <c r="AC259" s="772"/>
      <c r="AD259" s="772"/>
    </row>
    <row r="260" spans="1:30">
      <c r="A260" s="355"/>
      <c r="B260" s="355"/>
      <c r="AC260" s="772"/>
      <c r="AD260" s="772"/>
    </row>
    <row r="261" spans="1:30">
      <c r="A261" s="355"/>
      <c r="B261" s="355"/>
      <c r="AC261" s="772"/>
      <c r="AD261" s="772"/>
    </row>
    <row r="262" spans="1:30">
      <c r="A262" s="355"/>
      <c r="B262" s="355"/>
      <c r="AC262" s="772"/>
      <c r="AD262" s="772"/>
    </row>
    <row r="263" spans="1:30">
      <c r="A263" s="355"/>
      <c r="B263" s="355"/>
      <c r="AC263" s="772"/>
      <c r="AD263" s="772"/>
    </row>
    <row r="264" spans="1:30">
      <c r="A264" s="355"/>
      <c r="B264" s="355"/>
      <c r="AC264" s="772"/>
      <c r="AD264" s="772"/>
    </row>
    <row r="265" spans="1:30">
      <c r="A265" s="355"/>
      <c r="B265" s="355"/>
      <c r="AC265" s="772"/>
      <c r="AD265" s="772"/>
    </row>
    <row r="266" spans="1:30">
      <c r="A266" s="355"/>
      <c r="B266" s="355"/>
      <c r="AC266" s="772"/>
      <c r="AD266" s="772"/>
    </row>
    <row r="267" spans="1:30">
      <c r="A267" s="355"/>
      <c r="B267" s="355"/>
      <c r="AC267" s="772"/>
      <c r="AD267" s="772"/>
    </row>
    <row r="268" spans="1:30">
      <c r="A268" s="355"/>
      <c r="B268" s="355"/>
      <c r="AC268" s="772"/>
      <c r="AD268" s="772"/>
    </row>
    <row r="269" spans="1:30">
      <c r="A269" s="355"/>
      <c r="B269" s="355"/>
      <c r="AC269" s="772"/>
      <c r="AD269" s="772"/>
    </row>
    <row r="270" spans="1:30">
      <c r="A270" s="355"/>
      <c r="B270" s="355"/>
      <c r="AC270" s="772"/>
      <c r="AD270" s="772"/>
    </row>
    <row r="271" spans="1:30">
      <c r="A271" s="355"/>
      <c r="B271" s="355"/>
      <c r="AC271" s="772"/>
      <c r="AD271" s="772"/>
    </row>
    <row r="272" spans="1:30">
      <c r="A272" s="355"/>
      <c r="B272" s="355"/>
      <c r="AC272" s="772"/>
      <c r="AD272" s="772"/>
    </row>
    <row r="273" spans="1:30">
      <c r="A273" s="355"/>
      <c r="B273" s="355"/>
      <c r="AC273" s="772"/>
      <c r="AD273" s="772"/>
    </row>
    <row r="274" spans="1:30">
      <c r="A274" s="355"/>
      <c r="B274" s="355"/>
      <c r="AC274" s="772"/>
      <c r="AD274" s="772"/>
    </row>
    <row r="275" spans="1:30">
      <c r="A275" s="355"/>
      <c r="B275" s="355"/>
      <c r="AC275" s="772"/>
      <c r="AD275" s="772"/>
    </row>
    <row r="276" spans="1:30">
      <c r="A276" s="355"/>
      <c r="B276" s="355"/>
      <c r="AC276" s="772"/>
      <c r="AD276" s="772"/>
    </row>
    <row r="277" spans="1:30">
      <c r="A277" s="355"/>
      <c r="B277" s="355"/>
      <c r="AC277" s="772"/>
      <c r="AD277" s="772"/>
    </row>
    <row r="278" spans="1:30">
      <c r="A278" s="355"/>
      <c r="B278" s="355"/>
      <c r="AC278" s="772"/>
      <c r="AD278" s="772"/>
    </row>
    <row r="279" spans="1:30">
      <c r="A279" s="355"/>
      <c r="B279" s="355"/>
      <c r="AC279" s="772"/>
      <c r="AD279" s="772"/>
    </row>
    <row r="280" spans="1:30">
      <c r="A280" s="355"/>
      <c r="B280" s="355"/>
      <c r="AC280" s="772"/>
      <c r="AD280" s="772"/>
    </row>
    <row r="281" spans="1:30">
      <c r="A281" s="355"/>
      <c r="B281" s="355"/>
      <c r="AC281" s="772"/>
      <c r="AD281" s="772"/>
    </row>
    <row r="282" spans="1:30">
      <c r="A282" s="355"/>
      <c r="B282" s="355"/>
      <c r="AC282" s="772"/>
      <c r="AD282" s="772"/>
    </row>
    <row r="283" spans="1:30">
      <c r="A283" s="355"/>
      <c r="B283" s="355"/>
      <c r="AC283" s="772"/>
      <c r="AD283" s="772"/>
    </row>
    <row r="284" spans="1:30">
      <c r="A284" s="355"/>
      <c r="B284" s="355"/>
      <c r="AC284" s="772"/>
      <c r="AD284" s="772"/>
    </row>
    <row r="285" spans="1:30">
      <c r="A285" s="355"/>
      <c r="B285" s="355"/>
      <c r="AC285" s="772"/>
      <c r="AD285" s="772"/>
    </row>
    <row r="286" spans="1:30">
      <c r="A286" s="355"/>
      <c r="B286" s="355"/>
      <c r="AC286" s="772"/>
      <c r="AD286" s="772"/>
    </row>
    <row r="287" spans="1:30">
      <c r="A287" s="355"/>
      <c r="B287" s="355"/>
      <c r="AC287" s="772"/>
      <c r="AD287" s="772"/>
    </row>
    <row r="288" spans="1:30">
      <c r="A288" s="355"/>
      <c r="B288" s="355"/>
      <c r="AC288" s="772"/>
      <c r="AD288" s="772"/>
    </row>
    <row r="289" spans="1:30">
      <c r="A289" s="355"/>
      <c r="B289" s="355"/>
      <c r="AC289" s="772"/>
      <c r="AD289" s="772"/>
    </row>
    <row r="290" spans="1:30">
      <c r="A290" s="355"/>
      <c r="B290" s="355"/>
      <c r="AC290" s="772"/>
      <c r="AD290" s="772"/>
    </row>
    <row r="291" spans="1:30">
      <c r="A291" s="355"/>
      <c r="B291" s="355"/>
      <c r="AC291" s="772"/>
      <c r="AD291" s="772"/>
    </row>
    <row r="292" spans="1:30">
      <c r="AC292" s="772"/>
      <c r="AD292" s="772"/>
    </row>
    <row r="293" spans="1:30">
      <c r="AC293" s="772"/>
      <c r="AD293" s="772"/>
    </row>
    <row r="294" spans="1:30">
      <c r="AC294" s="772"/>
      <c r="AD294" s="772"/>
    </row>
    <row r="295" spans="1:30">
      <c r="AC295" s="772"/>
      <c r="AD295" s="772"/>
    </row>
    <row r="296" spans="1:30">
      <c r="AC296" s="772"/>
      <c r="AD296" s="772"/>
    </row>
    <row r="297" spans="1:30">
      <c r="AC297" s="772"/>
      <c r="AD297" s="772"/>
    </row>
    <row r="298" spans="1:30">
      <c r="AC298" s="772"/>
      <c r="AD298" s="772"/>
    </row>
    <row r="299" spans="1:30">
      <c r="AC299" s="772"/>
      <c r="AD299" s="772"/>
    </row>
  </sheetData>
  <sortState ref="A10:D120">
    <sortCondition ref="B10:B120"/>
    <sortCondition ref="C10:C120"/>
    <sortCondition ref="D10:D120"/>
  </sortState>
  <mergeCells count="4">
    <mergeCell ref="F2:Z2"/>
    <mergeCell ref="A3:D3"/>
    <mergeCell ref="F3:Z3"/>
    <mergeCell ref="A6:D6"/>
  </mergeCells>
  <pageMargins left="0.19685039370078741" right="0.19685039370078741" top="0.19685039370078741" bottom="0.19685039370078741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149"/>
  <sheetViews>
    <sheetView view="pageBreakPreview" zoomScale="75" zoomScaleNormal="85" workbookViewId="0">
      <selection activeCell="A6" sqref="A6"/>
    </sheetView>
  </sheetViews>
  <sheetFormatPr defaultColWidth="11.42578125" defaultRowHeight="12.75"/>
  <cols>
    <col min="1" max="2" width="12.7109375" style="690" customWidth="1"/>
    <col min="3" max="3" width="21.140625" style="690" customWidth="1"/>
    <col min="4" max="4" width="21.85546875" style="690" bestFit="1" customWidth="1"/>
    <col min="5" max="5" width="11.42578125" style="789" customWidth="1"/>
    <col min="6" max="6" width="10.42578125" style="789" customWidth="1"/>
    <col min="7" max="7" width="12.28515625" style="789" customWidth="1"/>
    <col min="8" max="16" width="11.5703125" style="789" customWidth="1"/>
    <col min="17" max="17" width="12.28515625" style="1690" customWidth="1"/>
    <col min="18" max="19" width="11.42578125" style="1690" customWidth="1"/>
    <col min="20" max="20" width="11.42578125" style="1691" customWidth="1"/>
    <col min="21" max="21" width="11.42578125" style="1690" customWidth="1"/>
    <col min="22" max="22" width="6.85546875" style="1690" customWidth="1"/>
    <col min="23" max="24" width="11.42578125" style="1690" customWidth="1"/>
    <col min="25" max="25" width="11.42578125" style="1692" customWidth="1"/>
    <col min="26" max="26" width="11.42578125" style="1690"/>
    <col min="27" max="28" width="11.42578125" style="1690" customWidth="1"/>
    <col min="29" max="29" width="11.42578125" style="1691" customWidth="1"/>
    <col min="30" max="30" width="11.42578125" style="1690" customWidth="1"/>
    <col min="31" max="31" width="6.85546875" style="1690" customWidth="1"/>
    <col min="32" max="33" width="11.42578125" style="1690" customWidth="1"/>
    <col min="34" max="34" width="11.42578125" style="1692" customWidth="1"/>
    <col min="35" max="35" width="11.42578125" style="690"/>
    <col min="36" max="37" width="11.42578125" style="1690" customWidth="1"/>
    <col min="38" max="38" width="11.42578125" style="1691" customWidth="1"/>
    <col min="39" max="39" width="11.42578125" style="1690" customWidth="1"/>
    <col min="40" max="40" width="6.85546875" style="1690" customWidth="1"/>
    <col min="41" max="42" width="11.42578125" style="1690" customWidth="1"/>
    <col min="43" max="43" width="11.42578125" style="1692" customWidth="1"/>
    <col min="44" max="16384" width="11.42578125" style="690"/>
  </cols>
  <sheetData>
    <row r="2" spans="1:43">
      <c r="C2" s="2302"/>
      <c r="D2" s="2302"/>
      <c r="E2" s="2302"/>
      <c r="F2" s="2302"/>
      <c r="G2" s="2302"/>
      <c r="H2" s="2302"/>
      <c r="I2" s="1713"/>
      <c r="J2" s="1713"/>
      <c r="K2" s="1713"/>
      <c r="L2" s="1713"/>
      <c r="M2" s="1713"/>
      <c r="N2" s="1713"/>
      <c r="O2" s="1713"/>
      <c r="P2" s="1713"/>
      <c r="Q2" s="1688"/>
      <c r="R2" s="1689"/>
      <c r="AA2" s="1689"/>
      <c r="AJ2" s="1689"/>
    </row>
    <row r="3" spans="1:43">
      <c r="C3" s="2303"/>
      <c r="D3" s="2303"/>
      <c r="E3" s="2303"/>
      <c r="F3" s="2303"/>
      <c r="G3" s="2303"/>
      <c r="H3" s="2303"/>
      <c r="I3" s="1714"/>
      <c r="J3" s="1714"/>
      <c r="K3" s="1714"/>
      <c r="L3" s="1714"/>
      <c r="M3" s="1714"/>
      <c r="N3" s="1714"/>
      <c r="O3" s="1714"/>
      <c r="P3" s="1714"/>
      <c r="Q3" s="1693"/>
      <c r="R3" s="1691"/>
      <c r="AA3" s="1691"/>
      <c r="AJ3" s="1691"/>
    </row>
    <row r="4" spans="1:43">
      <c r="C4" s="2316" t="str">
        <f>+RELACION!C65</f>
        <v>COES/D/DO/STR-INF-087-2012 Revision 2</v>
      </c>
      <c r="D4" s="2316"/>
      <c r="E4" s="2316"/>
      <c r="F4" s="2316"/>
      <c r="G4" s="2316"/>
      <c r="H4" s="2316"/>
      <c r="I4" s="2316"/>
      <c r="J4" s="2316"/>
      <c r="K4" s="2316"/>
      <c r="L4" s="2316"/>
      <c r="M4" s="2316"/>
      <c r="N4" s="2316"/>
      <c r="O4" s="2316"/>
      <c r="P4" s="2316"/>
      <c r="Q4" s="1693"/>
      <c r="R4" s="1691"/>
      <c r="AA4" s="1691"/>
      <c r="AJ4" s="1691"/>
    </row>
    <row r="5" spans="1:43">
      <c r="C5" s="771"/>
      <c r="D5" s="771"/>
      <c r="E5" s="1714"/>
      <c r="F5" s="1714"/>
      <c r="G5" s="1714"/>
      <c r="H5" s="1714"/>
      <c r="I5" s="1714"/>
      <c r="J5" s="1714"/>
      <c r="K5" s="1714"/>
      <c r="L5" s="1714"/>
      <c r="M5" s="1714"/>
      <c r="N5" s="1714"/>
      <c r="O5" s="1714"/>
      <c r="P5" s="1714"/>
      <c r="Q5" s="1693"/>
      <c r="R5" s="1691"/>
      <c r="AA5" s="1691"/>
      <c r="AJ5" s="1691"/>
    </row>
    <row r="6" spans="1:43">
      <c r="C6" s="2317" t="s">
        <v>1603</v>
      </c>
      <c r="D6" s="2317"/>
      <c r="E6" s="2317"/>
      <c r="F6" s="2317"/>
      <c r="G6" s="2317"/>
      <c r="H6" s="2317"/>
      <c r="I6" s="1687"/>
      <c r="J6" s="1687"/>
      <c r="K6" s="1687"/>
      <c r="L6" s="1687"/>
      <c r="M6" s="1687"/>
      <c r="N6" s="1687"/>
      <c r="O6" s="1687"/>
      <c r="P6" s="1687"/>
      <c r="Q6" s="1694"/>
      <c r="S6" s="1690">
        <f>SUM(S12:S131)</f>
        <v>4962.54</v>
      </c>
      <c r="AB6" s="1690">
        <f>SUM(AB12:AB131)</f>
        <v>4989.3529999999992</v>
      </c>
      <c r="AK6" s="1690">
        <f>SUM(AK12:AK131)</f>
        <v>4962.54</v>
      </c>
    </row>
    <row r="7" spans="1:43" ht="13.5" thickBot="1">
      <c r="C7" s="1333"/>
      <c r="D7" s="1333"/>
      <c r="E7" s="1334"/>
      <c r="F7" s="1334"/>
      <c r="G7" s="1334"/>
      <c r="H7" s="1334"/>
      <c r="I7" s="1687"/>
      <c r="J7" s="1687"/>
      <c r="K7" s="1687"/>
      <c r="L7" s="1687"/>
      <c r="M7" s="1687"/>
      <c r="N7" s="1687"/>
      <c r="O7" s="1687"/>
      <c r="P7" s="1687"/>
      <c r="Q7" s="1694"/>
    </row>
    <row r="8" spans="1:43" ht="13.5" customHeight="1" thickBot="1">
      <c r="C8" s="870"/>
      <c r="D8" s="768"/>
      <c r="E8" s="2313" t="s">
        <v>1659</v>
      </c>
      <c r="F8" s="2314"/>
      <c r="G8" s="2314"/>
      <c r="H8" s="2315"/>
      <c r="I8" s="2313" t="s">
        <v>1692</v>
      </c>
      <c r="J8" s="2314"/>
      <c r="K8" s="2314"/>
      <c r="L8" s="2315"/>
      <c r="M8" s="2313" t="s">
        <v>1693</v>
      </c>
      <c r="N8" s="2314"/>
      <c r="O8" s="2314"/>
      <c r="P8" s="2315"/>
      <c r="Q8" s="1689"/>
      <c r="R8" s="1690" t="s">
        <v>1671</v>
      </c>
      <c r="AA8" s="1690" t="s">
        <v>1675</v>
      </c>
      <c r="AJ8" s="1690" t="s">
        <v>1676</v>
      </c>
    </row>
    <row r="9" spans="1:43">
      <c r="C9" s="767" t="s">
        <v>552</v>
      </c>
      <c r="D9" s="765" t="s">
        <v>553</v>
      </c>
      <c r="E9" s="767" t="s">
        <v>982</v>
      </c>
      <c r="F9" s="1968" t="s">
        <v>981</v>
      </c>
      <c r="G9" s="693" t="s">
        <v>899</v>
      </c>
      <c r="H9" s="1969" t="s">
        <v>980</v>
      </c>
      <c r="I9" s="767" t="s">
        <v>982</v>
      </c>
      <c r="J9" s="1968" t="s">
        <v>981</v>
      </c>
      <c r="K9" s="693" t="s">
        <v>899</v>
      </c>
      <c r="L9" s="1969" t="s">
        <v>980</v>
      </c>
      <c r="M9" s="767" t="s">
        <v>982</v>
      </c>
      <c r="N9" s="1968" t="s">
        <v>981</v>
      </c>
      <c r="O9" s="693" t="s">
        <v>899</v>
      </c>
      <c r="P9" s="1969" t="s">
        <v>980</v>
      </c>
      <c r="Q9" s="1695"/>
    </row>
    <row r="10" spans="1:43">
      <c r="C10" s="767"/>
      <c r="D10" s="765"/>
      <c r="E10" s="767" t="s">
        <v>892</v>
      </c>
      <c r="F10" s="1970" t="s">
        <v>979</v>
      </c>
      <c r="G10" s="693"/>
      <c r="H10" s="765" t="s">
        <v>978</v>
      </c>
      <c r="I10" s="767" t="s">
        <v>892</v>
      </c>
      <c r="J10" s="1970" t="s">
        <v>979</v>
      </c>
      <c r="K10" s="693"/>
      <c r="L10" s="765" t="s">
        <v>978</v>
      </c>
      <c r="M10" s="767" t="s">
        <v>892</v>
      </c>
      <c r="N10" s="1970" t="s">
        <v>979</v>
      </c>
      <c r="O10" s="693"/>
      <c r="P10" s="765" t="s">
        <v>978</v>
      </c>
      <c r="Q10" s="1695"/>
      <c r="S10" s="1690" t="s">
        <v>977</v>
      </c>
      <c r="U10" s="1691" t="s">
        <v>976</v>
      </c>
      <c r="X10" s="1690" t="s">
        <v>975</v>
      </c>
      <c r="AB10" s="1690" t="s">
        <v>977</v>
      </c>
      <c r="AD10" s="1691" t="s">
        <v>976</v>
      </c>
      <c r="AG10" s="1690" t="s">
        <v>975</v>
      </c>
      <c r="AK10" s="1690" t="s">
        <v>977</v>
      </c>
      <c r="AM10" s="1691" t="s">
        <v>976</v>
      </c>
      <c r="AP10" s="1690" t="s">
        <v>975</v>
      </c>
    </row>
    <row r="11" spans="1:43" ht="13.5" thickBot="1">
      <c r="C11" s="869"/>
      <c r="D11" s="868"/>
      <c r="E11" s="1715" t="s">
        <v>11</v>
      </c>
      <c r="F11" s="1716" t="s">
        <v>11</v>
      </c>
      <c r="G11" s="1717" t="s">
        <v>11</v>
      </c>
      <c r="H11" s="1718" t="s">
        <v>11</v>
      </c>
      <c r="I11" s="1715" t="s">
        <v>11</v>
      </c>
      <c r="J11" s="1716" t="s">
        <v>11</v>
      </c>
      <c r="K11" s="1717" t="s">
        <v>11</v>
      </c>
      <c r="L11" s="1718" t="s">
        <v>11</v>
      </c>
      <c r="M11" s="1715" t="s">
        <v>11</v>
      </c>
      <c r="N11" s="1716" t="s">
        <v>11</v>
      </c>
      <c r="O11" s="1717" t="s">
        <v>11</v>
      </c>
      <c r="P11" s="1718" t="s">
        <v>11</v>
      </c>
      <c r="Q11" s="1695"/>
      <c r="S11" s="1690" t="s">
        <v>974</v>
      </c>
      <c r="U11" s="1691" t="s">
        <v>973</v>
      </c>
      <c r="AB11" s="1690" t="s">
        <v>974</v>
      </c>
      <c r="AD11" s="1691" t="s">
        <v>973</v>
      </c>
      <c r="AK11" s="1690" t="s">
        <v>974</v>
      </c>
      <c r="AM11" s="1691" t="s">
        <v>973</v>
      </c>
    </row>
    <row r="12" spans="1:43">
      <c r="A12" s="1637"/>
      <c r="B12" s="807"/>
      <c r="C12" s="861" t="str">
        <f>+Datos!G11</f>
        <v>AGUAYTIA</v>
      </c>
      <c r="D12" s="863" t="str">
        <f>+Datos!H11</f>
        <v>TG-1</v>
      </c>
      <c r="E12" s="1719">
        <f t="shared" ref="E12:E56" si="0">+G12/E$138</f>
        <v>71080.567243657206</v>
      </c>
      <c r="F12" s="1720">
        <f t="shared" ref="F12:F25" si="1">+Y12</f>
        <v>71081</v>
      </c>
      <c r="G12" s="790">
        <f>+Datos!K11*1000</f>
        <v>88246.779188195127</v>
      </c>
      <c r="H12" s="846">
        <f t="shared" ref="H12:H43" si="2">+F12*F$130</f>
        <v>87053.539187687042</v>
      </c>
      <c r="I12" s="1719">
        <f t="shared" ref="I12:I43" si="3">+K12/I$138</f>
        <v>71078.544339909742</v>
      </c>
      <c r="J12" s="1720">
        <f>+AH12</f>
        <v>71079</v>
      </c>
      <c r="K12" s="790">
        <f>+G12</f>
        <v>88246.779188195127</v>
      </c>
      <c r="L12" s="846">
        <f t="shared" ref="L12:L43" si="4">+J12*J$130</f>
        <v>87523.924631220943</v>
      </c>
      <c r="M12" s="1719">
        <f t="shared" ref="M12:M43" si="5">+O12/M$138</f>
        <v>71080.567243657206</v>
      </c>
      <c r="N12" s="1720">
        <f>+AQ12</f>
        <v>71081</v>
      </c>
      <c r="O12" s="790">
        <f>+K12</f>
        <v>88246.779188195127</v>
      </c>
      <c r="P12" s="846">
        <f t="shared" ref="P12:P43" si="6">+N12*N$130</f>
        <v>87053.539187687042</v>
      </c>
      <c r="Q12" s="1696"/>
      <c r="R12" s="1973" t="s">
        <v>562</v>
      </c>
      <c r="S12" s="1973">
        <v>71.081000000000003</v>
      </c>
      <c r="T12" s="1977" t="s">
        <v>562</v>
      </c>
      <c r="U12" s="1975">
        <v>1</v>
      </c>
      <c r="V12" s="1690">
        <v>1</v>
      </c>
      <c r="W12" s="1698" t="s">
        <v>562</v>
      </c>
      <c r="X12" s="1699">
        <v>71.081000000000003</v>
      </c>
      <c r="Y12" s="1700">
        <f t="shared" ref="Y12:Y73" si="7">+X12*1000</f>
        <v>71081</v>
      </c>
      <c r="AA12" s="1973" t="s">
        <v>562</v>
      </c>
      <c r="AB12" s="1973">
        <v>71.078999999999994</v>
      </c>
      <c r="AC12" s="1977" t="s">
        <v>562</v>
      </c>
      <c r="AD12" s="1975">
        <v>1</v>
      </c>
      <c r="AE12" s="1690">
        <v>1</v>
      </c>
      <c r="AF12" s="1698" t="s">
        <v>562</v>
      </c>
      <c r="AG12" s="1699">
        <v>71.078999999999994</v>
      </c>
      <c r="AH12" s="1700">
        <f t="shared" ref="AH12:AH73" si="8">+AG12*1000</f>
        <v>71079</v>
      </c>
      <c r="AJ12" s="1973" t="s">
        <v>562</v>
      </c>
      <c r="AK12" s="1973">
        <v>71.081000000000003</v>
      </c>
      <c r="AL12" s="1977" t="s">
        <v>562</v>
      </c>
      <c r="AM12" s="1975">
        <v>1</v>
      </c>
      <c r="AN12" s="1690">
        <v>1</v>
      </c>
      <c r="AO12" s="1698" t="s">
        <v>562</v>
      </c>
      <c r="AP12" s="1699">
        <v>71.081000000000003</v>
      </c>
      <c r="AQ12" s="1700">
        <f t="shared" ref="AQ12:AQ75" si="9">+AP12*1000</f>
        <v>71081</v>
      </c>
    </row>
    <row r="13" spans="1:43">
      <c r="A13" s="1637"/>
      <c r="B13" s="807"/>
      <c r="C13" s="861" t="str">
        <f>+Datos!G12</f>
        <v>AGUAYTIA</v>
      </c>
      <c r="D13" s="863" t="str">
        <f>+Datos!H12</f>
        <v>TG-2</v>
      </c>
      <c r="E13" s="1719">
        <f t="shared" si="0"/>
        <v>70018.556878894771</v>
      </c>
      <c r="F13" s="1720">
        <f t="shared" si="1"/>
        <v>70019</v>
      </c>
      <c r="G13" s="790">
        <f>+Datos!K12*1000</f>
        <v>86928.28951107274</v>
      </c>
      <c r="H13" s="846">
        <f t="shared" si="2"/>
        <v>85752.898248233134</v>
      </c>
      <c r="I13" s="1719">
        <f t="shared" si="3"/>
        <v>70016.564199227243</v>
      </c>
      <c r="J13" s="1720">
        <f t="shared" ref="J13:J25" si="10">+AH13</f>
        <v>70017</v>
      </c>
      <c r="K13" s="790">
        <f t="shared" ref="K13:K74" si="11">+G13</f>
        <v>86928.28951107274</v>
      </c>
      <c r="L13" s="846">
        <f t="shared" si="4"/>
        <v>86216.219008486281</v>
      </c>
      <c r="M13" s="1719">
        <f t="shared" si="5"/>
        <v>70018.556878894771</v>
      </c>
      <c r="N13" s="1720">
        <f t="shared" ref="N13:N25" si="12">+AQ13</f>
        <v>70019</v>
      </c>
      <c r="O13" s="790">
        <f t="shared" ref="O13:O74" si="13">+K13</f>
        <v>86928.28951107274</v>
      </c>
      <c r="P13" s="846">
        <f t="shared" si="6"/>
        <v>85752.898248233134</v>
      </c>
      <c r="Q13" s="1696"/>
      <c r="R13" s="1973" t="s">
        <v>566</v>
      </c>
      <c r="S13" s="1973">
        <v>70.019000000000005</v>
      </c>
      <c r="T13" s="1978" t="s">
        <v>566</v>
      </c>
      <c r="U13" s="1975">
        <v>2</v>
      </c>
      <c r="V13" s="1690">
        <v>2</v>
      </c>
      <c r="W13" s="1698" t="s">
        <v>566</v>
      </c>
      <c r="X13" s="1699">
        <v>70.019000000000005</v>
      </c>
      <c r="Y13" s="1700">
        <f t="shared" si="7"/>
        <v>70019</v>
      </c>
      <c r="AA13" s="1973" t="s">
        <v>566</v>
      </c>
      <c r="AB13" s="1973">
        <v>70.016999999999996</v>
      </c>
      <c r="AC13" s="1978" t="s">
        <v>566</v>
      </c>
      <c r="AD13" s="1975">
        <v>2</v>
      </c>
      <c r="AE13" s="1690">
        <v>2</v>
      </c>
      <c r="AF13" s="1698" t="s">
        <v>566</v>
      </c>
      <c r="AG13" s="1699">
        <v>70.016999999999996</v>
      </c>
      <c r="AH13" s="1700">
        <f t="shared" si="8"/>
        <v>70017</v>
      </c>
      <c r="AJ13" s="1973" t="s">
        <v>566</v>
      </c>
      <c r="AK13" s="1973">
        <v>70.019000000000005</v>
      </c>
      <c r="AL13" s="1978" t="s">
        <v>566</v>
      </c>
      <c r="AM13" s="1975">
        <v>2</v>
      </c>
      <c r="AN13" s="1690">
        <v>2</v>
      </c>
      <c r="AO13" s="1698" t="s">
        <v>566</v>
      </c>
      <c r="AP13" s="1699">
        <v>70.019000000000005</v>
      </c>
      <c r="AQ13" s="1700">
        <f t="shared" si="9"/>
        <v>70019</v>
      </c>
    </row>
    <row r="14" spans="1:43">
      <c r="A14" s="1637"/>
      <c r="B14" s="807"/>
      <c r="C14" s="860" t="str">
        <f>+Datos!G13</f>
        <v>CAHUA</v>
      </c>
      <c r="D14" s="859" t="str">
        <f>+Datos!H13</f>
        <v xml:space="preserve"> </v>
      </c>
      <c r="E14" s="1721">
        <f t="shared" si="0"/>
        <v>32980.975998590598</v>
      </c>
      <c r="F14" s="1722">
        <f t="shared" si="1"/>
        <v>32981</v>
      </c>
      <c r="G14" s="858">
        <f>+Datos!K13*1000</f>
        <v>40946</v>
      </c>
      <c r="H14" s="857">
        <f t="shared" si="2"/>
        <v>40392.126953040992</v>
      </c>
      <c r="I14" s="1721">
        <f t="shared" si="3"/>
        <v>32980.037382840477</v>
      </c>
      <c r="J14" s="1722">
        <f t="shared" si="10"/>
        <v>32980</v>
      </c>
      <c r="K14" s="858">
        <f t="shared" si="11"/>
        <v>40946</v>
      </c>
      <c r="L14" s="857">
        <f t="shared" si="4"/>
        <v>40610.293255921817</v>
      </c>
      <c r="M14" s="1721">
        <f t="shared" si="5"/>
        <v>32980.975998590598</v>
      </c>
      <c r="N14" s="1722">
        <f t="shared" si="12"/>
        <v>32981</v>
      </c>
      <c r="O14" s="858">
        <f t="shared" si="13"/>
        <v>40946</v>
      </c>
      <c r="P14" s="857">
        <f t="shared" si="6"/>
        <v>40392.126953040992</v>
      </c>
      <c r="Q14" s="1696"/>
      <c r="R14" s="1973" t="s">
        <v>972</v>
      </c>
      <c r="S14" s="1973">
        <v>0</v>
      </c>
      <c r="T14" s="1978" t="s">
        <v>760</v>
      </c>
      <c r="U14" s="1975">
        <v>75</v>
      </c>
      <c r="V14" s="1690">
        <v>3</v>
      </c>
      <c r="W14" s="1698" t="s">
        <v>570</v>
      </c>
      <c r="X14" s="1699">
        <v>32.981000000000002</v>
      </c>
      <c r="Y14" s="1700">
        <f t="shared" si="7"/>
        <v>32981</v>
      </c>
      <c r="AA14" s="1973" t="s">
        <v>972</v>
      </c>
      <c r="AB14" s="1973">
        <v>0</v>
      </c>
      <c r="AC14" s="1978" t="s">
        <v>760</v>
      </c>
      <c r="AD14" s="1975">
        <v>75</v>
      </c>
      <c r="AE14" s="1690">
        <v>3</v>
      </c>
      <c r="AF14" s="1698" t="s">
        <v>570</v>
      </c>
      <c r="AG14" s="1699">
        <v>32.979999999999997</v>
      </c>
      <c r="AH14" s="1700">
        <f t="shared" si="8"/>
        <v>32980</v>
      </c>
      <c r="AJ14" s="1973" t="s">
        <v>972</v>
      </c>
      <c r="AK14" s="1973">
        <v>0</v>
      </c>
      <c r="AL14" s="1978" t="s">
        <v>760</v>
      </c>
      <c r="AM14" s="1975">
        <v>75</v>
      </c>
      <c r="AN14" s="1690">
        <v>3</v>
      </c>
      <c r="AO14" s="1698" t="s">
        <v>570</v>
      </c>
      <c r="AP14" s="1699">
        <v>32.981000000000002</v>
      </c>
      <c r="AQ14" s="1700">
        <f t="shared" si="9"/>
        <v>32981</v>
      </c>
    </row>
    <row r="15" spans="1:43">
      <c r="A15" s="1637"/>
      <c r="B15" s="807"/>
      <c r="C15" s="861" t="str">
        <f>+Datos!G14</f>
        <v>PARIAC</v>
      </c>
      <c r="D15" s="863" t="str">
        <f>+Datos!H14</f>
        <v xml:space="preserve"> </v>
      </c>
      <c r="E15" s="1719">
        <f t="shared" si="0"/>
        <v>3987.9063197631531</v>
      </c>
      <c r="F15" s="1720">
        <f t="shared" si="1"/>
        <v>3988</v>
      </c>
      <c r="G15" s="790">
        <f>+Datos!K14*1000</f>
        <v>4951</v>
      </c>
      <c r="H15" s="846">
        <f t="shared" si="2"/>
        <v>4884.1394223561283</v>
      </c>
      <c r="I15" s="1719">
        <f t="shared" si="3"/>
        <v>3987.7928267094026</v>
      </c>
      <c r="J15" s="1720">
        <f t="shared" si="10"/>
        <v>3988</v>
      </c>
      <c r="K15" s="790">
        <f t="shared" si="11"/>
        <v>4951</v>
      </c>
      <c r="L15" s="846">
        <f t="shared" si="4"/>
        <v>4910.668572001704</v>
      </c>
      <c r="M15" s="1719">
        <f t="shared" si="5"/>
        <v>3987.9063197631531</v>
      </c>
      <c r="N15" s="1720">
        <f t="shared" si="12"/>
        <v>3988</v>
      </c>
      <c r="O15" s="790">
        <f t="shared" si="13"/>
        <v>4951</v>
      </c>
      <c r="P15" s="846">
        <f t="shared" si="6"/>
        <v>4884.1394223561283</v>
      </c>
      <c r="Q15" s="1696"/>
      <c r="R15" s="1973" t="s">
        <v>971</v>
      </c>
      <c r="S15" s="1973">
        <v>18.123000000000001</v>
      </c>
      <c r="T15" s="1978" t="s">
        <v>770</v>
      </c>
      <c r="U15" s="1975">
        <v>80</v>
      </c>
      <c r="V15" s="1690">
        <v>4</v>
      </c>
      <c r="W15" s="1698" t="s">
        <v>574</v>
      </c>
      <c r="X15" s="1699">
        <v>3.988</v>
      </c>
      <c r="Y15" s="1700">
        <f t="shared" si="7"/>
        <v>3988</v>
      </c>
      <c r="AA15" s="1973" t="s">
        <v>971</v>
      </c>
      <c r="AB15" s="1973">
        <v>18.123000000000001</v>
      </c>
      <c r="AC15" s="1978" t="s">
        <v>770</v>
      </c>
      <c r="AD15" s="1975">
        <v>80</v>
      </c>
      <c r="AE15" s="1690">
        <v>4</v>
      </c>
      <c r="AF15" s="1698" t="s">
        <v>574</v>
      </c>
      <c r="AG15" s="1699">
        <v>3.988</v>
      </c>
      <c r="AH15" s="1700">
        <f t="shared" si="8"/>
        <v>3988</v>
      </c>
      <c r="AJ15" s="1973" t="s">
        <v>971</v>
      </c>
      <c r="AK15" s="1973">
        <v>18.123000000000001</v>
      </c>
      <c r="AL15" s="1978" t="s">
        <v>770</v>
      </c>
      <c r="AM15" s="1975">
        <v>80</v>
      </c>
      <c r="AN15" s="1690">
        <v>4</v>
      </c>
      <c r="AO15" s="1698" t="s">
        <v>574</v>
      </c>
      <c r="AP15" s="1699">
        <v>3.988</v>
      </c>
      <c r="AQ15" s="1700">
        <f t="shared" si="9"/>
        <v>3988</v>
      </c>
    </row>
    <row r="16" spans="1:43">
      <c r="A16" s="1637"/>
      <c r="B16" s="807"/>
      <c r="C16" s="861" t="str">
        <f>+Datos!G15</f>
        <v>GALLITO CIEGO</v>
      </c>
      <c r="D16" s="863" t="str">
        <f>+Datos!H15</f>
        <v xml:space="preserve"> </v>
      </c>
      <c r="E16" s="1719">
        <f t="shared" si="0"/>
        <v>23183.179094207851</v>
      </c>
      <c r="F16" s="1720">
        <f t="shared" si="1"/>
        <v>23183</v>
      </c>
      <c r="G16" s="790">
        <f>+Datos!K15*1000</f>
        <v>28782</v>
      </c>
      <c r="H16" s="846">
        <f t="shared" si="2"/>
        <v>28392.42834214697</v>
      </c>
      <c r="I16" s="1719">
        <f t="shared" si="3"/>
        <v>23182.519316976373</v>
      </c>
      <c r="J16" s="1720">
        <f t="shared" si="10"/>
        <v>23183</v>
      </c>
      <c r="K16" s="790">
        <f t="shared" si="11"/>
        <v>28782</v>
      </c>
      <c r="L16" s="846">
        <f t="shared" si="4"/>
        <v>28546.647318133277</v>
      </c>
      <c r="M16" s="1719">
        <f t="shared" si="5"/>
        <v>23183.179094207851</v>
      </c>
      <c r="N16" s="1720">
        <f t="shared" si="12"/>
        <v>23183</v>
      </c>
      <c r="O16" s="790">
        <f t="shared" si="13"/>
        <v>28782</v>
      </c>
      <c r="P16" s="846">
        <f t="shared" si="6"/>
        <v>28392.42834214697</v>
      </c>
      <c r="Q16" s="1696"/>
      <c r="R16" s="1973" t="s">
        <v>970</v>
      </c>
      <c r="S16" s="1973">
        <v>9.9879999999999995</v>
      </c>
      <c r="T16" s="1978" t="s">
        <v>772</v>
      </c>
      <c r="U16" s="1975">
        <v>81</v>
      </c>
      <c r="V16" s="1690">
        <v>5</v>
      </c>
      <c r="W16" s="1698" t="s">
        <v>577</v>
      </c>
      <c r="X16" s="1699">
        <v>23.183</v>
      </c>
      <c r="Y16" s="1700">
        <f t="shared" si="7"/>
        <v>23183</v>
      </c>
      <c r="AA16" s="1973" t="s">
        <v>970</v>
      </c>
      <c r="AB16" s="1973">
        <v>9.9879999999999995</v>
      </c>
      <c r="AC16" s="1978" t="s">
        <v>772</v>
      </c>
      <c r="AD16" s="1975">
        <v>81</v>
      </c>
      <c r="AE16" s="1690">
        <v>5</v>
      </c>
      <c r="AF16" s="1698" t="s">
        <v>577</v>
      </c>
      <c r="AG16" s="1699">
        <v>23.183</v>
      </c>
      <c r="AH16" s="1700">
        <f t="shared" si="8"/>
        <v>23183</v>
      </c>
      <c r="AJ16" s="1973" t="s">
        <v>970</v>
      </c>
      <c r="AK16" s="1973">
        <v>9.9879999999999995</v>
      </c>
      <c r="AL16" s="1978" t="s">
        <v>772</v>
      </c>
      <c r="AM16" s="1975">
        <v>81</v>
      </c>
      <c r="AN16" s="1690">
        <v>5</v>
      </c>
      <c r="AO16" s="1698" t="s">
        <v>577</v>
      </c>
      <c r="AP16" s="1699">
        <v>23.183</v>
      </c>
      <c r="AQ16" s="1700">
        <f t="shared" si="9"/>
        <v>23183</v>
      </c>
    </row>
    <row r="17" spans="1:43">
      <c r="A17" s="1637"/>
      <c r="B17" s="807"/>
      <c r="C17" s="861" t="str">
        <f>+Datos!G16</f>
        <v xml:space="preserve">SAN ANTONIO </v>
      </c>
      <c r="D17" s="863" t="str">
        <f>+Datos!H16</f>
        <v xml:space="preserve"> </v>
      </c>
      <c r="E17" s="1719">
        <f t="shared" si="0"/>
        <v>467.17545252729326</v>
      </c>
      <c r="F17" s="1720">
        <f t="shared" si="1"/>
        <v>467</v>
      </c>
      <c r="G17" s="790">
        <f>+Datos!K16*1000</f>
        <v>580</v>
      </c>
      <c r="H17" s="846">
        <f t="shared" si="2"/>
        <v>571.93909484461176</v>
      </c>
      <c r="I17" s="1719">
        <f t="shared" si="3"/>
        <v>467.16215703725584</v>
      </c>
      <c r="J17" s="1720">
        <f t="shared" si="10"/>
        <v>467</v>
      </c>
      <c r="K17" s="790">
        <f t="shared" si="11"/>
        <v>580</v>
      </c>
      <c r="L17" s="846">
        <f t="shared" si="4"/>
        <v>575.04569285977834</v>
      </c>
      <c r="M17" s="1719">
        <f t="shared" si="5"/>
        <v>467.17545252729326</v>
      </c>
      <c r="N17" s="1720">
        <f t="shared" si="12"/>
        <v>467</v>
      </c>
      <c r="O17" s="790">
        <f t="shared" si="13"/>
        <v>580</v>
      </c>
      <c r="P17" s="846">
        <f t="shared" si="6"/>
        <v>571.93909484461176</v>
      </c>
      <c r="Q17" s="1696"/>
      <c r="R17" s="1973" t="s">
        <v>969</v>
      </c>
      <c r="S17" s="1973">
        <v>208.887</v>
      </c>
      <c r="T17" s="1978" t="s">
        <v>654</v>
      </c>
      <c r="U17" s="1975">
        <v>27</v>
      </c>
      <c r="V17" s="1690">
        <v>6</v>
      </c>
      <c r="W17" s="1698" t="s">
        <v>581</v>
      </c>
      <c r="X17" s="1699">
        <v>0.46700000000000003</v>
      </c>
      <c r="Y17" s="1700">
        <f t="shared" si="7"/>
        <v>467</v>
      </c>
      <c r="AA17" s="1973" t="s">
        <v>969</v>
      </c>
      <c r="AB17" s="1973">
        <v>208.881</v>
      </c>
      <c r="AC17" s="1978" t="s">
        <v>654</v>
      </c>
      <c r="AD17" s="1975">
        <v>27</v>
      </c>
      <c r="AE17" s="1690">
        <v>6</v>
      </c>
      <c r="AF17" s="1698" t="s">
        <v>581</v>
      </c>
      <c r="AG17" s="1699">
        <v>0.46700000000000003</v>
      </c>
      <c r="AH17" s="1700">
        <f t="shared" si="8"/>
        <v>467</v>
      </c>
      <c r="AJ17" s="1973" t="s">
        <v>969</v>
      </c>
      <c r="AK17" s="1973">
        <v>208.887</v>
      </c>
      <c r="AL17" s="1978" t="s">
        <v>654</v>
      </c>
      <c r="AM17" s="1975">
        <v>27</v>
      </c>
      <c r="AN17" s="1690">
        <v>6</v>
      </c>
      <c r="AO17" s="1698" t="s">
        <v>581</v>
      </c>
      <c r="AP17" s="1699">
        <v>0.46700000000000003</v>
      </c>
      <c r="AQ17" s="1700">
        <f t="shared" si="9"/>
        <v>467</v>
      </c>
    </row>
    <row r="18" spans="1:43">
      <c r="A18" s="1637"/>
      <c r="B18" s="807"/>
      <c r="C18" s="861" t="str">
        <f>+Datos!G17</f>
        <v>SAN IGNACIO</v>
      </c>
      <c r="D18" s="863" t="str">
        <f>+Datos!H17</f>
        <v xml:space="preserve"> </v>
      </c>
      <c r="E18" s="1719">
        <f t="shared" si="0"/>
        <v>339.91041545951333</v>
      </c>
      <c r="F18" s="1720">
        <f t="shared" si="1"/>
        <v>340</v>
      </c>
      <c r="G18" s="790">
        <f>+Datos!K17*1000</f>
        <v>422</v>
      </c>
      <c r="H18" s="846">
        <f t="shared" si="2"/>
        <v>416.40105406245829</v>
      </c>
      <c r="I18" s="1719">
        <f t="shared" si="3"/>
        <v>339.9007418443482</v>
      </c>
      <c r="J18" s="1720">
        <f t="shared" si="10"/>
        <v>340</v>
      </c>
      <c r="K18" s="790">
        <f t="shared" si="11"/>
        <v>422</v>
      </c>
      <c r="L18" s="846">
        <f t="shared" si="4"/>
        <v>418.66281707135892</v>
      </c>
      <c r="M18" s="1719">
        <f t="shared" si="5"/>
        <v>339.91041545951333</v>
      </c>
      <c r="N18" s="1720">
        <f t="shared" si="12"/>
        <v>340</v>
      </c>
      <c r="O18" s="790">
        <f t="shared" si="13"/>
        <v>422</v>
      </c>
      <c r="P18" s="846">
        <f t="shared" si="6"/>
        <v>416.40105406245829</v>
      </c>
      <c r="Q18" s="1696"/>
      <c r="R18" s="1973" t="s">
        <v>968</v>
      </c>
      <c r="S18" s="1973">
        <v>32.981000000000002</v>
      </c>
      <c r="T18" s="1979" t="s">
        <v>570</v>
      </c>
      <c r="U18" s="1975">
        <v>3</v>
      </c>
      <c r="V18" s="1690">
        <v>7</v>
      </c>
      <c r="W18" s="1698" t="s">
        <v>581</v>
      </c>
      <c r="X18" s="1699">
        <v>0.34</v>
      </c>
      <c r="Y18" s="1700">
        <f t="shared" si="7"/>
        <v>340</v>
      </c>
      <c r="AA18" s="1973" t="s">
        <v>968</v>
      </c>
      <c r="AB18" s="1973">
        <v>32.979999999999997</v>
      </c>
      <c r="AC18" s="1979" t="s">
        <v>570</v>
      </c>
      <c r="AD18" s="1975">
        <v>3</v>
      </c>
      <c r="AE18" s="1690">
        <v>7</v>
      </c>
      <c r="AF18" s="1698" t="s">
        <v>581</v>
      </c>
      <c r="AG18" s="1699">
        <v>0.34</v>
      </c>
      <c r="AH18" s="1700">
        <f t="shared" si="8"/>
        <v>340</v>
      </c>
      <c r="AJ18" s="1973" t="s">
        <v>968</v>
      </c>
      <c r="AK18" s="1973">
        <v>32.981000000000002</v>
      </c>
      <c r="AL18" s="1979" t="s">
        <v>570</v>
      </c>
      <c r="AM18" s="1975">
        <v>3</v>
      </c>
      <c r="AN18" s="1690">
        <v>7</v>
      </c>
      <c r="AO18" s="1698" t="s">
        <v>581</v>
      </c>
      <c r="AP18" s="1699">
        <v>0.34</v>
      </c>
      <c r="AQ18" s="1700">
        <f t="shared" si="9"/>
        <v>340</v>
      </c>
    </row>
    <row r="19" spans="1:43">
      <c r="A19" s="1637"/>
      <c r="B19" s="807"/>
      <c r="C19" s="861" t="str">
        <f>+Datos!G18</f>
        <v>HUAYLLACHO</v>
      </c>
      <c r="D19" s="863" t="str">
        <f>+Datos!H18</f>
        <v xml:space="preserve"> </v>
      </c>
      <c r="E19" s="1719">
        <f t="shared" si="0"/>
        <v>149.81833477599403</v>
      </c>
      <c r="F19" s="1720">
        <f t="shared" si="1"/>
        <v>150</v>
      </c>
      <c r="G19" s="790">
        <f>+Datos!K18*1000</f>
        <v>186</v>
      </c>
      <c r="H19" s="846">
        <f t="shared" si="2"/>
        <v>183.70634738049628</v>
      </c>
      <c r="I19" s="1719">
        <f t="shared" si="3"/>
        <v>149.81407104987861</v>
      </c>
      <c r="J19" s="1720">
        <f t="shared" si="10"/>
        <v>150</v>
      </c>
      <c r="K19" s="790">
        <f t="shared" si="11"/>
        <v>186</v>
      </c>
      <c r="L19" s="846">
        <f t="shared" si="4"/>
        <v>184.70418400207012</v>
      </c>
      <c r="M19" s="1719">
        <f t="shared" si="5"/>
        <v>149.81833477599403</v>
      </c>
      <c r="N19" s="1720">
        <f t="shared" si="12"/>
        <v>150</v>
      </c>
      <c r="O19" s="790">
        <f t="shared" si="13"/>
        <v>186</v>
      </c>
      <c r="P19" s="846">
        <f t="shared" si="6"/>
        <v>183.70634738049628</v>
      </c>
      <c r="Q19" s="1696"/>
      <c r="R19" s="1973" t="s">
        <v>967</v>
      </c>
      <c r="S19" s="1973">
        <v>64.787000000000006</v>
      </c>
      <c r="T19" s="1978" t="s">
        <v>600</v>
      </c>
      <c r="U19" s="1975">
        <v>12</v>
      </c>
      <c r="V19" s="1690">
        <v>8</v>
      </c>
      <c r="W19" s="1698" t="s">
        <v>581</v>
      </c>
      <c r="X19" s="1699">
        <v>0.15</v>
      </c>
      <c r="Y19" s="1700">
        <f t="shared" si="7"/>
        <v>150</v>
      </c>
      <c r="AA19" s="1973" t="s">
        <v>967</v>
      </c>
      <c r="AB19" s="1973">
        <v>64.784999999999997</v>
      </c>
      <c r="AC19" s="1978" t="s">
        <v>600</v>
      </c>
      <c r="AD19" s="1975">
        <v>12</v>
      </c>
      <c r="AE19" s="1690">
        <v>8</v>
      </c>
      <c r="AF19" s="1698" t="s">
        <v>581</v>
      </c>
      <c r="AG19" s="1699">
        <v>0.15</v>
      </c>
      <c r="AH19" s="1700">
        <f t="shared" si="8"/>
        <v>150</v>
      </c>
      <c r="AJ19" s="1973" t="s">
        <v>967</v>
      </c>
      <c r="AK19" s="1973">
        <v>64.787000000000006</v>
      </c>
      <c r="AL19" s="1978" t="s">
        <v>600</v>
      </c>
      <c r="AM19" s="1975">
        <v>12</v>
      </c>
      <c r="AN19" s="1690">
        <v>8</v>
      </c>
      <c r="AO19" s="1698" t="s">
        <v>581</v>
      </c>
      <c r="AP19" s="1699">
        <v>0.15</v>
      </c>
      <c r="AQ19" s="1700">
        <f t="shared" si="9"/>
        <v>150</v>
      </c>
    </row>
    <row r="20" spans="1:43">
      <c r="A20" s="1637"/>
      <c r="B20" s="807"/>
      <c r="C20" s="861" t="str">
        <f>+Datos!G19</f>
        <v>MISAPUQUIO</v>
      </c>
      <c r="D20" s="863" t="str">
        <f>+Datos!H19</f>
        <v xml:space="preserve"> </v>
      </c>
      <c r="E20" s="1719">
        <f t="shared" si="0"/>
        <v>3113.9660335698545</v>
      </c>
      <c r="F20" s="1720">
        <f t="shared" si="1"/>
        <v>3114</v>
      </c>
      <c r="G20" s="790">
        <f>+Datos!K19*1000</f>
        <v>3866</v>
      </c>
      <c r="H20" s="846">
        <f t="shared" si="2"/>
        <v>3813.743771619103</v>
      </c>
      <c r="I20" s="1719">
        <f t="shared" si="3"/>
        <v>3113.8774122517775</v>
      </c>
      <c r="J20" s="1720">
        <f t="shared" si="10"/>
        <v>3114</v>
      </c>
      <c r="K20" s="790">
        <f t="shared" si="11"/>
        <v>3866</v>
      </c>
      <c r="L20" s="846">
        <f t="shared" si="4"/>
        <v>3834.4588598829755</v>
      </c>
      <c r="M20" s="1719">
        <f t="shared" si="5"/>
        <v>3113.9660335698545</v>
      </c>
      <c r="N20" s="1720">
        <f t="shared" si="12"/>
        <v>3114</v>
      </c>
      <c r="O20" s="790">
        <f t="shared" si="13"/>
        <v>3866</v>
      </c>
      <c r="P20" s="846">
        <f t="shared" si="6"/>
        <v>3813.743771619103</v>
      </c>
      <c r="Q20" s="1696"/>
      <c r="R20" s="1973" t="s">
        <v>1672</v>
      </c>
      <c r="S20" s="1973">
        <v>2.1259999999999999</v>
      </c>
      <c r="T20" s="1984" t="s">
        <v>1670</v>
      </c>
      <c r="U20" s="1975">
        <v>116</v>
      </c>
      <c r="V20" s="1690">
        <v>9</v>
      </c>
      <c r="W20" s="1698" t="s">
        <v>581</v>
      </c>
      <c r="X20" s="1699">
        <v>3.1139999999999999</v>
      </c>
      <c r="Y20" s="1700">
        <f t="shared" si="7"/>
        <v>3114</v>
      </c>
      <c r="AA20" s="1973" t="s">
        <v>1672</v>
      </c>
      <c r="AB20" s="1973">
        <v>2.1259999999999999</v>
      </c>
      <c r="AC20" s="1984" t="s">
        <v>1670</v>
      </c>
      <c r="AD20" s="1975">
        <v>116</v>
      </c>
      <c r="AE20" s="1690">
        <v>9</v>
      </c>
      <c r="AF20" s="1698" t="s">
        <v>581</v>
      </c>
      <c r="AG20" s="1699">
        <v>3.1139999999999999</v>
      </c>
      <c r="AH20" s="1700">
        <f t="shared" si="8"/>
        <v>3114</v>
      </c>
      <c r="AJ20" s="1973" t="s">
        <v>1672</v>
      </c>
      <c r="AK20" s="1973">
        <v>2.1259999999999999</v>
      </c>
      <c r="AL20" s="1984" t="s">
        <v>1670</v>
      </c>
      <c r="AM20" s="1975">
        <v>116</v>
      </c>
      <c r="AN20" s="1690">
        <v>9</v>
      </c>
      <c r="AO20" s="1698" t="s">
        <v>581</v>
      </c>
      <c r="AP20" s="1699">
        <v>3.1139999999999999</v>
      </c>
      <c r="AQ20" s="1700">
        <f t="shared" si="9"/>
        <v>3114</v>
      </c>
    </row>
    <row r="21" spans="1:43">
      <c r="A21" s="1637"/>
      <c r="B21" s="807"/>
      <c r="C21" s="860" t="str">
        <f>+Datos!G20</f>
        <v>HUINCO</v>
      </c>
      <c r="D21" s="859" t="str">
        <f>+Datos!H20</f>
        <v xml:space="preserve"> </v>
      </c>
      <c r="E21" s="1721">
        <f t="shared" si="0"/>
        <v>199226.16625534606</v>
      </c>
      <c r="F21" s="1722">
        <f t="shared" si="1"/>
        <v>199226</v>
      </c>
      <c r="G21" s="858">
        <f>+Datos!K20*1000</f>
        <v>247340</v>
      </c>
      <c r="H21" s="857">
        <f t="shared" si="2"/>
        <v>243993.87175484502</v>
      </c>
      <c r="I21" s="1721">
        <f t="shared" si="3"/>
        <v>199220.49641654285</v>
      </c>
      <c r="J21" s="1722">
        <f t="shared" si="10"/>
        <v>199220</v>
      </c>
      <c r="K21" s="858">
        <f t="shared" si="11"/>
        <v>247340</v>
      </c>
      <c r="L21" s="857">
        <f t="shared" si="4"/>
        <v>245311.78357928272</v>
      </c>
      <c r="M21" s="1721">
        <f t="shared" si="5"/>
        <v>199226.16625534606</v>
      </c>
      <c r="N21" s="1722">
        <f t="shared" si="12"/>
        <v>199226</v>
      </c>
      <c r="O21" s="858">
        <f t="shared" si="13"/>
        <v>247340</v>
      </c>
      <c r="P21" s="857">
        <f t="shared" si="6"/>
        <v>243993.87175484502</v>
      </c>
      <c r="Q21" s="1696"/>
      <c r="R21" s="1973" t="s">
        <v>966</v>
      </c>
      <c r="S21" s="1973">
        <v>70.659000000000006</v>
      </c>
      <c r="T21" s="1978" t="s">
        <v>645</v>
      </c>
      <c r="U21" s="1975">
        <v>24</v>
      </c>
      <c r="V21" s="1690">
        <v>10</v>
      </c>
      <c r="W21" s="1698" t="s">
        <v>592</v>
      </c>
      <c r="X21" s="1699">
        <v>199.226</v>
      </c>
      <c r="Y21" s="1700">
        <f t="shared" si="7"/>
        <v>199226</v>
      </c>
      <c r="AA21" s="1973" t="s">
        <v>966</v>
      </c>
      <c r="AB21" s="1973">
        <v>70.656999999999996</v>
      </c>
      <c r="AC21" s="1978" t="s">
        <v>645</v>
      </c>
      <c r="AD21" s="1975">
        <v>24</v>
      </c>
      <c r="AE21" s="1690">
        <v>10</v>
      </c>
      <c r="AF21" s="1698" t="s">
        <v>592</v>
      </c>
      <c r="AG21" s="1699">
        <v>199.22</v>
      </c>
      <c r="AH21" s="1700">
        <f t="shared" si="8"/>
        <v>199220</v>
      </c>
      <c r="AJ21" s="1973" t="s">
        <v>966</v>
      </c>
      <c r="AK21" s="1973">
        <v>70.659000000000006</v>
      </c>
      <c r="AL21" s="1978" t="s">
        <v>645</v>
      </c>
      <c r="AM21" s="1975">
        <v>24</v>
      </c>
      <c r="AN21" s="1690">
        <v>10</v>
      </c>
      <c r="AO21" s="1698" t="s">
        <v>592</v>
      </c>
      <c r="AP21" s="1699">
        <v>199.226</v>
      </c>
      <c r="AQ21" s="1700">
        <f t="shared" si="9"/>
        <v>199226</v>
      </c>
    </row>
    <row r="22" spans="1:43">
      <c r="A22" s="1637"/>
      <c r="B22" s="807"/>
      <c r="C22" s="861" t="str">
        <f>+Datos!G21</f>
        <v>MATUCANA</v>
      </c>
      <c r="D22" s="863" t="str">
        <f>+Datos!H21</f>
        <v xml:space="preserve"> </v>
      </c>
      <c r="E22" s="1719">
        <f t="shared" si="0"/>
        <v>103566.20904047045</v>
      </c>
      <c r="F22" s="1720">
        <f t="shared" si="1"/>
        <v>103566</v>
      </c>
      <c r="G22" s="790">
        <f>+Datos!K21*1000</f>
        <v>128577.82</v>
      </c>
      <c r="H22" s="846">
        <f t="shared" si="2"/>
        <v>126838.21048538986</v>
      </c>
      <c r="I22" s="1719">
        <f t="shared" si="3"/>
        <v>103563.2616178414</v>
      </c>
      <c r="J22" s="1720">
        <f t="shared" si="10"/>
        <v>103563</v>
      </c>
      <c r="K22" s="790">
        <f t="shared" si="11"/>
        <v>128577.82</v>
      </c>
      <c r="L22" s="846">
        <f t="shared" si="4"/>
        <v>127523.46271870926</v>
      </c>
      <c r="M22" s="1719">
        <f t="shared" si="5"/>
        <v>103566.20904047045</v>
      </c>
      <c r="N22" s="1720">
        <f t="shared" si="12"/>
        <v>103566</v>
      </c>
      <c r="O22" s="790">
        <f t="shared" si="13"/>
        <v>128577.82</v>
      </c>
      <c r="P22" s="846">
        <f t="shared" si="6"/>
        <v>126838.21048538986</v>
      </c>
      <c r="Q22" s="1696"/>
      <c r="R22" s="1973" t="s">
        <v>966</v>
      </c>
      <c r="S22" s="1973">
        <v>0</v>
      </c>
      <c r="T22" s="1978" t="s">
        <v>645</v>
      </c>
      <c r="U22" s="1975">
        <v>25</v>
      </c>
      <c r="V22" s="1690">
        <v>11</v>
      </c>
      <c r="W22" s="1698" t="s">
        <v>596</v>
      </c>
      <c r="X22" s="1699">
        <v>103.566</v>
      </c>
      <c r="Y22" s="1700">
        <f t="shared" si="7"/>
        <v>103566</v>
      </c>
      <c r="AA22" s="1973" t="s">
        <v>966</v>
      </c>
      <c r="AB22" s="1973">
        <v>0</v>
      </c>
      <c r="AC22" s="1978" t="s">
        <v>645</v>
      </c>
      <c r="AD22" s="1975">
        <v>25</v>
      </c>
      <c r="AE22" s="1690">
        <v>11</v>
      </c>
      <c r="AF22" s="1698" t="s">
        <v>596</v>
      </c>
      <c r="AG22" s="1699">
        <v>103.563</v>
      </c>
      <c r="AH22" s="1700">
        <f t="shared" si="8"/>
        <v>103563</v>
      </c>
      <c r="AJ22" s="1973" t="s">
        <v>966</v>
      </c>
      <c r="AK22" s="1973">
        <v>0</v>
      </c>
      <c r="AL22" s="1978" t="s">
        <v>645</v>
      </c>
      <c r="AM22" s="1975">
        <v>25</v>
      </c>
      <c r="AN22" s="1690">
        <v>11</v>
      </c>
      <c r="AO22" s="1698" t="s">
        <v>596</v>
      </c>
      <c r="AP22" s="1699">
        <v>103.566</v>
      </c>
      <c r="AQ22" s="1700">
        <f t="shared" si="9"/>
        <v>103566</v>
      </c>
    </row>
    <row r="23" spans="1:43">
      <c r="A23" s="1637"/>
      <c r="B23" s="807"/>
      <c r="C23" s="861" t="str">
        <f>+Datos!G22</f>
        <v>CALLAHUANCA</v>
      </c>
      <c r="D23" s="867" t="str">
        <f>+Datos!H22</f>
        <v xml:space="preserve"> </v>
      </c>
      <c r="E23" s="1719">
        <f t="shared" si="0"/>
        <v>64787.086281566881</v>
      </c>
      <c r="F23" s="1720">
        <f t="shared" si="1"/>
        <v>64787.000000000007</v>
      </c>
      <c r="G23" s="790">
        <f>+Datos!K22*1000</f>
        <v>80433.400000000009</v>
      </c>
      <c r="H23" s="846">
        <f t="shared" si="2"/>
        <v>79345.220851601436</v>
      </c>
      <c r="I23" s="1719">
        <f t="shared" si="3"/>
        <v>64785.242485931754</v>
      </c>
      <c r="J23" s="1720">
        <f t="shared" si="10"/>
        <v>64785</v>
      </c>
      <c r="K23" s="790">
        <f t="shared" si="11"/>
        <v>80433.400000000009</v>
      </c>
      <c r="L23" s="846">
        <f t="shared" si="4"/>
        <v>79773.737070494084</v>
      </c>
      <c r="M23" s="1719">
        <f t="shared" si="5"/>
        <v>64787.086281566881</v>
      </c>
      <c r="N23" s="1720">
        <f t="shared" si="12"/>
        <v>64787.000000000007</v>
      </c>
      <c r="O23" s="790">
        <f t="shared" si="13"/>
        <v>80433.400000000009</v>
      </c>
      <c r="P23" s="846">
        <f t="shared" si="6"/>
        <v>79345.220851601436</v>
      </c>
      <c r="Q23" s="1696"/>
      <c r="R23" s="1973" t="s">
        <v>965</v>
      </c>
      <c r="S23" s="1973">
        <v>2.0880000000000001</v>
      </c>
      <c r="T23" s="1978" t="s">
        <v>823</v>
      </c>
      <c r="U23" s="1975">
        <v>110</v>
      </c>
      <c r="V23" s="1690">
        <v>12</v>
      </c>
      <c r="W23" s="1698" t="s">
        <v>600</v>
      </c>
      <c r="X23" s="1699">
        <v>64.787000000000006</v>
      </c>
      <c r="Y23" s="1700">
        <f t="shared" si="7"/>
        <v>64787.000000000007</v>
      </c>
      <c r="AA23" s="1973" t="s">
        <v>965</v>
      </c>
      <c r="AB23" s="1973">
        <v>2.0880000000000001</v>
      </c>
      <c r="AC23" s="1978" t="s">
        <v>823</v>
      </c>
      <c r="AD23" s="1975">
        <v>110</v>
      </c>
      <c r="AE23" s="1690">
        <v>12</v>
      </c>
      <c r="AF23" s="1698" t="s">
        <v>600</v>
      </c>
      <c r="AG23" s="1699">
        <v>64.784999999999997</v>
      </c>
      <c r="AH23" s="1700">
        <f t="shared" si="8"/>
        <v>64785</v>
      </c>
      <c r="AJ23" s="1973" t="s">
        <v>965</v>
      </c>
      <c r="AK23" s="1973">
        <v>2.0880000000000001</v>
      </c>
      <c r="AL23" s="1978" t="s">
        <v>823</v>
      </c>
      <c r="AM23" s="1975">
        <v>110</v>
      </c>
      <c r="AN23" s="1690">
        <v>12</v>
      </c>
      <c r="AO23" s="1698" t="s">
        <v>600</v>
      </c>
      <c r="AP23" s="1699">
        <v>64.787000000000006</v>
      </c>
      <c r="AQ23" s="1700">
        <f t="shared" si="9"/>
        <v>64787.000000000007</v>
      </c>
    </row>
    <row r="24" spans="1:43">
      <c r="A24" s="1637"/>
      <c r="B24" s="807"/>
      <c r="C24" s="861" t="str">
        <f>+Datos!G23</f>
        <v>MOYOPAMPA</v>
      </c>
      <c r="D24" s="863" t="str">
        <f>+Datos!H23</f>
        <v xml:space="preserve"> </v>
      </c>
      <c r="E24" s="1719">
        <f t="shared" si="0"/>
        <v>53263.639912538485</v>
      </c>
      <c r="F24" s="1720">
        <f t="shared" si="1"/>
        <v>53264</v>
      </c>
      <c r="G24" s="790">
        <f>+Datos!K23*1000</f>
        <v>66127</v>
      </c>
      <c r="H24" s="846">
        <f t="shared" si="2"/>
        <v>65232.899245831701</v>
      </c>
      <c r="I24" s="1719">
        <f t="shared" si="3"/>
        <v>53262.124066211407</v>
      </c>
      <c r="J24" s="1720">
        <f t="shared" si="10"/>
        <v>53262</v>
      </c>
      <c r="K24" s="790">
        <f t="shared" si="11"/>
        <v>66127</v>
      </c>
      <c r="L24" s="846">
        <f t="shared" si="4"/>
        <v>65584.761655455062</v>
      </c>
      <c r="M24" s="1719">
        <f t="shared" si="5"/>
        <v>53263.639912538485</v>
      </c>
      <c r="N24" s="1720">
        <f t="shared" si="12"/>
        <v>53264</v>
      </c>
      <c r="O24" s="790">
        <f t="shared" si="13"/>
        <v>66127</v>
      </c>
      <c r="P24" s="846">
        <f t="shared" si="6"/>
        <v>65232.899245831701</v>
      </c>
      <c r="Q24" s="1696"/>
      <c r="R24" s="1973" t="s">
        <v>965</v>
      </c>
      <c r="S24" s="1973">
        <v>2.11</v>
      </c>
      <c r="T24" s="1978" t="s">
        <v>823</v>
      </c>
      <c r="U24" s="1975">
        <v>111</v>
      </c>
      <c r="V24" s="1690">
        <v>13</v>
      </c>
      <c r="W24" s="1698" t="s">
        <v>604</v>
      </c>
      <c r="X24" s="1699">
        <v>53.264000000000003</v>
      </c>
      <c r="Y24" s="1700">
        <f t="shared" si="7"/>
        <v>53264</v>
      </c>
      <c r="AA24" s="1973" t="s">
        <v>965</v>
      </c>
      <c r="AB24" s="1973">
        <v>2.109</v>
      </c>
      <c r="AC24" s="1978" t="s">
        <v>823</v>
      </c>
      <c r="AD24" s="1975">
        <v>111</v>
      </c>
      <c r="AE24" s="1690">
        <v>13</v>
      </c>
      <c r="AF24" s="1698" t="s">
        <v>604</v>
      </c>
      <c r="AG24" s="1699">
        <v>53.262</v>
      </c>
      <c r="AH24" s="1700">
        <f t="shared" si="8"/>
        <v>53262</v>
      </c>
      <c r="AJ24" s="1973" t="s">
        <v>965</v>
      </c>
      <c r="AK24" s="1973">
        <v>2.11</v>
      </c>
      <c r="AL24" s="1978" t="s">
        <v>823</v>
      </c>
      <c r="AM24" s="1975">
        <v>111</v>
      </c>
      <c r="AN24" s="1690">
        <v>13</v>
      </c>
      <c r="AO24" s="1698" t="s">
        <v>604</v>
      </c>
      <c r="AP24" s="1699">
        <v>53.264000000000003</v>
      </c>
      <c r="AQ24" s="1700">
        <f t="shared" si="9"/>
        <v>53264</v>
      </c>
    </row>
    <row r="25" spans="1:43">
      <c r="A25" s="1637"/>
      <c r="B25" s="807"/>
      <c r="C25" s="861" t="str">
        <f>+Datos!G24</f>
        <v>HUAMPANI</v>
      </c>
      <c r="D25" s="863" t="str">
        <f>+Datos!H24</f>
        <v xml:space="preserve"> </v>
      </c>
      <c r="E25" s="1719">
        <f t="shared" si="0"/>
        <v>24306.185112691979</v>
      </c>
      <c r="F25" s="1720">
        <f t="shared" si="1"/>
        <v>24306</v>
      </c>
      <c r="G25" s="790">
        <f>+Datos!K24*1000</f>
        <v>30176.216000000004</v>
      </c>
      <c r="H25" s="846">
        <f t="shared" si="2"/>
        <v>29767.776529535618</v>
      </c>
      <c r="I25" s="1719">
        <f t="shared" si="3"/>
        <v>24305.493375486472</v>
      </c>
      <c r="J25" s="1720">
        <f t="shared" si="10"/>
        <v>24305</v>
      </c>
      <c r="K25" s="790">
        <f t="shared" si="11"/>
        <v>30176.216000000004</v>
      </c>
      <c r="L25" s="846">
        <f t="shared" si="4"/>
        <v>29928.234614468762</v>
      </c>
      <c r="M25" s="1719">
        <f t="shared" si="5"/>
        <v>24306.185112691979</v>
      </c>
      <c r="N25" s="1720">
        <f t="shared" si="12"/>
        <v>24306</v>
      </c>
      <c r="O25" s="790">
        <f t="shared" si="13"/>
        <v>30176.216000000004</v>
      </c>
      <c r="P25" s="846">
        <f t="shared" si="6"/>
        <v>29767.776529535618</v>
      </c>
      <c r="Q25" s="1696"/>
      <c r="R25" s="1973" t="s">
        <v>964</v>
      </c>
      <c r="S25" s="1973">
        <v>2.6360000000000001</v>
      </c>
      <c r="T25" s="1983" t="s">
        <v>788</v>
      </c>
      <c r="U25" s="1975">
        <v>91</v>
      </c>
      <c r="V25" s="1690">
        <v>14</v>
      </c>
      <c r="W25" s="1698" t="s">
        <v>608</v>
      </c>
      <c r="X25" s="1699">
        <v>24.306000000000001</v>
      </c>
      <c r="Y25" s="1700">
        <f t="shared" si="7"/>
        <v>24306</v>
      </c>
      <c r="AA25" s="1973" t="s">
        <v>964</v>
      </c>
      <c r="AB25" s="1973">
        <v>2.6360000000000001</v>
      </c>
      <c r="AC25" s="1983" t="s">
        <v>788</v>
      </c>
      <c r="AD25" s="1975">
        <v>91</v>
      </c>
      <c r="AE25" s="1690">
        <v>14</v>
      </c>
      <c r="AF25" s="1698" t="s">
        <v>608</v>
      </c>
      <c r="AG25" s="1699">
        <v>24.305</v>
      </c>
      <c r="AH25" s="1700">
        <f t="shared" si="8"/>
        <v>24305</v>
      </c>
      <c r="AJ25" s="1973" t="s">
        <v>964</v>
      </c>
      <c r="AK25" s="1973">
        <v>2.6360000000000001</v>
      </c>
      <c r="AL25" s="1983" t="s">
        <v>788</v>
      </c>
      <c r="AM25" s="1975">
        <v>91</v>
      </c>
      <c r="AN25" s="1690">
        <v>14</v>
      </c>
      <c r="AO25" s="1698" t="s">
        <v>608</v>
      </c>
      <c r="AP25" s="1699">
        <v>24.306000000000001</v>
      </c>
      <c r="AQ25" s="1700">
        <f t="shared" si="9"/>
        <v>24306</v>
      </c>
    </row>
    <row r="26" spans="1:43">
      <c r="A26" s="1637"/>
      <c r="B26" s="807"/>
      <c r="C26" s="861" t="str">
        <f>+Datos!G27</f>
        <v>SANTA ROSA</v>
      </c>
      <c r="D26" s="863" t="str">
        <f>+Datos!H27</f>
        <v>UTI-5</v>
      </c>
      <c r="E26" s="1719">
        <f t="shared" si="0"/>
        <v>42366.657958593554</v>
      </c>
      <c r="F26" s="1720">
        <f>+Y28</f>
        <v>42366</v>
      </c>
      <c r="G26" s="790">
        <f>+Datos!K27*1000</f>
        <v>52598.357818358796</v>
      </c>
      <c r="H26" s="846">
        <f t="shared" si="2"/>
        <v>51886.020754147372</v>
      </c>
      <c r="I26" s="1719">
        <f t="shared" si="3"/>
        <v>42365.452232830867</v>
      </c>
      <c r="J26" s="1720">
        <f>+AH28</f>
        <v>42366</v>
      </c>
      <c r="K26" s="790">
        <f t="shared" si="11"/>
        <v>52598.357818358796</v>
      </c>
      <c r="L26" s="846">
        <f t="shared" si="4"/>
        <v>52167.849729544687</v>
      </c>
      <c r="M26" s="1719">
        <f t="shared" si="5"/>
        <v>42366.657958593554</v>
      </c>
      <c r="N26" s="1720">
        <f>+AQ28</f>
        <v>42366</v>
      </c>
      <c r="O26" s="790">
        <f t="shared" si="13"/>
        <v>52598.357818358796</v>
      </c>
      <c r="P26" s="846">
        <f t="shared" si="6"/>
        <v>51886.020754147372</v>
      </c>
      <c r="Q26" s="1696"/>
      <c r="R26" s="1973" t="s">
        <v>963</v>
      </c>
      <c r="S26" s="1973">
        <v>0.46700000000000003</v>
      </c>
      <c r="T26" s="1978" t="s">
        <v>581</v>
      </c>
      <c r="U26" s="1975">
        <v>6</v>
      </c>
      <c r="V26" s="1690">
        <v>15</v>
      </c>
      <c r="W26" s="1698" t="s">
        <v>612</v>
      </c>
      <c r="X26" s="1699">
        <v>11.629</v>
      </c>
      <c r="Y26" s="1700">
        <f t="shared" si="7"/>
        <v>11629</v>
      </c>
      <c r="AA26" s="1973" t="s">
        <v>963</v>
      </c>
      <c r="AB26" s="1973">
        <v>0.46700000000000003</v>
      </c>
      <c r="AC26" s="1978" t="s">
        <v>581</v>
      </c>
      <c r="AD26" s="1975">
        <v>6</v>
      </c>
      <c r="AE26" s="1690">
        <v>15</v>
      </c>
      <c r="AF26" s="1698" t="s">
        <v>612</v>
      </c>
      <c r="AG26" s="1699">
        <v>11.629</v>
      </c>
      <c r="AH26" s="1700">
        <f t="shared" si="8"/>
        <v>11629</v>
      </c>
      <c r="AJ26" s="1973" t="s">
        <v>963</v>
      </c>
      <c r="AK26" s="1973">
        <v>0.46700000000000003</v>
      </c>
      <c r="AL26" s="1978" t="s">
        <v>581</v>
      </c>
      <c r="AM26" s="1975">
        <v>6</v>
      </c>
      <c r="AN26" s="1690">
        <v>15</v>
      </c>
      <c r="AO26" s="1698" t="s">
        <v>612</v>
      </c>
      <c r="AP26" s="1699">
        <v>11.629</v>
      </c>
      <c r="AQ26" s="1700">
        <f t="shared" si="9"/>
        <v>11629</v>
      </c>
    </row>
    <row r="27" spans="1:43">
      <c r="A27" s="1637"/>
      <c r="B27" s="807"/>
      <c r="C27" s="861" t="str">
        <f>+Datos!G28</f>
        <v>SANTA ROSA</v>
      </c>
      <c r="D27" s="863" t="str">
        <f>+Datos!H28</f>
        <v>UTI-6</v>
      </c>
      <c r="E27" s="1719">
        <f t="shared" si="0"/>
        <v>41546.153757731117</v>
      </c>
      <c r="F27" s="1720">
        <f t="shared" ref="F27:F38" si="14">+Y29</f>
        <v>41546</v>
      </c>
      <c r="G27" s="790">
        <f>+Datos!K28*1000</f>
        <v>51579.69890996418</v>
      </c>
      <c r="H27" s="846">
        <f t="shared" si="2"/>
        <v>50881.759388467326</v>
      </c>
      <c r="I27" s="1719">
        <f t="shared" si="3"/>
        <v>41544.971382950105</v>
      </c>
      <c r="J27" s="1720">
        <f t="shared" ref="J27:J38" si="15">+AH29</f>
        <v>41544</v>
      </c>
      <c r="K27" s="790">
        <f t="shared" si="11"/>
        <v>51579.69890996418</v>
      </c>
      <c r="L27" s="846">
        <f t="shared" si="4"/>
        <v>51155.670801213339</v>
      </c>
      <c r="M27" s="1719">
        <f t="shared" si="5"/>
        <v>41546.153757731117</v>
      </c>
      <c r="N27" s="1720">
        <f t="shared" ref="N27:N38" si="16">+AQ29</f>
        <v>41546</v>
      </c>
      <c r="O27" s="790">
        <f t="shared" si="13"/>
        <v>51579.69890996418</v>
      </c>
      <c r="P27" s="846">
        <f t="shared" si="6"/>
        <v>50881.759388467326</v>
      </c>
      <c r="Q27" s="1696"/>
      <c r="R27" s="1973" t="s">
        <v>963</v>
      </c>
      <c r="S27" s="1973">
        <v>0.34</v>
      </c>
      <c r="T27" s="1978" t="s">
        <v>581</v>
      </c>
      <c r="U27" s="1975">
        <v>7</v>
      </c>
      <c r="V27" s="1690">
        <v>16</v>
      </c>
      <c r="W27" s="1698" t="s">
        <v>616</v>
      </c>
      <c r="X27" s="1699">
        <v>121.54600000000001</v>
      </c>
      <c r="Y27" s="1700">
        <f t="shared" si="7"/>
        <v>121546</v>
      </c>
      <c r="AA27" s="1973" t="s">
        <v>963</v>
      </c>
      <c r="AB27" s="1973">
        <v>0.34</v>
      </c>
      <c r="AC27" s="1978" t="s">
        <v>581</v>
      </c>
      <c r="AD27" s="1975">
        <v>7</v>
      </c>
      <c r="AE27" s="1690">
        <v>16</v>
      </c>
      <c r="AF27" s="1698" t="s">
        <v>616</v>
      </c>
      <c r="AG27" s="1699">
        <v>121.54300000000001</v>
      </c>
      <c r="AH27" s="1700">
        <f t="shared" si="8"/>
        <v>121543</v>
      </c>
      <c r="AJ27" s="1973" t="s">
        <v>963</v>
      </c>
      <c r="AK27" s="1973">
        <v>0.34</v>
      </c>
      <c r="AL27" s="1978" t="s">
        <v>581</v>
      </c>
      <c r="AM27" s="1975">
        <v>7</v>
      </c>
      <c r="AN27" s="1690">
        <v>16</v>
      </c>
      <c r="AO27" s="1698" t="s">
        <v>616</v>
      </c>
      <c r="AP27" s="1699">
        <v>121.54600000000001</v>
      </c>
      <c r="AQ27" s="1700">
        <f t="shared" si="9"/>
        <v>121546</v>
      </c>
    </row>
    <row r="28" spans="1:43">
      <c r="A28" s="1637"/>
      <c r="B28" s="807"/>
      <c r="C28" s="861" t="str">
        <f>+Datos!G29</f>
        <v>SANTA ROSA</v>
      </c>
      <c r="D28" s="863" t="str">
        <f>+Datos!H29</f>
        <v>WTG-7</v>
      </c>
      <c r="E28" s="1719">
        <f t="shared" si="0"/>
        <v>99137.190588432262</v>
      </c>
      <c r="F28" s="1720">
        <f t="shared" si="14"/>
        <v>99138</v>
      </c>
      <c r="G28" s="790">
        <f>+Datos!K29*1000</f>
        <v>123079.17770557836</v>
      </c>
      <c r="H28" s="846">
        <f t="shared" si="2"/>
        <v>121415.19911071761</v>
      </c>
      <c r="I28" s="1719">
        <f t="shared" si="3"/>
        <v>99134.369212602949</v>
      </c>
      <c r="J28" s="1720">
        <f t="shared" si="15"/>
        <v>99134</v>
      </c>
      <c r="K28" s="790">
        <f t="shared" si="11"/>
        <v>123079.17770557836</v>
      </c>
      <c r="L28" s="846">
        <f t="shared" si="4"/>
        <v>122069.76384574146</v>
      </c>
      <c r="M28" s="1719">
        <f t="shared" si="5"/>
        <v>99137.190588432262</v>
      </c>
      <c r="N28" s="1720">
        <f t="shared" si="16"/>
        <v>99138</v>
      </c>
      <c r="O28" s="790">
        <f t="shared" si="13"/>
        <v>123079.17770557836</v>
      </c>
      <c r="P28" s="846">
        <f t="shared" si="6"/>
        <v>121415.19911071761</v>
      </c>
      <c r="Q28" s="1696"/>
      <c r="R28" s="1973" t="s">
        <v>963</v>
      </c>
      <c r="S28" s="1973">
        <v>0.15</v>
      </c>
      <c r="T28" s="1978" t="s">
        <v>581</v>
      </c>
      <c r="U28" s="1975">
        <v>8</v>
      </c>
      <c r="V28" s="1690">
        <v>17</v>
      </c>
      <c r="W28" s="1698" t="s">
        <v>620</v>
      </c>
      <c r="X28" s="1699">
        <v>42.366</v>
      </c>
      <c r="Y28" s="1700">
        <f t="shared" si="7"/>
        <v>42366</v>
      </c>
      <c r="AA28" s="1973" t="s">
        <v>963</v>
      </c>
      <c r="AB28" s="1973">
        <v>0.15</v>
      </c>
      <c r="AC28" s="1978" t="s">
        <v>581</v>
      </c>
      <c r="AD28" s="1975">
        <v>8</v>
      </c>
      <c r="AE28" s="1690">
        <v>17</v>
      </c>
      <c r="AF28" s="1698" t="s">
        <v>620</v>
      </c>
      <c r="AG28" s="1699">
        <v>42.366</v>
      </c>
      <c r="AH28" s="1700">
        <f t="shared" si="8"/>
        <v>42366</v>
      </c>
      <c r="AJ28" s="1973" t="s">
        <v>963</v>
      </c>
      <c r="AK28" s="1973">
        <v>0.15</v>
      </c>
      <c r="AL28" s="1978" t="s">
        <v>581</v>
      </c>
      <c r="AM28" s="1975">
        <v>8</v>
      </c>
      <c r="AN28" s="1690">
        <v>17</v>
      </c>
      <c r="AO28" s="1698" t="s">
        <v>620</v>
      </c>
      <c r="AP28" s="1699">
        <v>42.366</v>
      </c>
      <c r="AQ28" s="1700">
        <f t="shared" si="9"/>
        <v>42366</v>
      </c>
    </row>
    <row r="29" spans="1:43">
      <c r="A29" s="1637"/>
      <c r="B29" s="807"/>
      <c r="C29" s="861" t="str">
        <f>+Datos!G30</f>
        <v>SANTA ROSA</v>
      </c>
      <c r="D29" s="863" t="str">
        <f>+Datos!H30</f>
        <v>TG-8</v>
      </c>
      <c r="E29" s="1719">
        <f t="shared" si="0"/>
        <v>160773.87009057181</v>
      </c>
      <c r="F29" s="1720">
        <f t="shared" si="14"/>
        <v>160774</v>
      </c>
      <c r="G29" s="790">
        <f>+Datos!K30*1000</f>
        <v>199601.33638888891</v>
      </c>
      <c r="H29" s="846">
        <f t="shared" si="2"/>
        <v>196901.36195834607</v>
      </c>
      <c r="I29" s="1719">
        <f t="shared" si="3"/>
        <v>160769.29457750387</v>
      </c>
      <c r="J29" s="1720">
        <f t="shared" si="15"/>
        <v>160769</v>
      </c>
      <c r="K29" s="790">
        <f t="shared" si="11"/>
        <v>199601.33638888891</v>
      </c>
      <c r="L29" s="846">
        <f t="shared" si="4"/>
        <v>197964.71305219206</v>
      </c>
      <c r="M29" s="1719">
        <f t="shared" si="5"/>
        <v>160773.87009057181</v>
      </c>
      <c r="N29" s="1720">
        <f t="shared" si="16"/>
        <v>160774</v>
      </c>
      <c r="O29" s="790">
        <f t="shared" si="13"/>
        <v>199601.33638888891</v>
      </c>
      <c r="P29" s="846">
        <f t="shared" si="6"/>
        <v>196901.36195834607</v>
      </c>
      <c r="Q29" s="1696"/>
      <c r="R29" s="1973" t="s">
        <v>963</v>
      </c>
      <c r="S29" s="1973">
        <v>3.1139999999999999</v>
      </c>
      <c r="T29" s="1980" t="s">
        <v>581</v>
      </c>
      <c r="U29" s="1975">
        <v>9</v>
      </c>
      <c r="V29" s="1690">
        <v>18</v>
      </c>
      <c r="W29" s="1698" t="s">
        <v>624</v>
      </c>
      <c r="X29" s="1699">
        <v>41.545999999999999</v>
      </c>
      <c r="Y29" s="1700">
        <f t="shared" si="7"/>
        <v>41546</v>
      </c>
      <c r="AA29" s="1973" t="s">
        <v>963</v>
      </c>
      <c r="AB29" s="1973">
        <v>3.1139999999999999</v>
      </c>
      <c r="AC29" s="1980" t="s">
        <v>581</v>
      </c>
      <c r="AD29" s="1975">
        <v>9</v>
      </c>
      <c r="AE29" s="1690">
        <v>18</v>
      </c>
      <c r="AF29" s="1698" t="s">
        <v>624</v>
      </c>
      <c r="AG29" s="1699">
        <v>41.543999999999997</v>
      </c>
      <c r="AH29" s="1700">
        <f t="shared" si="8"/>
        <v>41544</v>
      </c>
      <c r="AJ29" s="1973" t="s">
        <v>963</v>
      </c>
      <c r="AK29" s="1973">
        <v>3.1139999999999999</v>
      </c>
      <c r="AL29" s="1980" t="s">
        <v>581</v>
      </c>
      <c r="AM29" s="1975">
        <v>9</v>
      </c>
      <c r="AN29" s="1690">
        <v>18</v>
      </c>
      <c r="AO29" s="1698" t="s">
        <v>624</v>
      </c>
      <c r="AP29" s="1699">
        <v>41.545999999999999</v>
      </c>
      <c r="AQ29" s="1700">
        <f t="shared" si="9"/>
        <v>41546</v>
      </c>
    </row>
    <row r="30" spans="1:43">
      <c r="A30" s="1637"/>
      <c r="B30" s="807"/>
      <c r="C30" s="866" t="str">
        <f>+Datos!G31</f>
        <v>VENTANILLA</v>
      </c>
      <c r="D30" s="853" t="str">
        <f>+Datos!H31</f>
        <v>TG3+TG4 CCOMB F.DIREC.</v>
      </c>
      <c r="E30" s="1723">
        <f t="shared" si="0"/>
        <v>394418.02622758196</v>
      </c>
      <c r="F30" s="1724">
        <f t="shared" si="14"/>
        <v>394418</v>
      </c>
      <c r="G30" s="795">
        <f>+Datos!K31*1000</f>
        <v>489671.39427907509</v>
      </c>
      <c r="H30" s="855">
        <f t="shared" si="2"/>
        <v>483047.26747413725</v>
      </c>
      <c r="I30" s="1723">
        <f t="shared" si="3"/>
        <v>394406.80136354017</v>
      </c>
      <c r="J30" s="1724">
        <f t="shared" si="15"/>
        <v>394407</v>
      </c>
      <c r="K30" s="795">
        <f t="shared" si="11"/>
        <v>489671.39427907509</v>
      </c>
      <c r="L30" s="855">
        <f t="shared" si="4"/>
        <v>485657.48733136314</v>
      </c>
      <c r="M30" s="1723">
        <f t="shared" si="5"/>
        <v>394418.02622758196</v>
      </c>
      <c r="N30" s="1724">
        <f t="shared" si="16"/>
        <v>394418</v>
      </c>
      <c r="O30" s="795">
        <f t="shared" si="13"/>
        <v>489671.39427907509</v>
      </c>
      <c r="P30" s="855">
        <f t="shared" si="6"/>
        <v>483047.26747413725</v>
      </c>
      <c r="Q30" s="1696"/>
      <c r="R30" s="1973" t="s">
        <v>962</v>
      </c>
      <c r="S30" s="1973">
        <v>4.5999999999999996</v>
      </c>
      <c r="T30" s="1978" t="s">
        <v>651</v>
      </c>
      <c r="U30" s="1975">
        <v>26</v>
      </c>
      <c r="V30" s="1690">
        <v>19</v>
      </c>
      <c r="W30" s="1698" t="s">
        <v>628</v>
      </c>
      <c r="X30" s="1699">
        <v>99.138000000000005</v>
      </c>
      <c r="Y30" s="1700">
        <f t="shared" si="7"/>
        <v>99138</v>
      </c>
      <c r="AA30" s="1973" t="s">
        <v>962</v>
      </c>
      <c r="AB30" s="1973">
        <v>4.5999999999999996</v>
      </c>
      <c r="AC30" s="1978" t="s">
        <v>651</v>
      </c>
      <c r="AD30" s="1975">
        <v>26</v>
      </c>
      <c r="AE30" s="1690">
        <v>19</v>
      </c>
      <c r="AF30" s="1698" t="s">
        <v>628</v>
      </c>
      <c r="AG30" s="1699">
        <v>99.134</v>
      </c>
      <c r="AH30" s="1700">
        <f t="shared" si="8"/>
        <v>99134</v>
      </c>
      <c r="AJ30" s="1973" t="s">
        <v>962</v>
      </c>
      <c r="AK30" s="1973">
        <v>4.5999999999999996</v>
      </c>
      <c r="AL30" s="1978" t="s">
        <v>651</v>
      </c>
      <c r="AM30" s="1975">
        <v>26</v>
      </c>
      <c r="AN30" s="1690">
        <v>19</v>
      </c>
      <c r="AO30" s="1698" t="s">
        <v>628</v>
      </c>
      <c r="AP30" s="1699">
        <v>99.138000000000005</v>
      </c>
      <c r="AQ30" s="1700">
        <f t="shared" si="9"/>
        <v>99138</v>
      </c>
    </row>
    <row r="31" spans="1:43">
      <c r="A31" s="1637"/>
      <c r="B31" s="807"/>
      <c r="C31" s="861" t="str">
        <f>+Datos!G32</f>
        <v>MALACAS</v>
      </c>
      <c r="D31" s="863" t="str">
        <f>+Datos!H32</f>
        <v>TG-1</v>
      </c>
      <c r="E31" s="1719">
        <f t="shared" si="0"/>
        <v>10436.150795883137</v>
      </c>
      <c r="F31" s="1720">
        <f t="shared" si="14"/>
        <v>0</v>
      </c>
      <c r="G31" s="790">
        <f>+Datos!K32*1000</f>
        <v>12956.518645976148</v>
      </c>
      <c r="H31" s="846">
        <f t="shared" si="2"/>
        <v>0</v>
      </c>
      <c r="I31" s="1719">
        <f t="shared" si="3"/>
        <v>10435.853790254556</v>
      </c>
      <c r="J31" s="1720">
        <f t="shared" si="15"/>
        <v>0</v>
      </c>
      <c r="K31" s="790">
        <f t="shared" si="11"/>
        <v>12956.518645976148</v>
      </c>
      <c r="L31" s="846">
        <f t="shared" si="4"/>
        <v>0</v>
      </c>
      <c r="M31" s="1719">
        <f t="shared" si="5"/>
        <v>10436.150795883137</v>
      </c>
      <c r="N31" s="1720">
        <f t="shared" si="16"/>
        <v>0</v>
      </c>
      <c r="O31" s="790">
        <f t="shared" si="13"/>
        <v>12956.518645976148</v>
      </c>
      <c r="P31" s="846">
        <f t="shared" si="6"/>
        <v>0</v>
      </c>
      <c r="Q31" s="1696"/>
      <c r="R31" s="1973" t="s">
        <v>961</v>
      </c>
      <c r="S31" s="1973">
        <v>0</v>
      </c>
      <c r="T31" s="1978" t="s">
        <v>742</v>
      </c>
      <c r="U31" s="1975">
        <v>65</v>
      </c>
      <c r="V31" s="1690">
        <v>20</v>
      </c>
      <c r="W31" s="1698" t="s">
        <v>632</v>
      </c>
      <c r="X31" s="1699">
        <v>160.774</v>
      </c>
      <c r="Y31" s="1700">
        <f t="shared" si="7"/>
        <v>160774</v>
      </c>
      <c r="AA31" s="1973" t="s">
        <v>961</v>
      </c>
      <c r="AB31" s="1973">
        <v>2.653</v>
      </c>
      <c r="AC31" s="1978" t="s">
        <v>742</v>
      </c>
      <c r="AD31" s="1975">
        <v>65</v>
      </c>
      <c r="AE31" s="1690">
        <v>20</v>
      </c>
      <c r="AF31" s="1698" t="s">
        <v>632</v>
      </c>
      <c r="AG31" s="1699">
        <v>160.76900000000001</v>
      </c>
      <c r="AH31" s="1700">
        <f t="shared" si="8"/>
        <v>160769</v>
      </c>
      <c r="AJ31" s="1973" t="s">
        <v>961</v>
      </c>
      <c r="AK31" s="1973">
        <v>0</v>
      </c>
      <c r="AL31" s="1978" t="s">
        <v>742</v>
      </c>
      <c r="AM31" s="1975">
        <v>65</v>
      </c>
      <c r="AN31" s="1690">
        <v>20</v>
      </c>
      <c r="AO31" s="1698" t="s">
        <v>632</v>
      </c>
      <c r="AP31" s="1699">
        <v>160.774</v>
      </c>
      <c r="AQ31" s="1700">
        <f t="shared" si="9"/>
        <v>160774</v>
      </c>
    </row>
    <row r="32" spans="1:43">
      <c r="A32" s="1637"/>
      <c r="B32" s="807"/>
      <c r="C32" s="861" t="str">
        <f>+Datos!G33</f>
        <v>MALACAS</v>
      </c>
      <c r="D32" s="863" t="str">
        <f>+Datos!H33</f>
        <v>TG-4</v>
      </c>
      <c r="E32" s="1719">
        <f t="shared" si="0"/>
        <v>82591.739944781904</v>
      </c>
      <c r="F32" s="1720">
        <f t="shared" si="14"/>
        <v>82592</v>
      </c>
      <c r="G32" s="790">
        <f>+Datos!K33*1000</f>
        <v>102537.9413854689</v>
      </c>
      <c r="H32" s="846">
        <f t="shared" si="2"/>
        <v>101151.16428566634</v>
      </c>
      <c r="I32" s="1719">
        <f t="shared" si="3"/>
        <v>82589.389441026477</v>
      </c>
      <c r="J32" s="1720">
        <f t="shared" si="15"/>
        <v>82589</v>
      </c>
      <c r="K32" s="790">
        <f t="shared" si="11"/>
        <v>102537.9413854689</v>
      </c>
      <c r="L32" s="846">
        <f t="shared" si="4"/>
        <v>101696.89235031312</v>
      </c>
      <c r="M32" s="1719">
        <f t="shared" si="5"/>
        <v>82591.739944781904</v>
      </c>
      <c r="N32" s="1720">
        <f t="shared" si="16"/>
        <v>82592</v>
      </c>
      <c r="O32" s="790">
        <f t="shared" si="13"/>
        <v>102537.9413854689</v>
      </c>
      <c r="P32" s="846">
        <f t="shared" si="6"/>
        <v>101151.16428566634</v>
      </c>
      <c r="Q32" s="1696"/>
      <c r="R32" s="1973" t="s">
        <v>960</v>
      </c>
      <c r="S32" s="1973">
        <v>1.2010000000000001</v>
      </c>
      <c r="T32" s="1978" t="s">
        <v>714</v>
      </c>
      <c r="U32" s="1975">
        <v>52</v>
      </c>
      <c r="V32" s="1690">
        <v>21</v>
      </c>
      <c r="W32" s="1698" t="s">
        <v>636</v>
      </c>
      <c r="X32" s="1699">
        <v>394.41800000000001</v>
      </c>
      <c r="Y32" s="1700">
        <f t="shared" si="7"/>
        <v>394418</v>
      </c>
      <c r="AA32" s="1973" t="s">
        <v>960</v>
      </c>
      <c r="AB32" s="1973">
        <v>1.2010000000000001</v>
      </c>
      <c r="AC32" s="1978" t="s">
        <v>714</v>
      </c>
      <c r="AD32" s="1975">
        <v>52</v>
      </c>
      <c r="AE32" s="1690">
        <v>21</v>
      </c>
      <c r="AF32" s="1698" t="s">
        <v>636</v>
      </c>
      <c r="AG32" s="1699">
        <v>394.40699999999998</v>
      </c>
      <c r="AH32" s="1700">
        <f t="shared" si="8"/>
        <v>394407</v>
      </c>
      <c r="AJ32" s="1973" t="s">
        <v>960</v>
      </c>
      <c r="AK32" s="1973">
        <v>1.2010000000000001</v>
      </c>
      <c r="AL32" s="1978" t="s">
        <v>714</v>
      </c>
      <c r="AM32" s="1975">
        <v>52</v>
      </c>
      <c r="AN32" s="1690">
        <v>21</v>
      </c>
      <c r="AO32" s="1698" t="s">
        <v>636</v>
      </c>
      <c r="AP32" s="1699">
        <v>394.41800000000001</v>
      </c>
      <c r="AQ32" s="1700">
        <f t="shared" si="9"/>
        <v>394418</v>
      </c>
    </row>
    <row r="33" spans="1:43">
      <c r="A33" s="1637"/>
      <c r="B33" s="807"/>
      <c r="C33" s="860" t="str">
        <f>+Datos!G34</f>
        <v>CARHUAQUERO</v>
      </c>
      <c r="D33" s="859" t="str">
        <f>+Datos!H34</f>
        <v xml:space="preserve"> </v>
      </c>
      <c r="E33" s="1721">
        <f t="shared" si="0"/>
        <v>70658.676244916802</v>
      </c>
      <c r="F33" s="1722">
        <f t="shared" si="14"/>
        <v>70659</v>
      </c>
      <c r="G33" s="858">
        <f>+Datos!K34*1000</f>
        <v>87723</v>
      </c>
      <c r="H33" s="857">
        <f t="shared" si="2"/>
        <v>86536.711997056584</v>
      </c>
      <c r="I33" s="1721">
        <f t="shared" si="3"/>
        <v>70656.665347895163</v>
      </c>
      <c r="J33" s="1722">
        <f t="shared" si="15"/>
        <v>70657</v>
      </c>
      <c r="K33" s="858">
        <f t="shared" si="11"/>
        <v>87723</v>
      </c>
      <c r="L33" s="857">
        <f t="shared" si="4"/>
        <v>87004.290193561785</v>
      </c>
      <c r="M33" s="1721">
        <f t="shared" si="5"/>
        <v>70658.676244916802</v>
      </c>
      <c r="N33" s="1722">
        <f t="shared" si="16"/>
        <v>70659</v>
      </c>
      <c r="O33" s="858">
        <f t="shared" si="13"/>
        <v>87723</v>
      </c>
      <c r="P33" s="857">
        <f t="shared" si="6"/>
        <v>86536.711997056584</v>
      </c>
      <c r="Q33" s="1696"/>
      <c r="R33" s="1973" t="s">
        <v>960</v>
      </c>
      <c r="S33" s="1973">
        <v>0.48199999999999998</v>
      </c>
      <c r="T33" s="1978" t="s">
        <v>714</v>
      </c>
      <c r="U33" s="1975">
        <v>53</v>
      </c>
      <c r="V33" s="1690">
        <v>22</v>
      </c>
      <c r="W33" s="1698" t="s">
        <v>638</v>
      </c>
      <c r="X33" s="1699">
        <v>0</v>
      </c>
      <c r="Y33" s="1700">
        <f t="shared" si="7"/>
        <v>0</v>
      </c>
      <c r="AA33" s="1973" t="s">
        <v>960</v>
      </c>
      <c r="AB33" s="1973">
        <v>0.48199999999999998</v>
      </c>
      <c r="AC33" s="1978" t="s">
        <v>714</v>
      </c>
      <c r="AD33" s="1975">
        <v>53</v>
      </c>
      <c r="AE33" s="1690">
        <v>22</v>
      </c>
      <c r="AF33" s="1698" t="s">
        <v>638</v>
      </c>
      <c r="AG33" s="1699">
        <v>0</v>
      </c>
      <c r="AH33" s="1700">
        <f t="shared" si="8"/>
        <v>0</v>
      </c>
      <c r="AJ33" s="1973" t="s">
        <v>960</v>
      </c>
      <c r="AK33" s="1973">
        <v>0.48199999999999998</v>
      </c>
      <c r="AL33" s="1978" t="s">
        <v>714</v>
      </c>
      <c r="AM33" s="1975">
        <v>53</v>
      </c>
      <c r="AN33" s="1690">
        <v>22</v>
      </c>
      <c r="AO33" s="1698" t="s">
        <v>638</v>
      </c>
      <c r="AP33" s="1699">
        <v>0</v>
      </c>
      <c r="AQ33" s="1700">
        <f t="shared" si="9"/>
        <v>0</v>
      </c>
    </row>
    <row r="34" spans="1:43">
      <c r="A34" s="1637"/>
      <c r="B34" s="807"/>
      <c r="C34" s="861" t="str">
        <f>+Datos!G35</f>
        <v>CARHUAQUERO IV</v>
      </c>
      <c r="D34" s="863" t="str">
        <f>+Datos!H35</f>
        <v xml:space="preserve"> </v>
      </c>
      <c r="E34" s="1719">
        <f t="shared" si="0"/>
        <v>0</v>
      </c>
      <c r="F34" s="1720">
        <f t="shared" si="14"/>
        <v>0</v>
      </c>
      <c r="G34" s="790">
        <f>+Datos!K35*1000</f>
        <v>0</v>
      </c>
      <c r="H34" s="846">
        <f t="shared" si="2"/>
        <v>0</v>
      </c>
      <c r="I34" s="1719">
        <f t="shared" si="3"/>
        <v>0</v>
      </c>
      <c r="J34" s="1720">
        <f t="shared" si="15"/>
        <v>0</v>
      </c>
      <c r="K34" s="790">
        <f t="shared" si="11"/>
        <v>0</v>
      </c>
      <c r="L34" s="846">
        <f t="shared" si="4"/>
        <v>0</v>
      </c>
      <c r="M34" s="1719">
        <f t="shared" si="5"/>
        <v>0</v>
      </c>
      <c r="N34" s="1720">
        <f t="shared" si="16"/>
        <v>0</v>
      </c>
      <c r="O34" s="790">
        <f t="shared" si="13"/>
        <v>0</v>
      </c>
      <c r="P34" s="846">
        <f t="shared" si="6"/>
        <v>0</v>
      </c>
      <c r="Q34" s="1696"/>
      <c r="R34" s="1973" t="s">
        <v>960</v>
      </c>
      <c r="S34" s="1973">
        <v>0</v>
      </c>
      <c r="T34" s="1978" t="s">
        <v>714</v>
      </c>
      <c r="U34" s="1975">
        <v>54</v>
      </c>
      <c r="V34" s="1690">
        <v>23</v>
      </c>
      <c r="W34" s="1698" t="s">
        <v>642</v>
      </c>
      <c r="X34" s="1699">
        <v>82.591999999999999</v>
      </c>
      <c r="Y34" s="1700">
        <f t="shared" si="7"/>
        <v>82592</v>
      </c>
      <c r="AA34" s="1973" t="s">
        <v>960</v>
      </c>
      <c r="AB34" s="1973">
        <v>0</v>
      </c>
      <c r="AC34" s="1978" t="s">
        <v>714</v>
      </c>
      <c r="AD34" s="1975">
        <v>54</v>
      </c>
      <c r="AE34" s="1690">
        <v>23</v>
      </c>
      <c r="AF34" s="1698" t="s">
        <v>642</v>
      </c>
      <c r="AG34" s="1699">
        <v>82.588999999999999</v>
      </c>
      <c r="AH34" s="1700">
        <f t="shared" si="8"/>
        <v>82589</v>
      </c>
      <c r="AJ34" s="1973" t="s">
        <v>960</v>
      </c>
      <c r="AK34" s="1973">
        <v>0</v>
      </c>
      <c r="AL34" s="1978" t="s">
        <v>714</v>
      </c>
      <c r="AM34" s="1975">
        <v>54</v>
      </c>
      <c r="AN34" s="1690">
        <v>23</v>
      </c>
      <c r="AO34" s="1698" t="s">
        <v>642</v>
      </c>
      <c r="AP34" s="1699">
        <v>82.591999999999999</v>
      </c>
      <c r="AQ34" s="1700">
        <f t="shared" si="9"/>
        <v>82592</v>
      </c>
    </row>
    <row r="35" spans="1:43">
      <c r="A35" s="1637"/>
      <c r="B35" s="807"/>
      <c r="C35" s="861" t="str">
        <f>+Datos!G36</f>
        <v>CAÑA BRAVA</v>
      </c>
      <c r="D35" s="863" t="str">
        <f>+Datos!H36</f>
        <v xml:space="preserve"> </v>
      </c>
      <c r="E35" s="1719">
        <f t="shared" si="0"/>
        <v>4600.0672575575372</v>
      </c>
      <c r="F35" s="1720">
        <f t="shared" si="14"/>
        <v>4600</v>
      </c>
      <c r="G35" s="790">
        <f>+Datos!K36*1000</f>
        <v>5711</v>
      </c>
      <c r="H35" s="846">
        <f t="shared" si="2"/>
        <v>5633.661319668553</v>
      </c>
      <c r="I35" s="1719">
        <f t="shared" si="3"/>
        <v>4599.9363428271863</v>
      </c>
      <c r="J35" s="1720">
        <f t="shared" si="15"/>
        <v>4600</v>
      </c>
      <c r="K35" s="790">
        <f t="shared" si="11"/>
        <v>5711</v>
      </c>
      <c r="L35" s="846">
        <f t="shared" si="4"/>
        <v>5664.26164273015</v>
      </c>
      <c r="M35" s="1719">
        <f t="shared" si="5"/>
        <v>4600.0672575575372</v>
      </c>
      <c r="N35" s="1720">
        <f t="shared" si="16"/>
        <v>4600</v>
      </c>
      <c r="O35" s="790">
        <f t="shared" si="13"/>
        <v>5711</v>
      </c>
      <c r="P35" s="846">
        <f t="shared" si="6"/>
        <v>5633.661319668553</v>
      </c>
      <c r="Q35" s="1696"/>
      <c r="R35" s="1973" t="s">
        <v>959</v>
      </c>
      <c r="S35" s="1973">
        <v>12.324999999999999</v>
      </c>
      <c r="T35" s="1978" t="s">
        <v>722</v>
      </c>
      <c r="U35" s="1975">
        <v>55</v>
      </c>
      <c r="V35" s="1690">
        <v>24</v>
      </c>
      <c r="W35" s="1698" t="s">
        <v>645</v>
      </c>
      <c r="X35" s="1699">
        <v>70.659000000000006</v>
      </c>
      <c r="Y35" s="1700">
        <f t="shared" si="7"/>
        <v>70659</v>
      </c>
      <c r="AA35" s="1973" t="s">
        <v>959</v>
      </c>
      <c r="AB35" s="1973">
        <v>12.324</v>
      </c>
      <c r="AC35" s="1978" t="s">
        <v>722</v>
      </c>
      <c r="AD35" s="1975">
        <v>55</v>
      </c>
      <c r="AE35" s="1690">
        <v>24</v>
      </c>
      <c r="AF35" s="1698" t="s">
        <v>645</v>
      </c>
      <c r="AG35" s="1699">
        <v>70.656999999999996</v>
      </c>
      <c r="AH35" s="1700">
        <f t="shared" si="8"/>
        <v>70657</v>
      </c>
      <c r="AJ35" s="1973" t="s">
        <v>959</v>
      </c>
      <c r="AK35" s="1973">
        <v>12.324999999999999</v>
      </c>
      <c r="AL35" s="1978" t="s">
        <v>722</v>
      </c>
      <c r="AM35" s="1975">
        <v>55</v>
      </c>
      <c r="AN35" s="1690">
        <v>24</v>
      </c>
      <c r="AO35" s="1698" t="s">
        <v>645</v>
      </c>
      <c r="AP35" s="1699">
        <v>70.659000000000006</v>
      </c>
      <c r="AQ35" s="1700">
        <f t="shared" si="9"/>
        <v>70659</v>
      </c>
    </row>
    <row r="36" spans="1:43">
      <c r="A36" s="1637"/>
      <c r="B36" s="807"/>
      <c r="C36" s="861" t="str">
        <f>+Datos!G37</f>
        <v>CAÑON DEL PATO</v>
      </c>
      <c r="D36" s="865" t="str">
        <f>+Datos!H37</f>
        <v xml:space="preserve"> </v>
      </c>
      <c r="E36" s="1719">
        <f t="shared" si="0"/>
        <v>208887.03242364322</v>
      </c>
      <c r="F36" s="1720">
        <f t="shared" si="14"/>
        <v>208887</v>
      </c>
      <c r="G36" s="790">
        <f>+Datos!K37*1000</f>
        <v>259334</v>
      </c>
      <c r="H36" s="846">
        <f t="shared" si="2"/>
        <v>255825.78523513154</v>
      </c>
      <c r="I36" s="1719">
        <f t="shared" si="3"/>
        <v>208881.08764327536</v>
      </c>
      <c r="J36" s="1720">
        <f t="shared" si="15"/>
        <v>208881</v>
      </c>
      <c r="K36" s="790">
        <f t="shared" si="11"/>
        <v>259334</v>
      </c>
      <c r="L36" s="846">
        <f t="shared" si="4"/>
        <v>257207.96439024271</v>
      </c>
      <c r="M36" s="1719">
        <f t="shared" si="5"/>
        <v>208887.03242364322</v>
      </c>
      <c r="N36" s="1720">
        <f t="shared" si="16"/>
        <v>208887</v>
      </c>
      <c r="O36" s="790">
        <f t="shared" si="13"/>
        <v>259334</v>
      </c>
      <c r="P36" s="846">
        <f t="shared" si="6"/>
        <v>255825.78523513154</v>
      </c>
      <c r="Q36" s="1696"/>
      <c r="R36" s="1973" t="s">
        <v>958</v>
      </c>
      <c r="S36" s="1973">
        <v>21.120999999999999</v>
      </c>
      <c r="T36" s="1978" t="s">
        <v>809</v>
      </c>
      <c r="U36" s="1975">
        <v>103</v>
      </c>
      <c r="V36" s="1690">
        <v>25</v>
      </c>
      <c r="W36" s="1698" t="s">
        <v>645</v>
      </c>
      <c r="X36" s="1699">
        <v>0</v>
      </c>
      <c r="Y36" s="1700">
        <f t="shared" si="7"/>
        <v>0</v>
      </c>
      <c r="AA36" s="1973" t="s">
        <v>958</v>
      </c>
      <c r="AB36" s="1973">
        <v>21.12</v>
      </c>
      <c r="AC36" s="1978" t="s">
        <v>809</v>
      </c>
      <c r="AD36" s="1975">
        <v>103</v>
      </c>
      <c r="AE36" s="1690">
        <v>25</v>
      </c>
      <c r="AF36" s="1698" t="s">
        <v>645</v>
      </c>
      <c r="AG36" s="1699">
        <v>0</v>
      </c>
      <c r="AH36" s="1700">
        <f t="shared" si="8"/>
        <v>0</v>
      </c>
      <c r="AJ36" s="1973" t="s">
        <v>958</v>
      </c>
      <c r="AK36" s="1973">
        <v>21.120999999999999</v>
      </c>
      <c r="AL36" s="1978" t="s">
        <v>809</v>
      </c>
      <c r="AM36" s="1975">
        <v>103</v>
      </c>
      <c r="AN36" s="1690">
        <v>25</v>
      </c>
      <c r="AO36" s="1698" t="s">
        <v>645</v>
      </c>
      <c r="AP36" s="1699">
        <v>0</v>
      </c>
      <c r="AQ36" s="1700">
        <f t="shared" si="9"/>
        <v>0</v>
      </c>
    </row>
    <row r="37" spans="1:43">
      <c r="A37" s="1637"/>
      <c r="B37" s="807"/>
      <c r="C37" s="861" t="str">
        <f>+Datos!G38</f>
        <v>CHICLAYO OESTE</v>
      </c>
      <c r="D37" s="863" t="str">
        <f>+Datos!H38</f>
        <v>SULZER-1</v>
      </c>
      <c r="E37" s="1719">
        <f t="shared" si="0"/>
        <v>2575.2397930628681</v>
      </c>
      <c r="F37" s="1720">
        <f t="shared" si="14"/>
        <v>2575</v>
      </c>
      <c r="G37" s="790">
        <f>+Datos!K38*1000</f>
        <v>3197.1694400814058</v>
      </c>
      <c r="H37" s="846">
        <f t="shared" si="2"/>
        <v>3153.6256300318532</v>
      </c>
      <c r="I37" s="1719">
        <f t="shared" si="3"/>
        <v>2575.1665035207329</v>
      </c>
      <c r="J37" s="1720">
        <f t="shared" si="15"/>
        <v>2575</v>
      </c>
      <c r="K37" s="790">
        <f t="shared" si="11"/>
        <v>3197.1694400814058</v>
      </c>
      <c r="L37" s="846">
        <f t="shared" si="4"/>
        <v>3170.7551587022035</v>
      </c>
      <c r="M37" s="1719">
        <f t="shared" si="5"/>
        <v>2575.2397930628681</v>
      </c>
      <c r="N37" s="1720">
        <f t="shared" si="16"/>
        <v>2575</v>
      </c>
      <c r="O37" s="790">
        <f t="shared" si="13"/>
        <v>3197.1694400814058</v>
      </c>
      <c r="P37" s="846">
        <f t="shared" si="6"/>
        <v>3153.6256300318532</v>
      </c>
      <c r="Q37" s="1696"/>
      <c r="R37" s="1973" t="s">
        <v>957</v>
      </c>
      <c r="S37" s="1973">
        <v>116.489</v>
      </c>
      <c r="T37" s="1978" t="s">
        <v>724</v>
      </c>
      <c r="U37" s="1975">
        <v>56</v>
      </c>
      <c r="V37" s="1690">
        <v>26</v>
      </c>
      <c r="W37" s="1698" t="s">
        <v>651</v>
      </c>
      <c r="X37" s="1699">
        <v>4.5999999999999996</v>
      </c>
      <c r="Y37" s="1700">
        <f t="shared" si="7"/>
        <v>4600</v>
      </c>
      <c r="AA37" s="1973" t="s">
        <v>957</v>
      </c>
      <c r="AB37" s="1973">
        <v>116.486</v>
      </c>
      <c r="AC37" s="1978" t="s">
        <v>724</v>
      </c>
      <c r="AD37" s="1975">
        <v>56</v>
      </c>
      <c r="AE37" s="1690">
        <v>26</v>
      </c>
      <c r="AF37" s="1698" t="s">
        <v>651</v>
      </c>
      <c r="AG37" s="1699">
        <v>4.5999999999999996</v>
      </c>
      <c r="AH37" s="1700">
        <f t="shared" si="8"/>
        <v>4600</v>
      </c>
      <c r="AJ37" s="1973" t="s">
        <v>957</v>
      </c>
      <c r="AK37" s="1973">
        <v>116.489</v>
      </c>
      <c r="AL37" s="1978" t="s">
        <v>724</v>
      </c>
      <c r="AM37" s="1975">
        <v>56</v>
      </c>
      <c r="AN37" s="1690">
        <v>26</v>
      </c>
      <c r="AO37" s="1698" t="s">
        <v>651</v>
      </c>
      <c r="AP37" s="1699">
        <v>4.5999999999999996</v>
      </c>
      <c r="AQ37" s="1700">
        <f t="shared" si="9"/>
        <v>4600</v>
      </c>
    </row>
    <row r="38" spans="1:43">
      <c r="A38" s="1637"/>
      <c r="B38" s="807"/>
      <c r="C38" s="861" t="str">
        <f>+Datos!G39</f>
        <v>CHICLAYO OESTE</v>
      </c>
      <c r="D38" s="863" t="str">
        <f>+Datos!H39</f>
        <v>SULZER-2</v>
      </c>
      <c r="E38" s="1719">
        <f t="shared" si="0"/>
        <v>2515.1980888844973</v>
      </c>
      <c r="F38" s="1720">
        <f t="shared" si="14"/>
        <v>0</v>
      </c>
      <c r="G38" s="790">
        <f>+Datos!K39*1000</f>
        <v>3122.6274489834882</v>
      </c>
      <c r="H38" s="846">
        <f t="shared" si="2"/>
        <v>0</v>
      </c>
      <c r="I38" s="1719">
        <f t="shared" si="3"/>
        <v>2515.1265080877065</v>
      </c>
      <c r="J38" s="1720">
        <f t="shared" si="15"/>
        <v>0</v>
      </c>
      <c r="K38" s="790">
        <f t="shared" si="11"/>
        <v>3122.6274489834882</v>
      </c>
      <c r="L38" s="846">
        <f t="shared" si="4"/>
        <v>0</v>
      </c>
      <c r="M38" s="1719">
        <f t="shared" si="5"/>
        <v>2515.1980888844973</v>
      </c>
      <c r="N38" s="1720">
        <f t="shared" si="16"/>
        <v>0</v>
      </c>
      <c r="O38" s="790">
        <f t="shared" si="13"/>
        <v>3122.6274489834882</v>
      </c>
      <c r="P38" s="846">
        <f t="shared" si="6"/>
        <v>0</v>
      </c>
      <c r="Q38" s="1696"/>
      <c r="R38" s="1973" t="s">
        <v>956</v>
      </c>
      <c r="S38" s="1973">
        <v>7.2069999999999999</v>
      </c>
      <c r="T38" s="1981" t="s">
        <v>726</v>
      </c>
      <c r="U38" s="1975">
        <v>57</v>
      </c>
      <c r="V38" s="1690">
        <v>27</v>
      </c>
      <c r="W38" s="1698" t="s">
        <v>654</v>
      </c>
      <c r="X38" s="1699">
        <v>208.887</v>
      </c>
      <c r="Y38" s="1700">
        <f t="shared" si="7"/>
        <v>208887</v>
      </c>
      <c r="AA38" s="1973" t="s">
        <v>956</v>
      </c>
      <c r="AB38" s="1973">
        <v>7.2060000000000004</v>
      </c>
      <c r="AC38" s="1981" t="s">
        <v>726</v>
      </c>
      <c r="AD38" s="1975">
        <v>57</v>
      </c>
      <c r="AE38" s="1690">
        <v>27</v>
      </c>
      <c r="AF38" s="1698" t="s">
        <v>654</v>
      </c>
      <c r="AG38" s="1699">
        <v>208.881</v>
      </c>
      <c r="AH38" s="1700">
        <f t="shared" si="8"/>
        <v>208881</v>
      </c>
      <c r="AJ38" s="1973" t="s">
        <v>956</v>
      </c>
      <c r="AK38" s="1973">
        <v>7.2069999999999999</v>
      </c>
      <c r="AL38" s="1981" t="s">
        <v>726</v>
      </c>
      <c r="AM38" s="1975">
        <v>57</v>
      </c>
      <c r="AN38" s="1690">
        <v>27</v>
      </c>
      <c r="AO38" s="1698" t="s">
        <v>654</v>
      </c>
      <c r="AP38" s="1699">
        <v>208.887</v>
      </c>
      <c r="AQ38" s="1700">
        <f t="shared" si="9"/>
        <v>208887</v>
      </c>
    </row>
    <row r="39" spans="1:43">
      <c r="A39" s="1637"/>
      <c r="B39" s="807"/>
      <c r="C39" s="861" t="str">
        <f>+Datos!G40</f>
        <v>CHICLAYO OESTE</v>
      </c>
      <c r="D39" s="863" t="str">
        <f>+Datos!H40</f>
        <v>GMT-2</v>
      </c>
      <c r="E39" s="1719">
        <f t="shared" si="0"/>
        <v>2244.3513041557294</v>
      </c>
      <c r="F39" s="1720">
        <f t="shared" ref="F39:F77" si="17">+Y41</f>
        <v>0</v>
      </c>
      <c r="G39" s="790">
        <f>+Datos!K40*1000</f>
        <v>2786.3701942564585</v>
      </c>
      <c r="H39" s="846">
        <f t="shared" si="2"/>
        <v>0</v>
      </c>
      <c r="I39" s="1719">
        <f t="shared" si="3"/>
        <v>2244.2874314709734</v>
      </c>
      <c r="J39" s="1720">
        <f t="shared" ref="J39:J102" si="18">+AH41</f>
        <v>0</v>
      </c>
      <c r="K39" s="790">
        <f t="shared" si="11"/>
        <v>2786.3701942564585</v>
      </c>
      <c r="L39" s="846">
        <f t="shared" si="4"/>
        <v>0</v>
      </c>
      <c r="M39" s="1719">
        <f t="shared" si="5"/>
        <v>2244.3513041557294</v>
      </c>
      <c r="N39" s="1720">
        <f t="shared" ref="N39:N77" si="19">+AQ41</f>
        <v>0</v>
      </c>
      <c r="O39" s="790">
        <f t="shared" si="13"/>
        <v>2786.3701942564585</v>
      </c>
      <c r="P39" s="846">
        <f t="shared" si="6"/>
        <v>0</v>
      </c>
      <c r="Q39" s="1696"/>
      <c r="R39" s="1973" t="s">
        <v>955</v>
      </c>
      <c r="S39" s="1973">
        <v>2.5750000000000002</v>
      </c>
      <c r="T39" s="1978" t="s">
        <v>658</v>
      </c>
      <c r="U39" s="1975">
        <v>28</v>
      </c>
      <c r="V39" s="1690">
        <v>28</v>
      </c>
      <c r="W39" s="1698" t="s">
        <v>658</v>
      </c>
      <c r="X39" s="1699">
        <v>2.5750000000000002</v>
      </c>
      <c r="Y39" s="1700">
        <f t="shared" si="7"/>
        <v>2575</v>
      </c>
      <c r="AA39" s="1973" t="s">
        <v>955</v>
      </c>
      <c r="AB39" s="1973">
        <v>2.5750000000000002</v>
      </c>
      <c r="AC39" s="1978" t="s">
        <v>658</v>
      </c>
      <c r="AD39" s="1975">
        <v>28</v>
      </c>
      <c r="AE39" s="1690">
        <v>28</v>
      </c>
      <c r="AF39" s="1698" t="s">
        <v>658</v>
      </c>
      <c r="AG39" s="1699">
        <v>2.5750000000000002</v>
      </c>
      <c r="AH39" s="1700">
        <f t="shared" si="8"/>
        <v>2575</v>
      </c>
      <c r="AJ39" s="1973" t="s">
        <v>955</v>
      </c>
      <c r="AK39" s="1973">
        <v>2.5750000000000002</v>
      </c>
      <c r="AL39" s="1978" t="s">
        <v>658</v>
      </c>
      <c r="AM39" s="1975">
        <v>28</v>
      </c>
      <c r="AN39" s="1690">
        <v>28</v>
      </c>
      <c r="AO39" s="1698" t="s">
        <v>658</v>
      </c>
      <c r="AP39" s="1699">
        <v>2.5750000000000002</v>
      </c>
      <c r="AQ39" s="1700">
        <f t="shared" si="9"/>
        <v>2575</v>
      </c>
    </row>
    <row r="40" spans="1:43">
      <c r="A40" s="1637"/>
      <c r="B40" s="807"/>
      <c r="C40" s="861" t="str">
        <f>+Datos!G41</f>
        <v>PIURA</v>
      </c>
      <c r="D40" s="863" t="str">
        <f>+Datos!H41</f>
        <v>GMT-1</v>
      </c>
      <c r="E40" s="1719">
        <f t="shared" si="0"/>
        <v>2240.4335842949718</v>
      </c>
      <c r="F40" s="1720">
        <f t="shared" si="17"/>
        <v>0</v>
      </c>
      <c r="G40" s="790">
        <f>+Datos!K41*1000</f>
        <v>2781.5063309970624</v>
      </c>
      <c r="H40" s="846">
        <f t="shared" si="2"/>
        <v>0</v>
      </c>
      <c r="I40" s="1719">
        <f t="shared" si="3"/>
        <v>2240.369823105812</v>
      </c>
      <c r="J40" s="1720">
        <f t="shared" si="18"/>
        <v>0</v>
      </c>
      <c r="K40" s="790">
        <f t="shared" si="11"/>
        <v>2781.5063309970624</v>
      </c>
      <c r="L40" s="846">
        <f t="shared" si="4"/>
        <v>0</v>
      </c>
      <c r="M40" s="1719">
        <f t="shared" si="5"/>
        <v>2240.4335842949718</v>
      </c>
      <c r="N40" s="1720">
        <f t="shared" si="19"/>
        <v>0</v>
      </c>
      <c r="O40" s="790">
        <f t="shared" si="13"/>
        <v>2781.5063309970624</v>
      </c>
      <c r="P40" s="846">
        <f t="shared" si="6"/>
        <v>0</v>
      </c>
      <c r="Q40" s="1696"/>
      <c r="R40" s="1973" t="s">
        <v>955</v>
      </c>
      <c r="S40" s="1973">
        <v>0</v>
      </c>
      <c r="T40" s="1978" t="s">
        <v>658</v>
      </c>
      <c r="U40" s="1975">
        <v>29</v>
      </c>
      <c r="V40" s="1690">
        <v>29</v>
      </c>
      <c r="W40" s="1698" t="s">
        <v>658</v>
      </c>
      <c r="X40" s="1699">
        <v>0</v>
      </c>
      <c r="Y40" s="1700">
        <f t="shared" si="7"/>
        <v>0</v>
      </c>
      <c r="AA40" s="1973" t="s">
        <v>955</v>
      </c>
      <c r="AB40" s="1973">
        <v>0</v>
      </c>
      <c r="AC40" s="1978" t="s">
        <v>658</v>
      </c>
      <c r="AD40" s="1975">
        <v>29</v>
      </c>
      <c r="AE40" s="1690">
        <v>29</v>
      </c>
      <c r="AF40" s="1698" t="s">
        <v>658</v>
      </c>
      <c r="AG40" s="1699">
        <v>0</v>
      </c>
      <c r="AH40" s="1700">
        <f t="shared" si="8"/>
        <v>0</v>
      </c>
      <c r="AJ40" s="1973" t="s">
        <v>955</v>
      </c>
      <c r="AK40" s="1973">
        <v>0</v>
      </c>
      <c r="AL40" s="1978" t="s">
        <v>658</v>
      </c>
      <c r="AM40" s="1975">
        <v>29</v>
      </c>
      <c r="AN40" s="1690">
        <v>29</v>
      </c>
      <c r="AO40" s="1698" t="s">
        <v>658</v>
      </c>
      <c r="AP40" s="1699">
        <v>0</v>
      </c>
      <c r="AQ40" s="1700">
        <f t="shared" si="9"/>
        <v>0</v>
      </c>
    </row>
    <row r="41" spans="1:43">
      <c r="A41" s="1637"/>
      <c r="B41" s="807"/>
      <c r="C41" s="861" t="str">
        <f>+Datos!G42</f>
        <v>PIURA</v>
      </c>
      <c r="D41" s="863" t="str">
        <f>+Datos!H42</f>
        <v>GMT-2</v>
      </c>
      <c r="E41" s="1719">
        <f t="shared" si="0"/>
        <v>2223.831420804192</v>
      </c>
      <c r="F41" s="1720">
        <f t="shared" si="17"/>
        <v>0</v>
      </c>
      <c r="G41" s="790">
        <f>+Datos!K42*1000</f>
        <v>2760.894685473821</v>
      </c>
      <c r="H41" s="846">
        <f t="shared" si="2"/>
        <v>0</v>
      </c>
      <c r="I41" s="1719">
        <f t="shared" si="3"/>
        <v>2223.7681321011141</v>
      </c>
      <c r="J41" s="1720">
        <f t="shared" si="18"/>
        <v>0</v>
      </c>
      <c r="K41" s="790">
        <f t="shared" si="11"/>
        <v>2760.894685473821</v>
      </c>
      <c r="L41" s="846">
        <f t="shared" si="4"/>
        <v>0</v>
      </c>
      <c r="M41" s="1719">
        <f t="shared" si="5"/>
        <v>2223.831420804192</v>
      </c>
      <c r="N41" s="1720">
        <f t="shared" si="19"/>
        <v>0</v>
      </c>
      <c r="O41" s="790">
        <f t="shared" si="13"/>
        <v>2760.894685473821</v>
      </c>
      <c r="P41" s="846">
        <f t="shared" si="6"/>
        <v>0</v>
      </c>
      <c r="Q41" s="1696"/>
      <c r="R41" s="1973" t="s">
        <v>955</v>
      </c>
      <c r="S41" s="1973">
        <v>0</v>
      </c>
      <c r="T41" s="1978" t="s">
        <v>658</v>
      </c>
      <c r="U41" s="1975">
        <v>30</v>
      </c>
      <c r="V41" s="1690">
        <v>30</v>
      </c>
      <c r="W41" s="1698" t="s">
        <v>658</v>
      </c>
      <c r="X41" s="1699">
        <v>0</v>
      </c>
      <c r="Y41" s="1700">
        <f t="shared" si="7"/>
        <v>0</v>
      </c>
      <c r="AA41" s="1973" t="s">
        <v>955</v>
      </c>
      <c r="AB41" s="1973">
        <v>0</v>
      </c>
      <c r="AC41" s="1978" t="s">
        <v>658</v>
      </c>
      <c r="AD41" s="1975">
        <v>30</v>
      </c>
      <c r="AE41" s="1690">
        <v>30</v>
      </c>
      <c r="AF41" s="1698" t="s">
        <v>658</v>
      </c>
      <c r="AG41" s="1699">
        <v>0</v>
      </c>
      <c r="AH41" s="1700">
        <f t="shared" si="8"/>
        <v>0</v>
      </c>
      <c r="AJ41" s="1973" t="s">
        <v>955</v>
      </c>
      <c r="AK41" s="1973">
        <v>0</v>
      </c>
      <c r="AL41" s="1978" t="s">
        <v>658</v>
      </c>
      <c r="AM41" s="1975">
        <v>30</v>
      </c>
      <c r="AN41" s="1690">
        <v>30</v>
      </c>
      <c r="AO41" s="1698" t="s">
        <v>658</v>
      </c>
      <c r="AP41" s="1699">
        <v>0</v>
      </c>
      <c r="AQ41" s="1700">
        <f t="shared" si="9"/>
        <v>0</v>
      </c>
    </row>
    <row r="42" spans="1:43">
      <c r="A42" s="1637"/>
      <c r="B42" s="807"/>
      <c r="C42" s="861" t="str">
        <f>+Datos!G43</f>
        <v>PIURA</v>
      </c>
      <c r="D42" s="863" t="str">
        <f>+Datos!H43</f>
        <v>TG</v>
      </c>
      <c r="E42" s="1719">
        <f t="shared" si="0"/>
        <v>13075.76089629518</v>
      </c>
      <c r="F42" s="1720">
        <f t="shared" si="17"/>
        <v>0</v>
      </c>
      <c r="G42" s="790">
        <f>+Datos!K43*1000</f>
        <v>16233.604053518067</v>
      </c>
      <c r="H42" s="846">
        <f t="shared" si="2"/>
        <v>0</v>
      </c>
      <c r="I42" s="1719">
        <f t="shared" si="3"/>
        <v>13075.388769190069</v>
      </c>
      <c r="J42" s="1720">
        <f t="shared" si="18"/>
        <v>13075</v>
      </c>
      <c r="K42" s="790">
        <f t="shared" si="11"/>
        <v>16233.604053518067</v>
      </c>
      <c r="L42" s="846">
        <f t="shared" si="4"/>
        <v>16100.048038847111</v>
      </c>
      <c r="M42" s="1719">
        <f t="shared" si="5"/>
        <v>13075.76089629518</v>
      </c>
      <c r="N42" s="1720">
        <f t="shared" si="19"/>
        <v>0</v>
      </c>
      <c r="O42" s="790">
        <f t="shared" si="13"/>
        <v>16233.604053518067</v>
      </c>
      <c r="P42" s="846">
        <f t="shared" si="6"/>
        <v>0</v>
      </c>
      <c r="Q42" s="1696"/>
      <c r="R42" s="1973" t="s">
        <v>794</v>
      </c>
      <c r="S42" s="1973">
        <v>137.92099999999999</v>
      </c>
      <c r="T42" s="1978" t="s">
        <v>794</v>
      </c>
      <c r="U42" s="1975">
        <v>94</v>
      </c>
      <c r="V42" s="1690">
        <v>31</v>
      </c>
      <c r="W42" s="1698" t="s">
        <v>666</v>
      </c>
      <c r="X42" s="1699">
        <v>0</v>
      </c>
      <c r="Y42" s="1700">
        <f t="shared" si="7"/>
        <v>0</v>
      </c>
      <c r="AA42" s="1973" t="s">
        <v>794</v>
      </c>
      <c r="AB42" s="1973">
        <v>137.917</v>
      </c>
      <c r="AC42" s="1978" t="s">
        <v>794</v>
      </c>
      <c r="AD42" s="1975">
        <v>94</v>
      </c>
      <c r="AE42" s="1690">
        <v>31</v>
      </c>
      <c r="AF42" s="1698" t="s">
        <v>666</v>
      </c>
      <c r="AG42" s="1699">
        <v>0</v>
      </c>
      <c r="AH42" s="1700">
        <f t="shared" si="8"/>
        <v>0</v>
      </c>
      <c r="AJ42" s="1973" t="s">
        <v>794</v>
      </c>
      <c r="AK42" s="1973">
        <v>137.92099999999999</v>
      </c>
      <c r="AL42" s="1978" t="s">
        <v>794</v>
      </c>
      <c r="AM42" s="1975">
        <v>94</v>
      </c>
      <c r="AN42" s="1690">
        <v>31</v>
      </c>
      <c r="AO42" s="1698" t="s">
        <v>666</v>
      </c>
      <c r="AP42" s="1699">
        <v>0</v>
      </c>
      <c r="AQ42" s="1700">
        <f t="shared" si="9"/>
        <v>0</v>
      </c>
    </row>
    <row r="43" spans="1:43">
      <c r="A43" s="1637"/>
      <c r="B43" s="807"/>
      <c r="C43" s="861" t="str">
        <f>+Datos!G44</f>
        <v>PIURA</v>
      </c>
      <c r="D43" s="863" t="str">
        <f>+Datos!H44</f>
        <v>MIRLEES-1</v>
      </c>
      <c r="E43" s="1719">
        <f t="shared" si="0"/>
        <v>462.80827838382618</v>
      </c>
      <c r="F43" s="1720">
        <f t="shared" si="17"/>
        <v>0</v>
      </c>
      <c r="G43" s="790">
        <f>+Datos!K44*1000</f>
        <v>574.57813763649551</v>
      </c>
      <c r="H43" s="846">
        <f t="shared" si="2"/>
        <v>0</v>
      </c>
      <c r="I43" s="1719">
        <f t="shared" si="3"/>
        <v>462.79510718054223</v>
      </c>
      <c r="J43" s="1720">
        <f t="shared" si="18"/>
        <v>0</v>
      </c>
      <c r="K43" s="790">
        <f t="shared" si="11"/>
        <v>574.57813763649551</v>
      </c>
      <c r="L43" s="846">
        <f t="shared" si="4"/>
        <v>0</v>
      </c>
      <c r="M43" s="1719">
        <f t="shared" si="5"/>
        <v>462.80827838382618</v>
      </c>
      <c r="N43" s="1720">
        <f t="shared" si="19"/>
        <v>0</v>
      </c>
      <c r="O43" s="790">
        <f t="shared" si="13"/>
        <v>574.57813763649551</v>
      </c>
      <c r="P43" s="846">
        <f t="shared" si="6"/>
        <v>0</v>
      </c>
      <c r="Q43" s="1696"/>
      <c r="R43" s="1973" t="s">
        <v>795</v>
      </c>
      <c r="S43" s="1973">
        <v>136.483</v>
      </c>
      <c r="T43" s="1978" t="s">
        <v>795</v>
      </c>
      <c r="U43" s="1975">
        <v>95</v>
      </c>
      <c r="V43" s="1690">
        <v>32</v>
      </c>
      <c r="W43" s="1698" t="s">
        <v>666</v>
      </c>
      <c r="X43" s="1699">
        <v>0</v>
      </c>
      <c r="Y43" s="1700">
        <f t="shared" si="7"/>
        <v>0</v>
      </c>
      <c r="AA43" s="1973" t="s">
        <v>795</v>
      </c>
      <c r="AB43" s="1973">
        <v>136.47900000000001</v>
      </c>
      <c r="AC43" s="1978" t="s">
        <v>795</v>
      </c>
      <c r="AD43" s="1975">
        <v>95</v>
      </c>
      <c r="AE43" s="1690">
        <v>32</v>
      </c>
      <c r="AF43" s="1698" t="s">
        <v>666</v>
      </c>
      <c r="AG43" s="1699">
        <v>0</v>
      </c>
      <c r="AH43" s="1700">
        <f t="shared" si="8"/>
        <v>0</v>
      </c>
      <c r="AJ43" s="1973" t="s">
        <v>795</v>
      </c>
      <c r="AK43" s="1973">
        <v>136.483</v>
      </c>
      <c r="AL43" s="1978" t="s">
        <v>795</v>
      </c>
      <c r="AM43" s="1975">
        <v>95</v>
      </c>
      <c r="AN43" s="1690">
        <v>32</v>
      </c>
      <c r="AO43" s="1698" t="s">
        <v>666</v>
      </c>
      <c r="AP43" s="1699">
        <v>0</v>
      </c>
      <c r="AQ43" s="1700">
        <f t="shared" si="9"/>
        <v>0</v>
      </c>
    </row>
    <row r="44" spans="1:43">
      <c r="A44" s="1637"/>
      <c r="B44" s="807"/>
      <c r="C44" s="861" t="str">
        <f>+Datos!G45</f>
        <v>PIURA</v>
      </c>
      <c r="D44" s="863" t="str">
        <f>+Datos!H45</f>
        <v>MIRLEES-4</v>
      </c>
      <c r="E44" s="1719">
        <f t="shared" si="0"/>
        <v>738.50788904624187</v>
      </c>
      <c r="F44" s="1720">
        <f t="shared" si="17"/>
        <v>0</v>
      </c>
      <c r="G44" s="790">
        <f>+Datos!K45*1000</f>
        <v>916.86019316649822</v>
      </c>
      <c r="H44" s="846">
        <f t="shared" ref="H44:H77" si="20">+F44*F$130</f>
        <v>0</v>
      </c>
      <c r="I44" s="1719">
        <f t="shared" ref="I44:I82" si="21">+K44/I$138</f>
        <v>738.4868716228558</v>
      </c>
      <c r="J44" s="1720">
        <f t="shared" si="18"/>
        <v>0</v>
      </c>
      <c r="K44" s="790">
        <f t="shared" si="11"/>
        <v>916.86019316649822</v>
      </c>
      <c r="L44" s="846">
        <f t="shared" ref="L44:L82" si="22">+J44*J$130</f>
        <v>0</v>
      </c>
      <c r="M44" s="1719">
        <f t="shared" ref="M44:M77" si="23">+O44/M$138</f>
        <v>738.50788904624187</v>
      </c>
      <c r="N44" s="1720">
        <f t="shared" si="19"/>
        <v>0</v>
      </c>
      <c r="O44" s="790">
        <f t="shared" si="13"/>
        <v>916.86019316649822</v>
      </c>
      <c r="P44" s="846">
        <f t="shared" ref="P44:P77" si="24">+N44*N$130</f>
        <v>0</v>
      </c>
      <c r="Q44" s="1696"/>
      <c r="R44" s="1973" t="s">
        <v>797</v>
      </c>
      <c r="S44" s="1973">
        <v>152.79400000000001</v>
      </c>
      <c r="T44" s="1978" t="s">
        <v>797</v>
      </c>
      <c r="U44" s="1975">
        <v>96</v>
      </c>
      <c r="V44" s="1690">
        <v>33</v>
      </c>
      <c r="W44" s="1698" t="s">
        <v>666</v>
      </c>
      <c r="X44" s="1699">
        <v>0</v>
      </c>
      <c r="Y44" s="1700">
        <f t="shared" si="7"/>
        <v>0</v>
      </c>
      <c r="AA44" s="1973" t="s">
        <v>797</v>
      </c>
      <c r="AB44" s="1973">
        <v>152.78899999999999</v>
      </c>
      <c r="AC44" s="1978" t="s">
        <v>797</v>
      </c>
      <c r="AD44" s="1975">
        <v>96</v>
      </c>
      <c r="AE44" s="1690">
        <v>33</v>
      </c>
      <c r="AF44" s="1698" t="s">
        <v>666</v>
      </c>
      <c r="AG44" s="1699">
        <v>13.074999999999999</v>
      </c>
      <c r="AH44" s="1700">
        <f t="shared" si="8"/>
        <v>13075</v>
      </c>
      <c r="AJ44" s="1973" t="s">
        <v>797</v>
      </c>
      <c r="AK44" s="1973">
        <v>152.79400000000001</v>
      </c>
      <c r="AL44" s="1978" t="s">
        <v>797</v>
      </c>
      <c r="AM44" s="1975">
        <v>96</v>
      </c>
      <c r="AN44" s="1690">
        <v>33</v>
      </c>
      <c r="AO44" s="1698" t="s">
        <v>666</v>
      </c>
      <c r="AP44" s="1699">
        <v>0</v>
      </c>
      <c r="AQ44" s="1700">
        <f t="shared" si="9"/>
        <v>0</v>
      </c>
    </row>
    <row r="45" spans="1:43">
      <c r="A45" s="1637"/>
      <c r="B45" s="807"/>
      <c r="C45" s="861" t="str">
        <f>+Datos!G46</f>
        <v>CHIMBOTE</v>
      </c>
      <c r="D45" s="863" t="str">
        <f>+Datos!H46</f>
        <v>TG-3</v>
      </c>
      <c r="E45" s="1719">
        <f t="shared" si="0"/>
        <v>16016.874749000624</v>
      </c>
      <c r="F45" s="1720">
        <f t="shared" si="17"/>
        <v>0</v>
      </c>
      <c r="G45" s="790">
        <f>+Datos!K46*1000</f>
        <v>19885.007450980393</v>
      </c>
      <c r="H45" s="846">
        <f t="shared" si="20"/>
        <v>0</v>
      </c>
      <c r="I45" s="1719">
        <f t="shared" si="21"/>
        <v>16016.41891983087</v>
      </c>
      <c r="J45" s="1720">
        <f t="shared" si="18"/>
        <v>0</v>
      </c>
      <c r="K45" s="790">
        <f t="shared" si="11"/>
        <v>19885.007450980393</v>
      </c>
      <c r="L45" s="846">
        <f t="shared" si="22"/>
        <v>0</v>
      </c>
      <c r="M45" s="1719">
        <f t="shared" si="23"/>
        <v>16016.874749000624</v>
      </c>
      <c r="N45" s="1720">
        <f t="shared" si="19"/>
        <v>0</v>
      </c>
      <c r="O45" s="790">
        <f t="shared" si="13"/>
        <v>19885.007450980393</v>
      </c>
      <c r="P45" s="846">
        <f t="shared" si="24"/>
        <v>0</v>
      </c>
      <c r="Q45" s="1696"/>
      <c r="R45" s="1973" t="s">
        <v>954</v>
      </c>
      <c r="S45" s="1973">
        <v>121.54600000000001</v>
      </c>
      <c r="T45" s="1978" t="s">
        <v>616</v>
      </c>
      <c r="U45" s="1975">
        <v>16</v>
      </c>
      <c r="V45" s="1690">
        <v>34</v>
      </c>
      <c r="W45" s="1698" t="s">
        <v>671</v>
      </c>
      <c r="X45" s="1699">
        <v>0</v>
      </c>
      <c r="Y45" s="1700">
        <f t="shared" si="7"/>
        <v>0</v>
      </c>
      <c r="AA45" s="1973" t="s">
        <v>954</v>
      </c>
      <c r="AB45" s="1973">
        <v>121.54300000000001</v>
      </c>
      <c r="AC45" s="1978" t="s">
        <v>616</v>
      </c>
      <c r="AD45" s="1975">
        <v>16</v>
      </c>
      <c r="AE45" s="1690">
        <v>34</v>
      </c>
      <c r="AF45" s="1698" t="s">
        <v>671</v>
      </c>
      <c r="AG45" s="1699">
        <v>0</v>
      </c>
      <c r="AH45" s="1700">
        <f t="shared" si="8"/>
        <v>0</v>
      </c>
      <c r="AJ45" s="1973" t="s">
        <v>954</v>
      </c>
      <c r="AK45" s="1973">
        <v>121.54600000000001</v>
      </c>
      <c r="AL45" s="1978" t="s">
        <v>616</v>
      </c>
      <c r="AM45" s="1975">
        <v>16</v>
      </c>
      <c r="AN45" s="1690">
        <v>34</v>
      </c>
      <c r="AO45" s="1698" t="s">
        <v>671</v>
      </c>
      <c r="AP45" s="1699">
        <v>0</v>
      </c>
      <c r="AQ45" s="1700">
        <f t="shared" si="9"/>
        <v>0</v>
      </c>
    </row>
    <row r="46" spans="1:43">
      <c r="A46" s="1637"/>
      <c r="B46" s="807"/>
      <c r="C46" s="861" t="str">
        <f>+Datos!G47</f>
        <v>LAS FLORES</v>
      </c>
      <c r="D46" s="863" t="str">
        <f>+Datos!H47</f>
        <v>TG1</v>
      </c>
      <c r="E46" s="1719">
        <f t="shared" si="0"/>
        <v>158995.86693487302</v>
      </c>
      <c r="F46" s="1720">
        <f t="shared" si="17"/>
        <v>158996</v>
      </c>
      <c r="G46" s="790">
        <f>+Datos!K47*1000</f>
        <v>197393.93909366167</v>
      </c>
      <c r="H46" s="846">
        <f t="shared" si="20"/>
        <v>194723.82938739593</v>
      </c>
      <c r="I46" s="1719">
        <f t="shared" si="21"/>
        <v>158991.3420225443</v>
      </c>
      <c r="J46" s="1720">
        <f t="shared" si="18"/>
        <v>158992</v>
      </c>
      <c r="K46" s="790">
        <f t="shared" si="11"/>
        <v>197393.93909366167</v>
      </c>
      <c r="L46" s="846">
        <f t="shared" si="22"/>
        <v>195776.58415238088</v>
      </c>
      <c r="M46" s="1719">
        <f t="shared" si="23"/>
        <v>158995.86693487302</v>
      </c>
      <c r="N46" s="1720">
        <f t="shared" si="19"/>
        <v>158996</v>
      </c>
      <c r="O46" s="790">
        <f t="shared" si="13"/>
        <v>197393.93909366167</v>
      </c>
      <c r="P46" s="846">
        <f t="shared" si="24"/>
        <v>194723.82938739593</v>
      </c>
      <c r="Q46" s="1696"/>
      <c r="R46" s="1973" t="s">
        <v>930</v>
      </c>
      <c r="S46" s="1973">
        <v>4.577</v>
      </c>
      <c r="T46" s="1979" t="s">
        <v>775</v>
      </c>
      <c r="U46" s="1975">
        <v>82</v>
      </c>
      <c r="V46" s="1690">
        <v>35</v>
      </c>
      <c r="W46" s="1698" t="s">
        <v>671</v>
      </c>
      <c r="X46" s="1699">
        <v>0</v>
      </c>
      <c r="Y46" s="1700">
        <f t="shared" si="7"/>
        <v>0</v>
      </c>
      <c r="AA46" s="1973" t="s">
        <v>930</v>
      </c>
      <c r="AB46" s="1973">
        <v>4.577</v>
      </c>
      <c r="AC46" s="1979" t="s">
        <v>775</v>
      </c>
      <c r="AD46" s="1975">
        <v>82</v>
      </c>
      <c r="AE46" s="1690">
        <v>35</v>
      </c>
      <c r="AF46" s="1698" t="s">
        <v>671</v>
      </c>
      <c r="AG46" s="1699">
        <v>0</v>
      </c>
      <c r="AH46" s="1700">
        <f t="shared" si="8"/>
        <v>0</v>
      </c>
      <c r="AJ46" s="1973" t="s">
        <v>930</v>
      </c>
      <c r="AK46" s="1973">
        <v>4.577</v>
      </c>
      <c r="AL46" s="1979" t="s">
        <v>775</v>
      </c>
      <c r="AM46" s="1975">
        <v>82</v>
      </c>
      <c r="AN46" s="1690">
        <v>35</v>
      </c>
      <c r="AO46" s="1698" t="s">
        <v>671</v>
      </c>
      <c r="AP46" s="1699">
        <v>0</v>
      </c>
      <c r="AQ46" s="1700">
        <f t="shared" si="9"/>
        <v>0</v>
      </c>
    </row>
    <row r="47" spans="1:43">
      <c r="A47" s="1637"/>
      <c r="B47" s="807"/>
      <c r="C47" s="860" t="str">
        <f>+Datos!G48</f>
        <v>MALPASO</v>
      </c>
      <c r="D47" s="859" t="str">
        <f>+Datos!H48</f>
        <v xml:space="preserve"> </v>
      </c>
      <c r="E47" s="1721">
        <f t="shared" si="0"/>
        <v>38679.614387515248</v>
      </c>
      <c r="F47" s="1722">
        <f t="shared" si="17"/>
        <v>38680</v>
      </c>
      <c r="G47" s="858">
        <f>+Datos!K48*1000</f>
        <v>48020.88</v>
      </c>
      <c r="H47" s="857">
        <f t="shared" si="20"/>
        <v>47371.743444517313</v>
      </c>
      <c r="I47" s="1721">
        <f t="shared" si="21"/>
        <v>38678.513592460717</v>
      </c>
      <c r="J47" s="1722">
        <f t="shared" si="18"/>
        <v>38679</v>
      </c>
      <c r="K47" s="858">
        <f t="shared" si="11"/>
        <v>48020.88</v>
      </c>
      <c r="L47" s="857">
        <f t="shared" si="22"/>
        <v>47627.820886773799</v>
      </c>
      <c r="M47" s="1721">
        <f t="shared" si="23"/>
        <v>38679.614387515248</v>
      </c>
      <c r="N47" s="1722">
        <f t="shared" si="19"/>
        <v>38680</v>
      </c>
      <c r="O47" s="858">
        <f t="shared" si="13"/>
        <v>48020.88</v>
      </c>
      <c r="P47" s="857">
        <f t="shared" si="24"/>
        <v>47371.743444517313</v>
      </c>
      <c r="Q47" s="1696"/>
      <c r="R47" s="1973" t="s">
        <v>930</v>
      </c>
      <c r="S47" s="1973">
        <v>4.5209999999999999</v>
      </c>
      <c r="T47" s="1978" t="s">
        <v>775</v>
      </c>
      <c r="U47" s="1975">
        <v>83</v>
      </c>
      <c r="V47" s="1690">
        <v>36</v>
      </c>
      <c r="W47" s="1698" t="s">
        <v>676</v>
      </c>
      <c r="X47" s="1699">
        <v>0</v>
      </c>
      <c r="Y47" s="1700">
        <f t="shared" si="7"/>
        <v>0</v>
      </c>
      <c r="AA47" s="1973" t="s">
        <v>930</v>
      </c>
      <c r="AB47" s="1973">
        <v>4.5209999999999999</v>
      </c>
      <c r="AC47" s="1978" t="s">
        <v>775</v>
      </c>
      <c r="AD47" s="1975">
        <v>83</v>
      </c>
      <c r="AE47" s="1690">
        <v>36</v>
      </c>
      <c r="AF47" s="1698" t="s">
        <v>676</v>
      </c>
      <c r="AG47" s="1699">
        <v>0</v>
      </c>
      <c r="AH47" s="1700">
        <f t="shared" si="8"/>
        <v>0</v>
      </c>
      <c r="AJ47" s="1973" t="s">
        <v>930</v>
      </c>
      <c r="AK47" s="1973">
        <v>4.5209999999999999</v>
      </c>
      <c r="AL47" s="1978" t="s">
        <v>775</v>
      </c>
      <c r="AM47" s="1975">
        <v>83</v>
      </c>
      <c r="AN47" s="1690">
        <v>36</v>
      </c>
      <c r="AO47" s="1698" t="s">
        <v>676</v>
      </c>
      <c r="AP47" s="1699">
        <v>0</v>
      </c>
      <c r="AQ47" s="1700">
        <f t="shared" si="9"/>
        <v>0</v>
      </c>
    </row>
    <row r="48" spans="1:43">
      <c r="A48" s="1637"/>
      <c r="B48" s="807"/>
      <c r="C48" s="861" t="str">
        <f>+Datos!G49</f>
        <v>OROYA</v>
      </c>
      <c r="D48" s="863" t="str">
        <f>+Datos!H49</f>
        <v xml:space="preserve"> </v>
      </c>
      <c r="E48" s="1719">
        <f t="shared" si="0"/>
        <v>7635.9022240667928</v>
      </c>
      <c r="F48" s="1720">
        <f t="shared" si="17"/>
        <v>7636</v>
      </c>
      <c r="G48" s="790">
        <f>+Datos!K49*1000</f>
        <v>9480</v>
      </c>
      <c r="H48" s="846">
        <f t="shared" si="20"/>
        <v>9351.877790649798</v>
      </c>
      <c r="I48" s="1719">
        <f t="shared" si="21"/>
        <v>7635.6849115744571</v>
      </c>
      <c r="J48" s="1720">
        <f t="shared" si="18"/>
        <v>7636</v>
      </c>
      <c r="K48" s="790">
        <f t="shared" si="11"/>
        <v>9480</v>
      </c>
      <c r="L48" s="846">
        <f t="shared" si="22"/>
        <v>9402.6743269320486</v>
      </c>
      <c r="M48" s="1719">
        <f t="shared" si="23"/>
        <v>7635.9022240667928</v>
      </c>
      <c r="N48" s="1720">
        <f t="shared" si="19"/>
        <v>7636</v>
      </c>
      <c r="O48" s="790">
        <f t="shared" si="13"/>
        <v>9480</v>
      </c>
      <c r="P48" s="846">
        <f t="shared" si="24"/>
        <v>9351.877790649798</v>
      </c>
      <c r="Q48" s="1696"/>
      <c r="R48" s="1973" t="s">
        <v>930</v>
      </c>
      <c r="S48" s="1973">
        <v>4.57</v>
      </c>
      <c r="T48" s="1978" t="s">
        <v>775</v>
      </c>
      <c r="U48" s="1975">
        <v>84</v>
      </c>
      <c r="V48" s="1690">
        <v>37</v>
      </c>
      <c r="W48" s="1698" t="s">
        <v>680</v>
      </c>
      <c r="X48" s="1699">
        <v>158.99600000000001</v>
      </c>
      <c r="Y48" s="1700">
        <f t="shared" si="7"/>
        <v>158996</v>
      </c>
      <c r="AA48" s="1973" t="s">
        <v>930</v>
      </c>
      <c r="AB48" s="1973">
        <v>4.57</v>
      </c>
      <c r="AC48" s="1978" t="s">
        <v>775</v>
      </c>
      <c r="AD48" s="1975">
        <v>84</v>
      </c>
      <c r="AE48" s="1690">
        <v>37</v>
      </c>
      <c r="AF48" s="1698" t="s">
        <v>680</v>
      </c>
      <c r="AG48" s="1699">
        <v>158.99199999999999</v>
      </c>
      <c r="AH48" s="1700">
        <f t="shared" si="8"/>
        <v>158992</v>
      </c>
      <c r="AJ48" s="1973" t="s">
        <v>930</v>
      </c>
      <c r="AK48" s="1973">
        <v>4.57</v>
      </c>
      <c r="AL48" s="1978" t="s">
        <v>775</v>
      </c>
      <c r="AM48" s="1975">
        <v>84</v>
      </c>
      <c r="AN48" s="1690">
        <v>37</v>
      </c>
      <c r="AO48" s="1698" t="s">
        <v>680</v>
      </c>
      <c r="AP48" s="1699">
        <v>158.99600000000001</v>
      </c>
      <c r="AQ48" s="1700">
        <f t="shared" si="9"/>
        <v>158996</v>
      </c>
    </row>
    <row r="49" spans="1:43">
      <c r="A49" s="1637"/>
      <c r="B49" s="807"/>
      <c r="C49" s="861" t="str">
        <f>+Datos!G50</f>
        <v>PACHACHACA</v>
      </c>
      <c r="D49" s="863" t="str">
        <f>+Datos!H50</f>
        <v xml:space="preserve"> </v>
      </c>
      <c r="E49" s="1719">
        <f t="shared" si="0"/>
        <v>7772.8329601523792</v>
      </c>
      <c r="F49" s="1720">
        <f t="shared" si="17"/>
        <v>7773</v>
      </c>
      <c r="G49" s="790">
        <f>+Datos!K50*1000</f>
        <v>9650</v>
      </c>
      <c r="H49" s="846">
        <f t="shared" si="20"/>
        <v>9519.6629212573171</v>
      </c>
      <c r="I49" s="1719">
        <f t="shared" si="21"/>
        <v>7772.6117507060671</v>
      </c>
      <c r="J49" s="1720">
        <f t="shared" si="18"/>
        <v>7773</v>
      </c>
      <c r="K49" s="790">
        <f t="shared" si="11"/>
        <v>9650</v>
      </c>
      <c r="L49" s="846">
        <f t="shared" si="22"/>
        <v>9571.3708149872728</v>
      </c>
      <c r="M49" s="1719">
        <f t="shared" si="23"/>
        <v>7772.8329601523792</v>
      </c>
      <c r="N49" s="1720">
        <f t="shared" si="19"/>
        <v>7773</v>
      </c>
      <c r="O49" s="790">
        <f t="shared" si="13"/>
        <v>9650</v>
      </c>
      <c r="P49" s="846">
        <f t="shared" si="24"/>
        <v>9519.6629212573171</v>
      </c>
      <c r="Q49" s="1696"/>
      <c r="R49" s="1973" t="s">
        <v>930</v>
      </c>
      <c r="S49" s="1973">
        <v>4.5449999999999999</v>
      </c>
      <c r="T49" s="1978" t="s">
        <v>775</v>
      </c>
      <c r="U49" s="1975">
        <v>85</v>
      </c>
      <c r="V49" s="1690">
        <v>38</v>
      </c>
      <c r="W49" s="1698" t="s">
        <v>683</v>
      </c>
      <c r="X49" s="1699">
        <v>38.68</v>
      </c>
      <c r="Y49" s="1700">
        <f t="shared" si="7"/>
        <v>38680</v>
      </c>
      <c r="AA49" s="1973" t="s">
        <v>930</v>
      </c>
      <c r="AB49" s="1973">
        <v>4.5449999999999999</v>
      </c>
      <c r="AC49" s="1978" t="s">
        <v>775</v>
      </c>
      <c r="AD49" s="1975">
        <v>85</v>
      </c>
      <c r="AE49" s="1690">
        <v>38</v>
      </c>
      <c r="AF49" s="1698" t="s">
        <v>683</v>
      </c>
      <c r="AG49" s="1699">
        <v>38.679000000000002</v>
      </c>
      <c r="AH49" s="1700">
        <f t="shared" si="8"/>
        <v>38679</v>
      </c>
      <c r="AJ49" s="1973" t="s">
        <v>930</v>
      </c>
      <c r="AK49" s="1973">
        <v>4.5449999999999999</v>
      </c>
      <c r="AL49" s="1978" t="s">
        <v>775</v>
      </c>
      <c r="AM49" s="1975">
        <v>85</v>
      </c>
      <c r="AN49" s="1690">
        <v>38</v>
      </c>
      <c r="AO49" s="1698" t="s">
        <v>683</v>
      </c>
      <c r="AP49" s="1699">
        <v>38.68</v>
      </c>
      <c r="AQ49" s="1700">
        <f t="shared" si="9"/>
        <v>38680</v>
      </c>
    </row>
    <row r="50" spans="1:43">
      <c r="A50" s="1637"/>
      <c r="B50" s="807"/>
      <c r="C50" s="861" t="str">
        <f>+Datos!G51</f>
        <v>YAUPI</v>
      </c>
      <c r="D50" s="863" t="str">
        <f>+Datos!H51</f>
        <v xml:space="preserve"> </v>
      </c>
      <c r="E50" s="1719">
        <f t="shared" si="0"/>
        <v>90760.108302280816</v>
      </c>
      <c r="F50" s="1720">
        <f t="shared" si="17"/>
        <v>90760</v>
      </c>
      <c r="G50" s="790">
        <f>+Datos!K51*1000</f>
        <v>112679</v>
      </c>
      <c r="H50" s="846">
        <f t="shared" si="20"/>
        <v>111154.58725502562</v>
      </c>
      <c r="I50" s="1719">
        <f t="shared" si="21"/>
        <v>90757.525332415433</v>
      </c>
      <c r="J50" s="1720">
        <f t="shared" si="18"/>
        <v>90758</v>
      </c>
      <c r="K50" s="790">
        <f t="shared" si="11"/>
        <v>112679</v>
      </c>
      <c r="L50" s="846">
        <f t="shared" si="22"/>
        <v>111755.88221106587</v>
      </c>
      <c r="M50" s="1719">
        <f t="shared" si="23"/>
        <v>90760.108302280816</v>
      </c>
      <c r="N50" s="1720">
        <f t="shared" si="19"/>
        <v>90760</v>
      </c>
      <c r="O50" s="790">
        <f t="shared" si="13"/>
        <v>112679</v>
      </c>
      <c r="P50" s="846">
        <f t="shared" si="24"/>
        <v>111154.58725502562</v>
      </c>
      <c r="Q50" s="1696"/>
      <c r="R50" s="1973" t="s">
        <v>953</v>
      </c>
      <c r="S50" s="1973">
        <v>27.244</v>
      </c>
      <c r="T50" s="1978" t="s">
        <v>734</v>
      </c>
      <c r="U50" s="1975">
        <v>61</v>
      </c>
      <c r="V50" s="1690">
        <v>39</v>
      </c>
      <c r="W50" s="1698" t="s">
        <v>686</v>
      </c>
      <c r="X50" s="1699">
        <v>7.6360000000000001</v>
      </c>
      <c r="Y50" s="1700">
        <f t="shared" si="7"/>
        <v>7636</v>
      </c>
      <c r="AA50" s="1973" t="s">
        <v>953</v>
      </c>
      <c r="AB50" s="1973">
        <v>27.242999999999999</v>
      </c>
      <c r="AC50" s="1978" t="s">
        <v>734</v>
      </c>
      <c r="AD50" s="1975">
        <v>61</v>
      </c>
      <c r="AE50" s="1690">
        <v>39</v>
      </c>
      <c r="AF50" s="1698" t="s">
        <v>686</v>
      </c>
      <c r="AG50" s="1699">
        <v>7.6360000000000001</v>
      </c>
      <c r="AH50" s="1700">
        <f t="shared" si="8"/>
        <v>7636</v>
      </c>
      <c r="AJ50" s="1973" t="s">
        <v>953</v>
      </c>
      <c r="AK50" s="1973">
        <v>27.244</v>
      </c>
      <c r="AL50" s="1978" t="s">
        <v>734</v>
      </c>
      <c r="AM50" s="1975">
        <v>61</v>
      </c>
      <c r="AN50" s="1690">
        <v>39</v>
      </c>
      <c r="AO50" s="1698" t="s">
        <v>686</v>
      </c>
      <c r="AP50" s="1699">
        <v>7.6360000000000001</v>
      </c>
      <c r="AQ50" s="1700">
        <f t="shared" si="9"/>
        <v>7636</v>
      </c>
    </row>
    <row r="51" spans="1:43">
      <c r="A51" s="1637"/>
      <c r="B51" s="807"/>
      <c r="C51" s="860" t="str">
        <f>+Datos!G52</f>
        <v>COMPLEJO MANTARO</v>
      </c>
      <c r="D51" s="859" t="str">
        <f>+Datos!H52</f>
        <v>MANTARO</v>
      </c>
      <c r="E51" s="1721">
        <f t="shared" si="0"/>
        <v>540197.39218206354</v>
      </c>
      <c r="F51" s="1722">
        <f t="shared" si="17"/>
        <v>540197</v>
      </c>
      <c r="G51" s="858">
        <f>+Datos!K52*1000</f>
        <v>670656.99999999988</v>
      </c>
      <c r="H51" s="857">
        <f t="shared" si="20"/>
        <v>661584.11823934643</v>
      </c>
      <c r="I51" s="1721">
        <f t="shared" si="21"/>
        <v>540182.01853816351</v>
      </c>
      <c r="J51" s="1722">
        <f t="shared" si="18"/>
        <v>540182</v>
      </c>
      <c r="K51" s="858">
        <f t="shared" si="11"/>
        <v>670656.99999999988</v>
      </c>
      <c r="L51" s="857">
        <f t="shared" si="22"/>
        <v>665159.17015070829</v>
      </c>
      <c r="M51" s="1721">
        <f t="shared" si="23"/>
        <v>540197.39218206354</v>
      </c>
      <c r="N51" s="1722">
        <f t="shared" si="19"/>
        <v>540197</v>
      </c>
      <c r="O51" s="858">
        <f t="shared" si="13"/>
        <v>670656.99999999988</v>
      </c>
      <c r="P51" s="857">
        <f t="shared" si="24"/>
        <v>661584.11823934643</v>
      </c>
      <c r="Q51" s="1696"/>
      <c r="R51" s="1973" t="s">
        <v>953</v>
      </c>
      <c r="S51" s="1973">
        <v>27.957000000000001</v>
      </c>
      <c r="T51" s="1982" t="s">
        <v>734</v>
      </c>
      <c r="U51" s="1975">
        <v>62</v>
      </c>
      <c r="V51" s="1690">
        <v>40</v>
      </c>
      <c r="W51" s="1698" t="s">
        <v>688</v>
      </c>
      <c r="X51" s="1699">
        <v>7.7729999999999997</v>
      </c>
      <c r="Y51" s="1700">
        <f t="shared" si="7"/>
        <v>7773</v>
      </c>
      <c r="AA51" s="1973" t="s">
        <v>953</v>
      </c>
      <c r="AB51" s="1973">
        <v>27.956</v>
      </c>
      <c r="AC51" s="1982" t="s">
        <v>734</v>
      </c>
      <c r="AD51" s="1975">
        <v>62</v>
      </c>
      <c r="AE51" s="1690">
        <v>40</v>
      </c>
      <c r="AF51" s="1698" t="s">
        <v>688</v>
      </c>
      <c r="AG51" s="1699">
        <v>7.7729999999999997</v>
      </c>
      <c r="AH51" s="1700">
        <f t="shared" si="8"/>
        <v>7773</v>
      </c>
      <c r="AJ51" s="1973" t="s">
        <v>953</v>
      </c>
      <c r="AK51" s="1973">
        <v>27.957000000000001</v>
      </c>
      <c r="AL51" s="1982" t="s">
        <v>734</v>
      </c>
      <c r="AM51" s="1975">
        <v>62</v>
      </c>
      <c r="AN51" s="1690">
        <v>40</v>
      </c>
      <c r="AO51" s="1698" t="s">
        <v>688</v>
      </c>
      <c r="AP51" s="1699">
        <v>7.7729999999999997</v>
      </c>
      <c r="AQ51" s="1700">
        <f t="shared" si="9"/>
        <v>7773</v>
      </c>
    </row>
    <row r="52" spans="1:43">
      <c r="A52" s="1637"/>
      <c r="B52" s="807"/>
      <c r="C52" s="861" t="str">
        <f>+Datos!G53</f>
        <v>COMPLEJO MANTARO</v>
      </c>
      <c r="D52" s="863" t="str">
        <f>+Datos!H53</f>
        <v>RESTITUCION</v>
      </c>
      <c r="E52" s="1719">
        <f t="shared" si="0"/>
        <v>173465.87016051562</v>
      </c>
      <c r="F52" s="1720">
        <f t="shared" si="17"/>
        <v>173466</v>
      </c>
      <c r="G52" s="790">
        <f>+Datos!K53*1000</f>
        <v>215358.49999999997</v>
      </c>
      <c r="H52" s="846">
        <f t="shared" si="20"/>
        <v>212445.36836470113</v>
      </c>
      <c r="I52" s="1719">
        <f t="shared" si="21"/>
        <v>173460.93344191008</v>
      </c>
      <c r="J52" s="1720">
        <f t="shared" si="18"/>
        <v>173461</v>
      </c>
      <c r="K52" s="790">
        <f t="shared" si="11"/>
        <v>215358.49999999997</v>
      </c>
      <c r="L52" s="846">
        <f t="shared" si="22"/>
        <v>213593.14974122055</v>
      </c>
      <c r="M52" s="1719">
        <f t="shared" si="23"/>
        <v>173465.87016051562</v>
      </c>
      <c r="N52" s="1720">
        <f t="shared" si="19"/>
        <v>173466</v>
      </c>
      <c r="O52" s="790">
        <f t="shared" si="13"/>
        <v>215358.49999999997</v>
      </c>
      <c r="P52" s="846">
        <f t="shared" si="24"/>
        <v>212445.36836470113</v>
      </c>
      <c r="Q52" s="1696"/>
      <c r="R52" s="1973" t="s">
        <v>952</v>
      </c>
      <c r="S52" s="1973">
        <v>158.99600000000001</v>
      </c>
      <c r="T52" s="1978" t="s">
        <v>680</v>
      </c>
      <c r="U52" s="1975">
        <v>37</v>
      </c>
      <c r="V52" s="1690">
        <v>41</v>
      </c>
      <c r="W52" s="1698" t="s">
        <v>691</v>
      </c>
      <c r="X52" s="1699">
        <v>90.76</v>
      </c>
      <c r="Y52" s="1700">
        <f t="shared" si="7"/>
        <v>90760</v>
      </c>
      <c r="AA52" s="1973" t="s">
        <v>1719</v>
      </c>
      <c r="AB52" s="1973">
        <v>1.3680000000000001</v>
      </c>
      <c r="AC52" s="1978" t="s">
        <v>1691</v>
      </c>
      <c r="AD52" s="1975">
        <v>69</v>
      </c>
      <c r="AE52" s="1690">
        <v>41</v>
      </c>
      <c r="AF52" s="1698" t="s">
        <v>691</v>
      </c>
      <c r="AG52" s="1699">
        <v>90.757999999999996</v>
      </c>
      <c r="AH52" s="1700">
        <f t="shared" si="8"/>
        <v>90758</v>
      </c>
      <c r="AJ52" s="1973" t="s">
        <v>952</v>
      </c>
      <c r="AK52" s="1973">
        <v>158.99600000000001</v>
      </c>
      <c r="AL52" s="1978" t="s">
        <v>680</v>
      </c>
      <c r="AM52" s="1975">
        <v>37</v>
      </c>
      <c r="AN52" s="1690">
        <v>41</v>
      </c>
      <c r="AO52" s="1698" t="s">
        <v>691</v>
      </c>
      <c r="AP52" s="1699">
        <v>90.76</v>
      </c>
      <c r="AQ52" s="1700">
        <f t="shared" si="9"/>
        <v>90760</v>
      </c>
    </row>
    <row r="53" spans="1:43">
      <c r="A53" s="1637"/>
      <c r="B53" s="807"/>
      <c r="C53" s="861" t="str">
        <f>+Datos!G54</f>
        <v>TUMBES</v>
      </c>
      <c r="D53" s="863" t="str">
        <f>+Datos!H54</f>
        <v>MAK1</v>
      </c>
      <c r="E53" s="1719">
        <f t="shared" si="0"/>
        <v>5873.6241602936843</v>
      </c>
      <c r="F53" s="1720">
        <f t="shared" si="17"/>
        <v>0</v>
      </c>
      <c r="G53" s="790">
        <f>+Datos!K54*1000</f>
        <v>7292.1254628020315</v>
      </c>
      <c r="H53" s="846">
        <f t="shared" si="20"/>
        <v>0</v>
      </c>
      <c r="I53" s="1719">
        <f t="shared" si="21"/>
        <v>5873.4570010153357</v>
      </c>
      <c r="J53" s="1720">
        <f t="shared" si="18"/>
        <v>0</v>
      </c>
      <c r="K53" s="790">
        <f t="shared" si="11"/>
        <v>7292.1254628020315</v>
      </c>
      <c r="L53" s="846">
        <f t="shared" si="22"/>
        <v>0</v>
      </c>
      <c r="M53" s="1719">
        <f t="shared" si="23"/>
        <v>5873.6241602936843</v>
      </c>
      <c r="N53" s="1720">
        <f t="shared" si="19"/>
        <v>0</v>
      </c>
      <c r="O53" s="790">
        <f t="shared" si="13"/>
        <v>7292.1254628020315</v>
      </c>
      <c r="P53" s="846">
        <f t="shared" si="24"/>
        <v>0</v>
      </c>
      <c r="Q53" s="1696"/>
      <c r="R53" s="1973" t="s">
        <v>951</v>
      </c>
      <c r="S53" s="1973">
        <v>23.183</v>
      </c>
      <c r="T53" s="1978" t="s">
        <v>577</v>
      </c>
      <c r="U53" s="1975">
        <v>5</v>
      </c>
      <c r="V53" s="1690">
        <v>42</v>
      </c>
      <c r="W53" s="1698" t="s">
        <v>695</v>
      </c>
      <c r="X53" s="1699">
        <v>540.197</v>
      </c>
      <c r="Y53" s="1700">
        <f t="shared" si="7"/>
        <v>540197</v>
      </c>
      <c r="AA53" s="1973" t="s">
        <v>1719</v>
      </c>
      <c r="AB53" s="1973">
        <v>1.367</v>
      </c>
      <c r="AC53" s="1978" t="s">
        <v>1691</v>
      </c>
      <c r="AD53" s="1975">
        <v>70</v>
      </c>
      <c r="AE53" s="1690">
        <v>42</v>
      </c>
      <c r="AF53" s="1698" t="s">
        <v>695</v>
      </c>
      <c r="AG53" s="1699">
        <v>540.18200000000002</v>
      </c>
      <c r="AH53" s="1700">
        <f t="shared" si="8"/>
        <v>540182</v>
      </c>
      <c r="AJ53" s="1973" t="s">
        <v>951</v>
      </c>
      <c r="AK53" s="1973">
        <v>23.183</v>
      </c>
      <c r="AL53" s="1978" t="s">
        <v>577</v>
      </c>
      <c r="AM53" s="1975">
        <v>5</v>
      </c>
      <c r="AN53" s="1690">
        <v>42</v>
      </c>
      <c r="AO53" s="1698" t="s">
        <v>695</v>
      </c>
      <c r="AP53" s="1699">
        <v>540.197</v>
      </c>
      <c r="AQ53" s="1700">
        <f t="shared" si="9"/>
        <v>540197</v>
      </c>
    </row>
    <row r="54" spans="1:43">
      <c r="A54" s="1637"/>
      <c r="B54" s="807"/>
      <c r="C54" s="861" t="str">
        <f>+Datos!G55</f>
        <v>TUMBES</v>
      </c>
      <c r="D54" s="863" t="str">
        <f>+Datos!H55</f>
        <v>MAK2</v>
      </c>
      <c r="E54" s="1719">
        <f t="shared" si="0"/>
        <v>6495.8048452657322</v>
      </c>
      <c r="F54" s="1720">
        <f t="shared" si="17"/>
        <v>0</v>
      </c>
      <c r="G54" s="790">
        <f>+Datos!K55*1000</f>
        <v>8064.5650148624118</v>
      </c>
      <c r="H54" s="846">
        <f t="shared" si="20"/>
        <v>0</v>
      </c>
      <c r="I54" s="1719">
        <f t="shared" si="21"/>
        <v>6495.6199791557128</v>
      </c>
      <c r="J54" s="1720">
        <f t="shared" si="18"/>
        <v>0</v>
      </c>
      <c r="K54" s="790">
        <f t="shared" si="11"/>
        <v>8064.5650148624118</v>
      </c>
      <c r="L54" s="846">
        <f t="shared" si="22"/>
        <v>0</v>
      </c>
      <c r="M54" s="1719">
        <f t="shared" si="23"/>
        <v>6495.8048452657322</v>
      </c>
      <c r="N54" s="1720">
        <f t="shared" si="19"/>
        <v>0</v>
      </c>
      <c r="O54" s="790">
        <f t="shared" si="13"/>
        <v>8064.5650148624118</v>
      </c>
      <c r="P54" s="846">
        <f t="shared" si="24"/>
        <v>0</v>
      </c>
      <c r="Q54" s="1696"/>
      <c r="R54" s="1973" t="s">
        <v>950</v>
      </c>
      <c r="S54" s="1973">
        <v>0</v>
      </c>
      <c r="T54" s="1978" t="s">
        <v>745</v>
      </c>
      <c r="U54" s="1975">
        <v>66</v>
      </c>
      <c r="V54" s="1690">
        <v>43</v>
      </c>
      <c r="W54" s="1698" t="s">
        <v>698</v>
      </c>
      <c r="X54" s="1699">
        <v>173.46600000000001</v>
      </c>
      <c r="Y54" s="1700">
        <f t="shared" si="7"/>
        <v>173466</v>
      </c>
      <c r="AA54" s="1973" t="s">
        <v>1719</v>
      </c>
      <c r="AB54" s="1973">
        <v>1.429</v>
      </c>
      <c r="AC54" s="1980" t="s">
        <v>1691</v>
      </c>
      <c r="AD54" s="1975">
        <v>71</v>
      </c>
      <c r="AE54" s="1690">
        <v>43</v>
      </c>
      <c r="AF54" s="1698" t="s">
        <v>698</v>
      </c>
      <c r="AG54" s="1699">
        <v>173.46100000000001</v>
      </c>
      <c r="AH54" s="1700">
        <f t="shared" si="8"/>
        <v>173461</v>
      </c>
      <c r="AJ54" s="1973" t="s">
        <v>950</v>
      </c>
      <c r="AK54" s="1973">
        <v>0</v>
      </c>
      <c r="AL54" s="1978" t="s">
        <v>745</v>
      </c>
      <c r="AM54" s="1975">
        <v>66</v>
      </c>
      <c r="AN54" s="1690">
        <v>43</v>
      </c>
      <c r="AO54" s="1698" t="s">
        <v>698</v>
      </c>
      <c r="AP54" s="1699">
        <v>173.46600000000001</v>
      </c>
      <c r="AQ54" s="1700">
        <f t="shared" si="9"/>
        <v>173466</v>
      </c>
    </row>
    <row r="55" spans="1:43">
      <c r="A55" s="1637"/>
      <c r="B55" s="807"/>
      <c r="C55" s="861" t="str">
        <f>+Datos!G56</f>
        <v>EMERGENCIA MOLLENDO</v>
      </c>
      <c r="D55" s="863"/>
      <c r="E55" s="1719">
        <f t="shared" si="0"/>
        <v>46940.12518907187</v>
      </c>
      <c r="F55" s="1720">
        <f t="shared" si="17"/>
        <v>46940</v>
      </c>
      <c r="G55" s="790">
        <f>+Datos!K56*1000</f>
        <v>58276.333789329685</v>
      </c>
      <c r="H55" s="846">
        <f t="shared" si="20"/>
        <v>57487.839640269973</v>
      </c>
      <c r="I55" s="1719">
        <f t="shared" si="21"/>
        <v>46938.789305597194</v>
      </c>
      <c r="J55" s="1720">
        <f t="shared" si="18"/>
        <v>46939</v>
      </c>
      <c r="K55" s="790">
        <f t="shared" si="11"/>
        <v>58276.333789329685</v>
      </c>
      <c r="L55" s="846">
        <f t="shared" si="22"/>
        <v>57798.864619154461</v>
      </c>
      <c r="M55" s="1719">
        <f t="shared" si="23"/>
        <v>46940.12518907187</v>
      </c>
      <c r="N55" s="1720">
        <f t="shared" si="19"/>
        <v>46940</v>
      </c>
      <c r="O55" s="790">
        <f t="shared" si="13"/>
        <v>58276.333789329685</v>
      </c>
      <c r="P55" s="846">
        <f t="shared" si="24"/>
        <v>57487.839640269973</v>
      </c>
      <c r="Q55" s="1696"/>
      <c r="R55" s="1973" t="s">
        <v>949</v>
      </c>
      <c r="S55" s="1973">
        <v>0</v>
      </c>
      <c r="T55" s="1978" t="s">
        <v>748</v>
      </c>
      <c r="U55" s="1975">
        <v>67</v>
      </c>
      <c r="V55" s="1690">
        <v>44</v>
      </c>
      <c r="W55" s="1698" t="s">
        <v>701</v>
      </c>
      <c r="X55" s="1699">
        <v>0</v>
      </c>
      <c r="Y55" s="1700">
        <f t="shared" si="7"/>
        <v>0</v>
      </c>
      <c r="AA55" s="1973" t="s">
        <v>1719</v>
      </c>
      <c r="AB55" s="1973">
        <v>0.69499999999999995</v>
      </c>
      <c r="AC55" s="1982" t="s">
        <v>1691</v>
      </c>
      <c r="AD55" s="1975">
        <v>72</v>
      </c>
      <c r="AE55" s="1690">
        <v>44</v>
      </c>
      <c r="AF55" s="1698" t="s">
        <v>701</v>
      </c>
      <c r="AG55" s="1699">
        <v>0</v>
      </c>
      <c r="AH55" s="1700">
        <f t="shared" si="8"/>
        <v>0</v>
      </c>
      <c r="AJ55" s="1973" t="s">
        <v>949</v>
      </c>
      <c r="AK55" s="1973">
        <v>0</v>
      </c>
      <c r="AL55" s="1978" t="s">
        <v>748</v>
      </c>
      <c r="AM55" s="1975">
        <v>67</v>
      </c>
      <c r="AN55" s="1690">
        <v>44</v>
      </c>
      <c r="AO55" s="1698" t="s">
        <v>701</v>
      </c>
      <c r="AP55" s="1699">
        <v>0</v>
      </c>
      <c r="AQ55" s="1700">
        <f t="shared" si="9"/>
        <v>0</v>
      </c>
    </row>
    <row r="56" spans="1:43">
      <c r="A56" s="1637"/>
      <c r="B56" s="807"/>
      <c r="C56" s="856" t="str">
        <f>+Datos!G57</f>
        <v>EMERGENCIA PIURA</v>
      </c>
      <c r="D56" s="853"/>
      <c r="E56" s="1719">
        <f t="shared" si="0"/>
        <v>62567.734316964124</v>
      </c>
      <c r="F56" s="1985">
        <f t="shared" si="17"/>
        <v>62568</v>
      </c>
      <c r="G56" s="1986">
        <f>+Datos!K57*1000</f>
        <v>77678.066575467397</v>
      </c>
      <c r="H56" s="1707">
        <f t="shared" si="20"/>
        <v>76627.591619352621</v>
      </c>
      <c r="I56" s="1719">
        <f t="shared" si="21"/>
        <v>62565.953682549851</v>
      </c>
      <c r="J56" s="1720">
        <f t="shared" si="18"/>
        <v>62566</v>
      </c>
      <c r="K56" s="790">
        <f>+Datos!K57*1000</f>
        <v>77678.066575467397</v>
      </c>
      <c r="L56" s="1707">
        <f t="shared" si="22"/>
        <v>77041.346508490125</v>
      </c>
      <c r="M56" s="1719">
        <f t="shared" si="23"/>
        <v>62567.734316964124</v>
      </c>
      <c r="N56" s="1720">
        <f t="shared" si="19"/>
        <v>62568</v>
      </c>
      <c r="O56" s="790">
        <f t="shared" si="13"/>
        <v>77678.066575467397</v>
      </c>
      <c r="P56" s="1707">
        <f t="shared" si="24"/>
        <v>76627.591619352621</v>
      </c>
      <c r="Q56" s="1696"/>
      <c r="R56" s="1973" t="s">
        <v>948</v>
      </c>
      <c r="S56" s="1973">
        <v>0</v>
      </c>
      <c r="T56" s="1978" t="s">
        <v>729</v>
      </c>
      <c r="U56" s="1975">
        <v>58</v>
      </c>
      <c r="V56" s="1690">
        <v>45</v>
      </c>
      <c r="W56" s="1698" t="s">
        <v>701</v>
      </c>
      <c r="X56" s="1699">
        <v>0</v>
      </c>
      <c r="Y56" s="1700">
        <f t="shared" si="7"/>
        <v>0</v>
      </c>
      <c r="AA56" s="1973" t="s">
        <v>1719</v>
      </c>
      <c r="AB56" s="1973">
        <v>1.4610000000000001</v>
      </c>
      <c r="AC56" s="1978" t="s">
        <v>1691</v>
      </c>
      <c r="AD56" s="1975">
        <v>73</v>
      </c>
      <c r="AE56" s="1690">
        <v>45</v>
      </c>
      <c r="AF56" s="1698" t="s">
        <v>701</v>
      </c>
      <c r="AG56" s="1699">
        <v>0</v>
      </c>
      <c r="AH56" s="1700">
        <f t="shared" si="8"/>
        <v>0</v>
      </c>
      <c r="AJ56" s="1973" t="s">
        <v>948</v>
      </c>
      <c r="AK56" s="1973">
        <v>0</v>
      </c>
      <c r="AL56" s="1978" t="s">
        <v>729</v>
      </c>
      <c r="AM56" s="1975">
        <v>58</v>
      </c>
      <c r="AN56" s="1690">
        <v>45</v>
      </c>
      <c r="AO56" s="1698" t="s">
        <v>701</v>
      </c>
      <c r="AP56" s="1699">
        <v>0</v>
      </c>
      <c r="AQ56" s="1700">
        <f t="shared" si="9"/>
        <v>0</v>
      </c>
    </row>
    <row r="57" spans="1:43">
      <c r="A57" s="1637"/>
      <c r="B57" s="807"/>
      <c r="C57" s="861" t="str">
        <f>+Datos!G58</f>
        <v>SAN NICOLAS</v>
      </c>
      <c r="D57" s="863" t="str">
        <f>+Datos!H58</f>
        <v>TV-1</v>
      </c>
      <c r="E57" s="1721">
        <f t="shared" ref="E57:E77" si="25">+G57/E$138</f>
        <v>14940.90357941104</v>
      </c>
      <c r="F57" s="1722">
        <f t="shared" si="17"/>
        <v>14941</v>
      </c>
      <c r="G57" s="858">
        <f>+Datos!K58*1000</f>
        <v>18549.185384589822</v>
      </c>
      <c r="H57" s="857">
        <f t="shared" si="20"/>
        <v>18298.376908079968</v>
      </c>
      <c r="I57" s="1721">
        <f t="shared" si="21"/>
        <v>14940.478371636071</v>
      </c>
      <c r="J57" s="1722">
        <f t="shared" si="18"/>
        <v>14940</v>
      </c>
      <c r="K57" s="858">
        <f t="shared" si="11"/>
        <v>18549.185384589822</v>
      </c>
      <c r="L57" s="857">
        <f t="shared" si="22"/>
        <v>18396.536726606184</v>
      </c>
      <c r="M57" s="1721">
        <f t="shared" si="23"/>
        <v>14940.90357941104</v>
      </c>
      <c r="N57" s="1722">
        <f t="shared" si="19"/>
        <v>14941</v>
      </c>
      <c r="O57" s="858">
        <f t="shared" si="13"/>
        <v>18549.185384589822</v>
      </c>
      <c r="P57" s="857">
        <f t="shared" si="24"/>
        <v>18298.376908079968</v>
      </c>
      <c r="Q57" s="1696"/>
      <c r="R57" s="1973" t="s">
        <v>948</v>
      </c>
      <c r="S57" s="1973">
        <v>0</v>
      </c>
      <c r="T57" s="1978" t="s">
        <v>729</v>
      </c>
      <c r="U57" s="1975">
        <v>59</v>
      </c>
      <c r="V57" s="1690">
        <v>46</v>
      </c>
      <c r="W57" s="1698" t="s">
        <v>1669</v>
      </c>
      <c r="X57" s="1699">
        <v>46.94</v>
      </c>
      <c r="Y57" s="1700">
        <f t="shared" si="7"/>
        <v>46940</v>
      </c>
      <c r="AA57" s="1973" t="s">
        <v>952</v>
      </c>
      <c r="AB57" s="1973">
        <v>158.99199999999999</v>
      </c>
      <c r="AC57" s="1978" t="s">
        <v>680</v>
      </c>
      <c r="AD57" s="1975">
        <v>37</v>
      </c>
      <c r="AE57" s="1690">
        <v>46</v>
      </c>
      <c r="AF57" s="1698" t="s">
        <v>1669</v>
      </c>
      <c r="AG57" s="1699">
        <v>46.939</v>
      </c>
      <c r="AH57" s="1700">
        <f t="shared" si="8"/>
        <v>46939</v>
      </c>
      <c r="AJ57" s="1973" t="s">
        <v>948</v>
      </c>
      <c r="AK57" s="1973">
        <v>0</v>
      </c>
      <c r="AL57" s="1978" t="s">
        <v>729</v>
      </c>
      <c r="AM57" s="1975">
        <v>59</v>
      </c>
      <c r="AN57" s="1690">
        <v>46</v>
      </c>
      <c r="AO57" s="1698" t="s">
        <v>1669</v>
      </c>
      <c r="AP57" s="1699">
        <v>46.94</v>
      </c>
      <c r="AQ57" s="1700">
        <f t="shared" si="9"/>
        <v>46940</v>
      </c>
    </row>
    <row r="58" spans="1:43">
      <c r="A58" s="1637"/>
      <c r="B58" s="807"/>
      <c r="C58" s="861" t="str">
        <f>+Datos!G59</f>
        <v>SAN NICOLAS</v>
      </c>
      <c r="D58" s="863" t="str">
        <f>+Datos!H59</f>
        <v>TV-2</v>
      </c>
      <c r="E58" s="1719">
        <f t="shared" si="25"/>
        <v>13571.337858870298</v>
      </c>
      <c r="F58" s="1720">
        <f t="shared" si="17"/>
        <v>0</v>
      </c>
      <c r="G58" s="790">
        <f>+Datos!K59*1000</f>
        <v>16848.864630114342</v>
      </c>
      <c r="H58" s="846">
        <f t="shared" si="20"/>
        <v>0</v>
      </c>
      <c r="I58" s="1719">
        <f t="shared" si="21"/>
        <v>13570.95162798783</v>
      </c>
      <c r="J58" s="1720">
        <f t="shared" si="18"/>
        <v>0</v>
      </c>
      <c r="K58" s="790">
        <f t="shared" si="11"/>
        <v>16848.864630114342</v>
      </c>
      <c r="L58" s="846">
        <f t="shared" si="22"/>
        <v>0</v>
      </c>
      <c r="M58" s="1719">
        <f t="shared" si="23"/>
        <v>13571.337858870298</v>
      </c>
      <c r="N58" s="1720">
        <f t="shared" si="19"/>
        <v>0</v>
      </c>
      <c r="O58" s="790">
        <f t="shared" si="13"/>
        <v>16848.864630114342</v>
      </c>
      <c r="P58" s="846">
        <f t="shared" si="24"/>
        <v>0</v>
      </c>
      <c r="Q58" s="1696"/>
      <c r="R58" s="1973" t="s">
        <v>948</v>
      </c>
      <c r="S58" s="1973">
        <v>0</v>
      </c>
      <c r="T58" s="1981" t="s">
        <v>729</v>
      </c>
      <c r="U58" s="1975">
        <v>60</v>
      </c>
      <c r="V58" s="1690">
        <v>47</v>
      </c>
      <c r="W58" s="1698" t="s">
        <v>1668</v>
      </c>
      <c r="X58" s="1699">
        <v>62.567999999999998</v>
      </c>
      <c r="Y58" s="1700">
        <f t="shared" si="7"/>
        <v>62568</v>
      </c>
      <c r="AA58" s="1973" t="s">
        <v>951</v>
      </c>
      <c r="AB58" s="1973">
        <v>23.183</v>
      </c>
      <c r="AC58" s="1978" t="s">
        <v>577</v>
      </c>
      <c r="AD58" s="1975">
        <v>5</v>
      </c>
      <c r="AE58" s="1690">
        <v>47</v>
      </c>
      <c r="AF58" s="1698" t="s">
        <v>1668</v>
      </c>
      <c r="AG58" s="1699">
        <v>62.566000000000003</v>
      </c>
      <c r="AH58" s="1700">
        <f t="shared" si="8"/>
        <v>62566</v>
      </c>
      <c r="AJ58" s="1973" t="s">
        <v>948</v>
      </c>
      <c r="AK58" s="1973">
        <v>0</v>
      </c>
      <c r="AL58" s="1981" t="s">
        <v>729</v>
      </c>
      <c r="AM58" s="1975">
        <v>60</v>
      </c>
      <c r="AN58" s="1690">
        <v>47</v>
      </c>
      <c r="AO58" s="1698" t="s">
        <v>1668</v>
      </c>
      <c r="AP58" s="1699">
        <v>62.567999999999998</v>
      </c>
      <c r="AQ58" s="1700">
        <f t="shared" si="9"/>
        <v>62568</v>
      </c>
    </row>
    <row r="59" spans="1:43">
      <c r="A59" s="1637"/>
      <c r="B59" s="807"/>
      <c r="C59" s="861" t="str">
        <f>+Datos!G60</f>
        <v>SAN NICOLAS</v>
      </c>
      <c r="D59" s="863" t="str">
        <f>+Datos!H60</f>
        <v>TV-3</v>
      </c>
      <c r="E59" s="1719">
        <f t="shared" si="25"/>
        <v>20604.312628915573</v>
      </c>
      <c r="F59" s="1720">
        <f t="shared" si="17"/>
        <v>20604</v>
      </c>
      <c r="G59" s="790">
        <f>+Datos!K60*1000</f>
        <v>25580.328033337461</v>
      </c>
      <c r="H59" s="846">
        <f t="shared" si="20"/>
        <v>25233.90387618497</v>
      </c>
      <c r="I59" s="1719">
        <f t="shared" si="21"/>
        <v>20603.726244438814</v>
      </c>
      <c r="J59" s="1720">
        <f t="shared" si="18"/>
        <v>20604</v>
      </c>
      <c r="K59" s="790">
        <f t="shared" si="11"/>
        <v>25580.328033337461</v>
      </c>
      <c r="L59" s="846">
        <f t="shared" si="22"/>
        <v>25370.966714524351</v>
      </c>
      <c r="M59" s="1719">
        <f t="shared" si="23"/>
        <v>20604.312628915573</v>
      </c>
      <c r="N59" s="1720">
        <f t="shared" si="19"/>
        <v>20604</v>
      </c>
      <c r="O59" s="790">
        <f t="shared" si="13"/>
        <v>25580.328033337461</v>
      </c>
      <c r="P59" s="846">
        <f t="shared" si="24"/>
        <v>25233.90387618497</v>
      </c>
      <c r="Q59" s="1696"/>
      <c r="R59" s="1973" t="s">
        <v>910</v>
      </c>
      <c r="S59" s="1973">
        <v>1.32</v>
      </c>
      <c r="T59" s="1984" t="s">
        <v>827</v>
      </c>
      <c r="U59" s="1975">
        <v>113</v>
      </c>
      <c r="V59" s="1690">
        <v>48</v>
      </c>
      <c r="W59" s="1698" t="s">
        <v>706</v>
      </c>
      <c r="X59" s="1699">
        <v>14.941000000000001</v>
      </c>
      <c r="Y59" s="1700">
        <f t="shared" si="7"/>
        <v>14941</v>
      </c>
      <c r="AA59" s="1973" t="s">
        <v>950</v>
      </c>
      <c r="AB59" s="1973">
        <v>0</v>
      </c>
      <c r="AC59" s="1978" t="s">
        <v>745</v>
      </c>
      <c r="AD59" s="1975">
        <v>66</v>
      </c>
      <c r="AE59" s="1690">
        <v>48</v>
      </c>
      <c r="AF59" s="1698" t="s">
        <v>706</v>
      </c>
      <c r="AG59" s="1699">
        <v>14.94</v>
      </c>
      <c r="AH59" s="1700">
        <f t="shared" si="8"/>
        <v>14940</v>
      </c>
      <c r="AJ59" s="1973" t="s">
        <v>910</v>
      </c>
      <c r="AK59" s="1973">
        <v>1.32</v>
      </c>
      <c r="AL59" s="1984" t="s">
        <v>827</v>
      </c>
      <c r="AM59" s="1975">
        <v>113</v>
      </c>
      <c r="AN59" s="1690">
        <v>48</v>
      </c>
      <c r="AO59" s="1698" t="s">
        <v>706</v>
      </c>
      <c r="AP59" s="1699">
        <v>14.941000000000001</v>
      </c>
      <c r="AQ59" s="1700">
        <f t="shared" si="9"/>
        <v>14941</v>
      </c>
    </row>
    <row r="60" spans="1:43">
      <c r="A60" s="1637"/>
      <c r="B60" s="807"/>
      <c r="C60" s="856" t="str">
        <f>+Datos!G61</f>
        <v>SAN NICOLAS</v>
      </c>
      <c r="D60" s="853" t="str">
        <f>+Datos!H61</f>
        <v>CUMMINS</v>
      </c>
      <c r="E60" s="1723">
        <f t="shared" si="25"/>
        <v>993.50837112816896</v>
      </c>
      <c r="F60" s="1724">
        <f t="shared" si="17"/>
        <v>994</v>
      </c>
      <c r="G60" s="795">
        <f>+Datos!K61*1000</f>
        <v>1233.444206319195</v>
      </c>
      <c r="H60" s="855">
        <f t="shared" si="20"/>
        <v>1217.3607286414222</v>
      </c>
      <c r="I60" s="1723">
        <f t="shared" si="21"/>
        <v>993.48009656755369</v>
      </c>
      <c r="J60" s="1724">
        <f t="shared" si="18"/>
        <v>993</v>
      </c>
      <c r="K60" s="795">
        <f t="shared" si="11"/>
        <v>1233.444206319195</v>
      </c>
      <c r="L60" s="855">
        <f t="shared" si="22"/>
        <v>1222.7416980937041</v>
      </c>
      <c r="M60" s="1723">
        <f t="shared" si="23"/>
        <v>993.50837112816896</v>
      </c>
      <c r="N60" s="1724">
        <f t="shared" si="19"/>
        <v>994</v>
      </c>
      <c r="O60" s="795">
        <f t="shared" si="13"/>
        <v>1233.444206319195</v>
      </c>
      <c r="P60" s="855">
        <f t="shared" si="24"/>
        <v>1217.3607286414222</v>
      </c>
      <c r="Q60" s="1696"/>
      <c r="R60" s="1973" t="s">
        <v>910</v>
      </c>
      <c r="S60" s="1973">
        <v>1.3240000000000001</v>
      </c>
      <c r="T60" s="1984" t="s">
        <v>827</v>
      </c>
      <c r="U60" s="1975">
        <v>114</v>
      </c>
      <c r="V60" s="1690">
        <v>49</v>
      </c>
      <c r="W60" s="1698" t="s">
        <v>706</v>
      </c>
      <c r="X60" s="1699">
        <v>0</v>
      </c>
      <c r="Y60" s="1700">
        <f t="shared" si="7"/>
        <v>0</v>
      </c>
      <c r="AA60" s="1973" t="s">
        <v>949</v>
      </c>
      <c r="AB60" s="1973">
        <v>0</v>
      </c>
      <c r="AC60" s="1978" t="s">
        <v>748</v>
      </c>
      <c r="AD60" s="1975">
        <v>67</v>
      </c>
      <c r="AE60" s="1690">
        <v>49</v>
      </c>
      <c r="AF60" s="1698" t="s">
        <v>706</v>
      </c>
      <c r="AG60" s="1699">
        <v>0</v>
      </c>
      <c r="AH60" s="1700">
        <f t="shared" si="8"/>
        <v>0</v>
      </c>
      <c r="AJ60" s="1973" t="s">
        <v>910</v>
      </c>
      <c r="AK60" s="1973">
        <v>1.3240000000000001</v>
      </c>
      <c r="AL60" s="1984" t="s">
        <v>827</v>
      </c>
      <c r="AM60" s="1975">
        <v>114</v>
      </c>
      <c r="AN60" s="1690">
        <v>49</v>
      </c>
      <c r="AO60" s="1698" t="s">
        <v>706</v>
      </c>
      <c r="AP60" s="1699">
        <v>0</v>
      </c>
      <c r="AQ60" s="1700">
        <f t="shared" si="9"/>
        <v>0</v>
      </c>
    </row>
    <row r="61" spans="1:43">
      <c r="A61" s="1637"/>
      <c r="B61" s="807"/>
      <c r="C61" s="860" t="str">
        <f>+Datos!G62</f>
        <v>CHARCANI 1</v>
      </c>
      <c r="D61" s="859" t="str">
        <f>+Datos!H62</f>
        <v xml:space="preserve"> </v>
      </c>
      <c r="E61" s="1721">
        <f t="shared" si="25"/>
        <v>1200.9631029624038</v>
      </c>
      <c r="F61" s="1722">
        <f t="shared" si="17"/>
        <v>1201</v>
      </c>
      <c r="G61" s="858">
        <f>+Datos!K62*1000</f>
        <v>1491</v>
      </c>
      <c r="H61" s="857">
        <f t="shared" si="20"/>
        <v>1470.8754880265069</v>
      </c>
      <c r="I61" s="1721">
        <f t="shared" si="21"/>
        <v>1200.9289243837043</v>
      </c>
      <c r="J61" s="1722">
        <f t="shared" si="18"/>
        <v>1201</v>
      </c>
      <c r="K61" s="858">
        <f t="shared" si="11"/>
        <v>1491</v>
      </c>
      <c r="L61" s="857">
        <f t="shared" si="22"/>
        <v>1478.8648332432415</v>
      </c>
      <c r="M61" s="1721">
        <f t="shared" si="23"/>
        <v>1200.9631029624038</v>
      </c>
      <c r="N61" s="1722">
        <f t="shared" si="19"/>
        <v>1201</v>
      </c>
      <c r="O61" s="858">
        <f t="shared" si="13"/>
        <v>1491</v>
      </c>
      <c r="P61" s="857">
        <f t="shared" si="24"/>
        <v>1470.8754880265069</v>
      </c>
      <c r="Q61" s="1696"/>
      <c r="R61" s="1973" t="s">
        <v>910</v>
      </c>
      <c r="S61" s="1973">
        <v>1.3120000000000001</v>
      </c>
      <c r="T61" s="1984" t="s">
        <v>827</v>
      </c>
      <c r="U61" s="1975">
        <v>115</v>
      </c>
      <c r="V61" s="1690">
        <v>50</v>
      </c>
      <c r="W61" s="1698" t="s">
        <v>706</v>
      </c>
      <c r="X61" s="1699">
        <v>20.603999999999999</v>
      </c>
      <c r="Y61" s="1700">
        <f t="shared" si="7"/>
        <v>20604</v>
      </c>
      <c r="AA61" s="1973" t="s">
        <v>948</v>
      </c>
      <c r="AB61" s="1973">
        <v>0</v>
      </c>
      <c r="AC61" s="1978" t="s">
        <v>729</v>
      </c>
      <c r="AD61" s="1975">
        <v>58</v>
      </c>
      <c r="AE61" s="1690">
        <v>50</v>
      </c>
      <c r="AF61" s="1698" t="s">
        <v>706</v>
      </c>
      <c r="AG61" s="1699">
        <v>20.603999999999999</v>
      </c>
      <c r="AH61" s="1700">
        <f t="shared" si="8"/>
        <v>20604</v>
      </c>
      <c r="AJ61" s="1973" t="s">
        <v>910</v>
      </c>
      <c r="AK61" s="1973">
        <v>1.3120000000000001</v>
      </c>
      <c r="AL61" s="1984" t="s">
        <v>827</v>
      </c>
      <c r="AM61" s="1975">
        <v>115</v>
      </c>
      <c r="AN61" s="1690">
        <v>50</v>
      </c>
      <c r="AO61" s="1698" t="s">
        <v>706</v>
      </c>
      <c r="AP61" s="1699">
        <v>20.603999999999999</v>
      </c>
      <c r="AQ61" s="1700">
        <f t="shared" si="9"/>
        <v>20604</v>
      </c>
    </row>
    <row r="62" spans="1:43">
      <c r="A62" s="1637"/>
      <c r="B62" s="807"/>
      <c r="C62" s="861" t="str">
        <f>+Datos!G63</f>
        <v>CHARCANI 2</v>
      </c>
      <c r="D62" s="863" t="str">
        <f>+Datos!H63</f>
        <v xml:space="preserve"> </v>
      </c>
      <c r="E62" s="1719">
        <f t="shared" si="25"/>
        <v>482.47947597215284</v>
      </c>
      <c r="F62" s="1720">
        <f t="shared" si="17"/>
        <v>482</v>
      </c>
      <c r="G62" s="790">
        <f>+Datos!K63*1000</f>
        <v>599</v>
      </c>
      <c r="H62" s="846">
        <f t="shared" si="20"/>
        <v>590.30972958266148</v>
      </c>
      <c r="I62" s="1719">
        <f t="shared" si="21"/>
        <v>482.46574494020041</v>
      </c>
      <c r="J62" s="1720">
        <f t="shared" si="18"/>
        <v>482</v>
      </c>
      <c r="K62" s="790">
        <f t="shared" si="11"/>
        <v>599</v>
      </c>
      <c r="L62" s="846">
        <f t="shared" si="22"/>
        <v>593.51611125998534</v>
      </c>
      <c r="M62" s="1719">
        <f t="shared" si="23"/>
        <v>482.47947597215284</v>
      </c>
      <c r="N62" s="1720">
        <f t="shared" si="19"/>
        <v>482</v>
      </c>
      <c r="O62" s="790">
        <f t="shared" si="13"/>
        <v>599</v>
      </c>
      <c r="P62" s="846">
        <f t="shared" si="24"/>
        <v>590.30972958266148</v>
      </c>
      <c r="Q62" s="1696"/>
      <c r="R62" s="1973" t="s">
        <v>825</v>
      </c>
      <c r="S62" s="1973">
        <v>10.148999999999999</v>
      </c>
      <c r="T62" s="1980" t="s">
        <v>825</v>
      </c>
      <c r="U62" s="1975">
        <v>112</v>
      </c>
      <c r="V62" s="1690">
        <v>51</v>
      </c>
      <c r="W62" s="1698" t="s">
        <v>706</v>
      </c>
      <c r="X62" s="1699">
        <v>0.99399999999999999</v>
      </c>
      <c r="Y62" s="1700">
        <f t="shared" si="7"/>
        <v>994</v>
      </c>
      <c r="AA62" s="1973" t="s">
        <v>948</v>
      </c>
      <c r="AB62" s="1973">
        <v>0</v>
      </c>
      <c r="AC62" s="1978" t="s">
        <v>729</v>
      </c>
      <c r="AD62" s="1975">
        <v>59</v>
      </c>
      <c r="AE62" s="1690">
        <v>51</v>
      </c>
      <c r="AF62" s="1698" t="s">
        <v>706</v>
      </c>
      <c r="AG62" s="1699">
        <v>0.99299999999999999</v>
      </c>
      <c r="AH62" s="1700">
        <f t="shared" si="8"/>
        <v>993</v>
      </c>
      <c r="AJ62" s="1973" t="s">
        <v>825</v>
      </c>
      <c r="AK62" s="1973">
        <v>10.148999999999999</v>
      </c>
      <c r="AL62" s="1980" t="s">
        <v>825</v>
      </c>
      <c r="AM62" s="1975">
        <v>112</v>
      </c>
      <c r="AN62" s="1690">
        <v>51</v>
      </c>
      <c r="AO62" s="1698" t="s">
        <v>706</v>
      </c>
      <c r="AP62" s="1699">
        <v>0.99399999999999999</v>
      </c>
      <c r="AQ62" s="1700">
        <f t="shared" si="9"/>
        <v>994</v>
      </c>
    </row>
    <row r="63" spans="1:43">
      <c r="A63" s="1637"/>
      <c r="B63" s="807"/>
      <c r="C63" s="861" t="str">
        <f>+Datos!G64</f>
        <v>CHARCANI 3</v>
      </c>
      <c r="D63" s="863" t="str">
        <f>+Datos!H64</f>
        <v xml:space="preserve"> </v>
      </c>
      <c r="E63" s="1719">
        <f t="shared" si="25"/>
        <v>3550.5334392074287</v>
      </c>
      <c r="F63" s="1720">
        <f t="shared" si="17"/>
        <v>0</v>
      </c>
      <c r="G63" s="790">
        <f>+Datos!K64*1000</f>
        <v>4408</v>
      </c>
      <c r="H63" s="846">
        <f t="shared" si="20"/>
        <v>0</v>
      </c>
      <c r="I63" s="1719">
        <f t="shared" si="21"/>
        <v>3550.4323934831441</v>
      </c>
      <c r="J63" s="1720">
        <f t="shared" si="18"/>
        <v>0</v>
      </c>
      <c r="K63" s="790">
        <f t="shared" si="11"/>
        <v>4408</v>
      </c>
      <c r="L63" s="846">
        <f t="shared" si="22"/>
        <v>0</v>
      </c>
      <c r="M63" s="1719">
        <f t="shared" si="23"/>
        <v>3550.5334392074287</v>
      </c>
      <c r="N63" s="1720">
        <f t="shared" si="19"/>
        <v>0</v>
      </c>
      <c r="O63" s="790">
        <f t="shared" si="13"/>
        <v>4408</v>
      </c>
      <c r="P63" s="846">
        <f t="shared" si="24"/>
        <v>0</v>
      </c>
      <c r="Q63" s="1696"/>
      <c r="R63" s="1974" t="s">
        <v>947</v>
      </c>
      <c r="S63" s="1973">
        <v>24.306000000000001</v>
      </c>
      <c r="T63" s="1978" t="s">
        <v>608</v>
      </c>
      <c r="U63" s="1975">
        <v>14</v>
      </c>
      <c r="V63" s="1690">
        <v>52</v>
      </c>
      <c r="W63" s="1698" t="s">
        <v>714</v>
      </c>
      <c r="X63" s="1699">
        <v>1.2010000000000001</v>
      </c>
      <c r="Y63" s="1700">
        <f t="shared" si="7"/>
        <v>1201</v>
      </c>
      <c r="AA63" s="1974" t="s">
        <v>948</v>
      </c>
      <c r="AB63" s="1973">
        <v>0</v>
      </c>
      <c r="AC63" s="1981" t="s">
        <v>729</v>
      </c>
      <c r="AD63" s="1975">
        <v>60</v>
      </c>
      <c r="AE63" s="1690">
        <v>52</v>
      </c>
      <c r="AF63" s="1698" t="s">
        <v>714</v>
      </c>
      <c r="AG63" s="1699">
        <v>1.2010000000000001</v>
      </c>
      <c r="AH63" s="1700">
        <f t="shared" si="8"/>
        <v>1201</v>
      </c>
      <c r="AJ63" s="1974" t="s">
        <v>947</v>
      </c>
      <c r="AK63" s="1973">
        <v>24.306000000000001</v>
      </c>
      <c r="AL63" s="1978" t="s">
        <v>608</v>
      </c>
      <c r="AM63" s="1975">
        <v>14</v>
      </c>
      <c r="AN63" s="1690">
        <v>52</v>
      </c>
      <c r="AO63" s="1698" t="s">
        <v>714</v>
      </c>
      <c r="AP63" s="1699">
        <v>1.2010000000000001</v>
      </c>
      <c r="AQ63" s="1700">
        <f t="shared" si="9"/>
        <v>1201</v>
      </c>
    </row>
    <row r="64" spans="1:43">
      <c r="A64" s="1637"/>
      <c r="B64" s="807"/>
      <c r="C64" s="861" t="str">
        <f>+Datos!G65</f>
        <v>CHARCANI 4</v>
      </c>
      <c r="D64" s="863" t="str">
        <f>+Datos!H65</f>
        <v xml:space="preserve"> </v>
      </c>
      <c r="E64" s="1719">
        <f t="shared" si="25"/>
        <v>12324.571722620885</v>
      </c>
      <c r="F64" s="1720">
        <f t="shared" si="17"/>
        <v>12325</v>
      </c>
      <c r="G64" s="790">
        <f>+Datos!K65*1000</f>
        <v>15301</v>
      </c>
      <c r="H64" s="846">
        <f t="shared" si="20"/>
        <v>15094.538209764112</v>
      </c>
      <c r="I64" s="1719">
        <f t="shared" si="21"/>
        <v>12324.220973839743</v>
      </c>
      <c r="J64" s="1720">
        <f t="shared" si="18"/>
        <v>12324</v>
      </c>
      <c r="K64" s="790">
        <f t="shared" si="11"/>
        <v>15301</v>
      </c>
      <c r="L64" s="846">
        <f t="shared" si="22"/>
        <v>15175.29575761008</v>
      </c>
      <c r="M64" s="1719">
        <f t="shared" si="23"/>
        <v>12324.571722620885</v>
      </c>
      <c r="N64" s="1720">
        <f t="shared" si="19"/>
        <v>12325</v>
      </c>
      <c r="O64" s="790">
        <f t="shared" si="13"/>
        <v>15301</v>
      </c>
      <c r="P64" s="846">
        <f t="shared" si="24"/>
        <v>15094.538209764112</v>
      </c>
      <c r="Q64" s="1696"/>
      <c r="R64" s="1974" t="s">
        <v>800</v>
      </c>
      <c r="S64" s="1973">
        <v>15.813000000000001</v>
      </c>
      <c r="T64" s="1978" t="s">
        <v>800</v>
      </c>
      <c r="U64" s="1975">
        <v>97</v>
      </c>
      <c r="V64" s="1690">
        <v>53</v>
      </c>
      <c r="W64" s="1698" t="s">
        <v>714</v>
      </c>
      <c r="X64" s="1699">
        <v>0.48199999999999998</v>
      </c>
      <c r="Y64" s="1700">
        <f t="shared" si="7"/>
        <v>482</v>
      </c>
      <c r="AA64" s="1974" t="s">
        <v>910</v>
      </c>
      <c r="AB64" s="1973">
        <v>1.32</v>
      </c>
      <c r="AC64" s="1984" t="s">
        <v>827</v>
      </c>
      <c r="AD64" s="1975">
        <v>113</v>
      </c>
      <c r="AE64" s="1690">
        <v>53</v>
      </c>
      <c r="AF64" s="1698" t="s">
        <v>714</v>
      </c>
      <c r="AG64" s="1699">
        <v>0.48199999999999998</v>
      </c>
      <c r="AH64" s="1700">
        <f t="shared" si="8"/>
        <v>482</v>
      </c>
      <c r="AJ64" s="1974" t="s">
        <v>800</v>
      </c>
      <c r="AK64" s="1973">
        <v>15.813000000000001</v>
      </c>
      <c r="AL64" s="1978" t="s">
        <v>800</v>
      </c>
      <c r="AM64" s="1975">
        <v>97</v>
      </c>
      <c r="AN64" s="1690">
        <v>53</v>
      </c>
      <c r="AO64" s="1698" t="s">
        <v>714</v>
      </c>
      <c r="AP64" s="1699">
        <v>0.48199999999999998</v>
      </c>
      <c r="AQ64" s="1700">
        <f t="shared" si="9"/>
        <v>482</v>
      </c>
    </row>
    <row r="65" spans="1:43">
      <c r="A65" s="1637"/>
      <c r="B65" s="807"/>
      <c r="C65" s="861" t="str">
        <f>+Datos!G66</f>
        <v>CHARCANI 5</v>
      </c>
      <c r="D65" s="863" t="str">
        <f>+Datos!H66</f>
        <v xml:space="preserve"> </v>
      </c>
      <c r="E65" s="1719">
        <f t="shared" si="25"/>
        <v>116489.39361276242</v>
      </c>
      <c r="F65" s="1720">
        <f t="shared" si="17"/>
        <v>116489</v>
      </c>
      <c r="G65" s="790">
        <f>+Datos!K66*1000</f>
        <v>144622</v>
      </c>
      <c r="H65" s="846">
        <f t="shared" si="20"/>
        <v>142665.12466671088</v>
      </c>
      <c r="I65" s="1719">
        <f t="shared" si="21"/>
        <v>116486.07840524484</v>
      </c>
      <c r="J65" s="1720">
        <f t="shared" si="18"/>
        <v>116486</v>
      </c>
      <c r="K65" s="790">
        <f t="shared" si="11"/>
        <v>144622</v>
      </c>
      <c r="L65" s="846">
        <f t="shared" si="22"/>
        <v>143436.34385110092</v>
      </c>
      <c r="M65" s="1719">
        <f t="shared" si="23"/>
        <v>116489.39361276242</v>
      </c>
      <c r="N65" s="1720">
        <f t="shared" si="19"/>
        <v>116489</v>
      </c>
      <c r="O65" s="790">
        <f t="shared" si="13"/>
        <v>144622</v>
      </c>
      <c r="P65" s="846">
        <f t="shared" si="24"/>
        <v>142665.12466671088</v>
      </c>
      <c r="Q65" s="1696"/>
      <c r="R65" s="1973" t="s">
        <v>946</v>
      </c>
      <c r="S65" s="1973">
        <v>199.226</v>
      </c>
      <c r="T65" s="1978" t="s">
        <v>592</v>
      </c>
      <c r="U65" s="1975">
        <v>10</v>
      </c>
      <c r="V65" s="1690">
        <v>54</v>
      </c>
      <c r="W65" s="1698" t="s">
        <v>714</v>
      </c>
      <c r="X65" s="1699">
        <v>0</v>
      </c>
      <c r="Y65" s="1700">
        <f t="shared" si="7"/>
        <v>0</v>
      </c>
      <c r="AA65" s="1973" t="s">
        <v>910</v>
      </c>
      <c r="AB65" s="1973">
        <v>1.3240000000000001</v>
      </c>
      <c r="AC65" s="1984" t="s">
        <v>827</v>
      </c>
      <c r="AD65" s="1975">
        <v>114</v>
      </c>
      <c r="AE65" s="1690">
        <v>54</v>
      </c>
      <c r="AF65" s="1698" t="s">
        <v>714</v>
      </c>
      <c r="AG65" s="1699">
        <v>0</v>
      </c>
      <c r="AH65" s="1700">
        <f t="shared" si="8"/>
        <v>0</v>
      </c>
      <c r="AJ65" s="1973" t="s">
        <v>946</v>
      </c>
      <c r="AK65" s="1973">
        <v>199.226</v>
      </c>
      <c r="AL65" s="1978" t="s">
        <v>592</v>
      </c>
      <c r="AM65" s="1975">
        <v>10</v>
      </c>
      <c r="AN65" s="1690">
        <v>54</v>
      </c>
      <c r="AO65" s="1698" t="s">
        <v>714</v>
      </c>
      <c r="AP65" s="1699">
        <v>0</v>
      </c>
      <c r="AQ65" s="1700">
        <f t="shared" si="9"/>
        <v>0</v>
      </c>
    </row>
    <row r="66" spans="1:43">
      <c r="A66" s="1637"/>
      <c r="B66" s="807"/>
      <c r="C66" s="861" t="str">
        <f>+Datos!G67</f>
        <v>CHARCANI 6</v>
      </c>
      <c r="D66" s="863" t="str">
        <f>+Datos!H67</f>
        <v xml:space="preserve"> </v>
      </c>
      <c r="E66" s="1719">
        <f t="shared" si="25"/>
        <v>7206.584092692573</v>
      </c>
      <c r="F66" s="1720">
        <f t="shared" si="17"/>
        <v>7207</v>
      </c>
      <c r="G66" s="790">
        <f>+Datos!K67*1000</f>
        <v>8947</v>
      </c>
      <c r="H66" s="846">
        <f t="shared" si="20"/>
        <v>8826.4776371415792</v>
      </c>
      <c r="I66" s="1719">
        <f t="shared" si="21"/>
        <v>7206.3789982971175</v>
      </c>
      <c r="J66" s="1720">
        <f t="shared" si="18"/>
        <v>7206</v>
      </c>
      <c r="K66" s="790">
        <f t="shared" si="11"/>
        <v>8947</v>
      </c>
      <c r="L66" s="846">
        <f t="shared" si="22"/>
        <v>8873.1889994594476</v>
      </c>
      <c r="M66" s="1719">
        <f t="shared" si="23"/>
        <v>7206.584092692573</v>
      </c>
      <c r="N66" s="1720">
        <f t="shared" si="19"/>
        <v>7207</v>
      </c>
      <c r="O66" s="790">
        <f t="shared" si="13"/>
        <v>8947</v>
      </c>
      <c r="P66" s="846">
        <f t="shared" si="24"/>
        <v>8826.4776371415792</v>
      </c>
      <c r="Q66" s="1696"/>
      <c r="R66" s="1973" t="s">
        <v>945</v>
      </c>
      <c r="S66" s="1973">
        <v>0</v>
      </c>
      <c r="T66" s="1978" t="s">
        <v>785</v>
      </c>
      <c r="U66" s="1975">
        <v>89</v>
      </c>
      <c r="V66" s="1690">
        <v>55</v>
      </c>
      <c r="W66" s="1698" t="s">
        <v>722</v>
      </c>
      <c r="X66" s="1699">
        <v>12.324999999999999</v>
      </c>
      <c r="Y66" s="1700">
        <f t="shared" si="7"/>
        <v>12325</v>
      </c>
      <c r="AA66" s="1973" t="s">
        <v>910</v>
      </c>
      <c r="AB66" s="1973">
        <v>1.3120000000000001</v>
      </c>
      <c r="AC66" s="1984" t="s">
        <v>827</v>
      </c>
      <c r="AD66" s="1975">
        <v>115</v>
      </c>
      <c r="AE66" s="1690">
        <v>55</v>
      </c>
      <c r="AF66" s="1698" t="s">
        <v>722</v>
      </c>
      <c r="AG66" s="1699">
        <v>12.324</v>
      </c>
      <c r="AH66" s="1700">
        <f t="shared" si="8"/>
        <v>12324</v>
      </c>
      <c r="AJ66" s="1973" t="s">
        <v>945</v>
      </c>
      <c r="AK66" s="1973">
        <v>0</v>
      </c>
      <c r="AL66" s="1978" t="s">
        <v>785</v>
      </c>
      <c r="AM66" s="1975">
        <v>89</v>
      </c>
      <c r="AN66" s="1690">
        <v>55</v>
      </c>
      <c r="AO66" s="1698" t="s">
        <v>722</v>
      </c>
      <c r="AP66" s="1699">
        <v>12.324999999999999</v>
      </c>
      <c r="AQ66" s="1700">
        <f t="shared" si="9"/>
        <v>12325</v>
      </c>
    </row>
    <row r="67" spans="1:43">
      <c r="A67" s="1637"/>
      <c r="B67" s="807"/>
      <c r="C67" s="861" t="str">
        <f>+Datos!G68</f>
        <v>MOLLENDO</v>
      </c>
      <c r="D67" s="863" t="str">
        <f>+Datos!H68</f>
        <v>MIRLESS 1</v>
      </c>
      <c r="E67" s="1719">
        <f t="shared" si="25"/>
        <v>7154.5749237079144</v>
      </c>
      <c r="F67" s="1720">
        <f t="shared" si="17"/>
        <v>0</v>
      </c>
      <c r="G67" s="790">
        <f>+Datos!K68*1000</f>
        <v>8882.4304301565589</v>
      </c>
      <c r="H67" s="846">
        <f t="shared" si="20"/>
        <v>0</v>
      </c>
      <c r="I67" s="1719">
        <f t="shared" si="21"/>
        <v>7154.3713094574105</v>
      </c>
      <c r="J67" s="1720">
        <f t="shared" si="18"/>
        <v>0</v>
      </c>
      <c r="K67" s="790">
        <f t="shared" si="11"/>
        <v>8882.4304301565589</v>
      </c>
      <c r="L67" s="846">
        <f t="shared" si="22"/>
        <v>0</v>
      </c>
      <c r="M67" s="1719">
        <f t="shared" si="23"/>
        <v>7154.5749237079144</v>
      </c>
      <c r="N67" s="1720">
        <f t="shared" si="19"/>
        <v>0</v>
      </c>
      <c r="O67" s="790">
        <f t="shared" si="13"/>
        <v>8882.4304301565589</v>
      </c>
      <c r="P67" s="846">
        <f t="shared" si="24"/>
        <v>0</v>
      </c>
      <c r="Q67" s="1696"/>
      <c r="R67" s="1973" t="s">
        <v>944</v>
      </c>
      <c r="S67" s="1973">
        <v>19.209</v>
      </c>
      <c r="T67" s="1983" t="s">
        <v>786</v>
      </c>
      <c r="U67" s="1975">
        <v>90</v>
      </c>
      <c r="V67" s="1690">
        <v>56</v>
      </c>
      <c r="W67" s="1698" t="s">
        <v>724</v>
      </c>
      <c r="X67" s="1699">
        <v>116.489</v>
      </c>
      <c r="Y67" s="1700">
        <f t="shared" si="7"/>
        <v>116489</v>
      </c>
      <c r="AA67" s="1973" t="s">
        <v>825</v>
      </c>
      <c r="AB67" s="1973">
        <v>10.148999999999999</v>
      </c>
      <c r="AC67" s="1980" t="s">
        <v>825</v>
      </c>
      <c r="AD67" s="1975">
        <v>112</v>
      </c>
      <c r="AE67" s="1690">
        <v>56</v>
      </c>
      <c r="AF67" s="1698" t="s">
        <v>724</v>
      </c>
      <c r="AG67" s="1699">
        <v>116.486</v>
      </c>
      <c r="AH67" s="1700">
        <f t="shared" si="8"/>
        <v>116486</v>
      </c>
      <c r="AJ67" s="1973" t="s">
        <v>944</v>
      </c>
      <c r="AK67" s="1973">
        <v>19.209</v>
      </c>
      <c r="AL67" s="1983" t="s">
        <v>786</v>
      </c>
      <c r="AM67" s="1975">
        <v>90</v>
      </c>
      <c r="AN67" s="1690">
        <v>56</v>
      </c>
      <c r="AO67" s="1698" t="s">
        <v>724</v>
      </c>
      <c r="AP67" s="1699">
        <v>116.489</v>
      </c>
      <c r="AQ67" s="1700">
        <f t="shared" si="9"/>
        <v>116489</v>
      </c>
    </row>
    <row r="68" spans="1:43">
      <c r="A68" s="1637"/>
      <c r="B68" s="807"/>
      <c r="C68" s="861" t="str">
        <f>+Datos!G69</f>
        <v>MOLLENDO</v>
      </c>
      <c r="D68" s="863" t="str">
        <f>+Datos!H69</f>
        <v>MIRLESS 2</v>
      </c>
      <c r="E68" s="1719">
        <f t="shared" si="25"/>
        <v>8345.5686676485984</v>
      </c>
      <c r="F68" s="1720">
        <f t="shared" si="17"/>
        <v>0</v>
      </c>
      <c r="G68" s="790">
        <f>+Datos!K69*1000</f>
        <v>10361.053435172518</v>
      </c>
      <c r="H68" s="846">
        <f t="shared" si="20"/>
        <v>0</v>
      </c>
      <c r="I68" s="1719">
        <f t="shared" si="21"/>
        <v>8345.3311585404535</v>
      </c>
      <c r="J68" s="1720">
        <f t="shared" si="18"/>
        <v>0</v>
      </c>
      <c r="K68" s="790">
        <f t="shared" si="11"/>
        <v>10361.053435172518</v>
      </c>
      <c r="L68" s="846">
        <f t="shared" si="22"/>
        <v>0</v>
      </c>
      <c r="M68" s="1719">
        <f t="shared" si="23"/>
        <v>8345.5686676485984</v>
      </c>
      <c r="N68" s="1720">
        <f t="shared" si="19"/>
        <v>0</v>
      </c>
      <c r="O68" s="790">
        <f t="shared" si="13"/>
        <v>10361.053435172518</v>
      </c>
      <c r="P68" s="846">
        <f t="shared" si="24"/>
        <v>0</v>
      </c>
      <c r="Q68" s="1696"/>
      <c r="R68" s="1973" t="s">
        <v>943</v>
      </c>
      <c r="S68" s="1973">
        <v>0</v>
      </c>
      <c r="T68" s="1978" t="s">
        <v>781</v>
      </c>
      <c r="U68" s="1975">
        <v>86</v>
      </c>
      <c r="V68" s="1690">
        <v>57</v>
      </c>
      <c r="W68" s="1698" t="s">
        <v>726</v>
      </c>
      <c r="X68" s="1699">
        <v>7.2069999999999999</v>
      </c>
      <c r="Y68" s="1700">
        <f t="shared" si="7"/>
        <v>7207</v>
      </c>
      <c r="AA68" s="1973" t="s">
        <v>947</v>
      </c>
      <c r="AB68" s="1973">
        <v>24.305</v>
      </c>
      <c r="AC68" s="1978" t="s">
        <v>608</v>
      </c>
      <c r="AD68" s="1975">
        <v>14</v>
      </c>
      <c r="AE68" s="1690">
        <v>57</v>
      </c>
      <c r="AF68" s="1698" t="s">
        <v>726</v>
      </c>
      <c r="AG68" s="1699">
        <v>7.2060000000000004</v>
      </c>
      <c r="AH68" s="1700">
        <f t="shared" si="8"/>
        <v>7206</v>
      </c>
      <c r="AJ68" s="1973" t="s">
        <v>943</v>
      </c>
      <c r="AK68" s="1973">
        <v>0</v>
      </c>
      <c r="AL68" s="1978" t="s">
        <v>781</v>
      </c>
      <c r="AM68" s="1975">
        <v>86</v>
      </c>
      <c r="AN68" s="1690">
        <v>57</v>
      </c>
      <c r="AO68" s="1698" t="s">
        <v>726</v>
      </c>
      <c r="AP68" s="1699">
        <v>7.2069999999999999</v>
      </c>
      <c r="AQ68" s="1700">
        <f t="shared" si="9"/>
        <v>7207</v>
      </c>
    </row>
    <row r="69" spans="1:43">
      <c r="A69" s="1637"/>
      <c r="B69" s="807"/>
      <c r="C69" s="861" t="str">
        <f>+Datos!G70</f>
        <v>MOLLENDO</v>
      </c>
      <c r="D69" s="863" t="str">
        <f>+Datos!H70</f>
        <v>MIRLESS 3</v>
      </c>
      <c r="E69" s="1719">
        <f t="shared" si="25"/>
        <v>8014.9874933919637</v>
      </c>
      <c r="F69" s="1720">
        <f t="shared" si="17"/>
        <v>0</v>
      </c>
      <c r="G69" s="790">
        <f>+Datos!K70*1000</f>
        <v>9950.6357215884618</v>
      </c>
      <c r="H69" s="846">
        <f t="shared" si="20"/>
        <v>0</v>
      </c>
      <c r="I69" s="1719">
        <f t="shared" si="21"/>
        <v>8014.7593923952354</v>
      </c>
      <c r="J69" s="1720">
        <f t="shared" si="18"/>
        <v>0</v>
      </c>
      <c r="K69" s="790">
        <f t="shared" si="11"/>
        <v>9950.6357215884618</v>
      </c>
      <c r="L69" s="846">
        <f t="shared" si="22"/>
        <v>0</v>
      </c>
      <c r="M69" s="1719">
        <f t="shared" si="23"/>
        <v>8014.9874933919637</v>
      </c>
      <c r="N69" s="1720">
        <f t="shared" si="19"/>
        <v>0</v>
      </c>
      <c r="O69" s="790">
        <f t="shared" si="13"/>
        <v>9950.6357215884618</v>
      </c>
      <c r="P69" s="846">
        <f t="shared" si="24"/>
        <v>0</v>
      </c>
      <c r="Q69" s="1696"/>
      <c r="R69" s="1973" t="s">
        <v>942</v>
      </c>
      <c r="S69" s="1973">
        <v>53.587000000000003</v>
      </c>
      <c r="T69" s="1980" t="s">
        <v>782</v>
      </c>
      <c r="U69" s="1975">
        <v>87</v>
      </c>
      <c r="V69" s="1690">
        <v>58</v>
      </c>
      <c r="W69" s="1698" t="s">
        <v>729</v>
      </c>
      <c r="X69" s="1699">
        <v>0</v>
      </c>
      <c r="Y69" s="1700">
        <f t="shared" si="7"/>
        <v>0</v>
      </c>
      <c r="AA69" s="1973" t="s">
        <v>800</v>
      </c>
      <c r="AB69" s="1973">
        <v>15.813000000000001</v>
      </c>
      <c r="AC69" s="1978" t="s">
        <v>800</v>
      </c>
      <c r="AD69" s="1975">
        <v>97</v>
      </c>
      <c r="AE69" s="1690">
        <v>58</v>
      </c>
      <c r="AF69" s="1698" t="s">
        <v>729</v>
      </c>
      <c r="AG69" s="1699">
        <v>0</v>
      </c>
      <c r="AH69" s="1700">
        <f t="shared" si="8"/>
        <v>0</v>
      </c>
      <c r="AJ69" s="1973" t="s">
        <v>942</v>
      </c>
      <c r="AK69" s="1973">
        <v>53.587000000000003</v>
      </c>
      <c r="AL69" s="1980" t="s">
        <v>782</v>
      </c>
      <c r="AM69" s="1975">
        <v>87</v>
      </c>
      <c r="AN69" s="1690">
        <v>58</v>
      </c>
      <c r="AO69" s="1698" t="s">
        <v>729</v>
      </c>
      <c r="AP69" s="1699">
        <v>0</v>
      </c>
      <c r="AQ69" s="1700">
        <f t="shared" si="9"/>
        <v>0</v>
      </c>
    </row>
    <row r="70" spans="1:43">
      <c r="A70" s="1637"/>
      <c r="B70" s="807"/>
      <c r="C70" s="861" t="str">
        <f>+Datos!G71</f>
        <v xml:space="preserve">PISCO </v>
      </c>
      <c r="D70" s="863" t="str">
        <f>+Datos!H71</f>
        <v>TG1</v>
      </c>
      <c r="E70" s="1719">
        <f t="shared" si="25"/>
        <v>27243.572659624104</v>
      </c>
      <c r="F70" s="1720">
        <f t="shared" si="17"/>
        <v>27244</v>
      </c>
      <c r="G70" s="790">
        <f>+Datos!K71*1000</f>
        <v>33822.99317547906</v>
      </c>
      <c r="H70" s="846">
        <f t="shared" si="20"/>
        <v>33365.971520228275</v>
      </c>
      <c r="I70" s="1719">
        <f t="shared" si="21"/>
        <v>27242.797326402037</v>
      </c>
      <c r="J70" s="1720">
        <f t="shared" si="18"/>
        <v>27243</v>
      </c>
      <c r="K70" s="790">
        <f t="shared" si="11"/>
        <v>33822.99317547906</v>
      </c>
      <c r="L70" s="846">
        <f t="shared" si="22"/>
        <v>33545.973898455974</v>
      </c>
      <c r="M70" s="1719">
        <f t="shared" si="23"/>
        <v>27243.572659624104</v>
      </c>
      <c r="N70" s="1720">
        <f t="shared" si="19"/>
        <v>27244</v>
      </c>
      <c r="O70" s="790">
        <f t="shared" si="13"/>
        <v>33822.99317547906</v>
      </c>
      <c r="P70" s="846">
        <f t="shared" si="24"/>
        <v>33365.971520228275</v>
      </c>
      <c r="Q70" s="1696"/>
      <c r="R70" s="1973" t="s">
        <v>941</v>
      </c>
      <c r="S70" s="1973">
        <v>49.317</v>
      </c>
      <c r="T70" s="1979" t="s">
        <v>784</v>
      </c>
      <c r="U70" s="1975">
        <v>88</v>
      </c>
      <c r="V70" s="1690">
        <v>59</v>
      </c>
      <c r="W70" s="1698" t="s">
        <v>729</v>
      </c>
      <c r="X70" s="1699">
        <v>0</v>
      </c>
      <c r="Y70" s="1700">
        <f t="shared" si="7"/>
        <v>0</v>
      </c>
      <c r="AA70" s="1973" t="s">
        <v>946</v>
      </c>
      <c r="AB70" s="1973">
        <v>199.22</v>
      </c>
      <c r="AC70" s="1978" t="s">
        <v>592</v>
      </c>
      <c r="AD70" s="1975">
        <v>10</v>
      </c>
      <c r="AE70" s="1690">
        <v>59</v>
      </c>
      <c r="AF70" s="1698" t="s">
        <v>729</v>
      </c>
      <c r="AG70" s="1699">
        <v>0</v>
      </c>
      <c r="AH70" s="1700">
        <f t="shared" si="8"/>
        <v>0</v>
      </c>
      <c r="AJ70" s="1973" t="s">
        <v>941</v>
      </c>
      <c r="AK70" s="1973">
        <v>49.317</v>
      </c>
      <c r="AL70" s="1979" t="s">
        <v>784</v>
      </c>
      <c r="AM70" s="1975">
        <v>88</v>
      </c>
      <c r="AN70" s="1690">
        <v>59</v>
      </c>
      <c r="AO70" s="1698" t="s">
        <v>729</v>
      </c>
      <c r="AP70" s="1699">
        <v>0</v>
      </c>
      <c r="AQ70" s="1700">
        <f t="shared" si="9"/>
        <v>0</v>
      </c>
    </row>
    <row r="71" spans="1:43">
      <c r="A71" s="1637"/>
      <c r="B71" s="807"/>
      <c r="C71" s="861" t="str">
        <f>+Datos!G72</f>
        <v xml:space="preserve">PISCO </v>
      </c>
      <c r="D71" s="863" t="str">
        <f>+Datos!H72</f>
        <v>TG2</v>
      </c>
      <c r="E71" s="1719">
        <f t="shared" si="25"/>
        <v>27956.738573746701</v>
      </c>
      <c r="F71" s="1720">
        <f t="shared" si="17"/>
        <v>27957</v>
      </c>
      <c r="G71" s="790">
        <f>+Datos!K72*1000</f>
        <v>34708.391215880038</v>
      </c>
      <c r="H71" s="846">
        <f t="shared" si="20"/>
        <v>34239.189024776897</v>
      </c>
      <c r="I71" s="1719">
        <f t="shared" si="21"/>
        <v>27955.942944316314</v>
      </c>
      <c r="J71" s="1720">
        <f t="shared" si="18"/>
        <v>27956</v>
      </c>
      <c r="K71" s="790">
        <f t="shared" si="11"/>
        <v>34708.391215880038</v>
      </c>
      <c r="L71" s="846">
        <f t="shared" si="22"/>
        <v>34423.93445307915</v>
      </c>
      <c r="M71" s="1719">
        <f t="shared" si="23"/>
        <v>27956.738573746701</v>
      </c>
      <c r="N71" s="1720">
        <f t="shared" si="19"/>
        <v>27957</v>
      </c>
      <c r="O71" s="790">
        <f t="shared" si="13"/>
        <v>34708.391215880038</v>
      </c>
      <c r="P71" s="846">
        <f t="shared" si="24"/>
        <v>34239.189024776897</v>
      </c>
      <c r="Q71" s="1696"/>
      <c r="R71" s="1973" t="s">
        <v>940</v>
      </c>
      <c r="S71" s="1973">
        <v>1.2529999999999999</v>
      </c>
      <c r="T71" s="1979" t="s">
        <v>767</v>
      </c>
      <c r="U71" s="1975">
        <v>78</v>
      </c>
      <c r="V71" s="1690">
        <v>60</v>
      </c>
      <c r="W71" s="1698" t="s">
        <v>729</v>
      </c>
      <c r="X71" s="1699">
        <v>0</v>
      </c>
      <c r="Y71" s="1700">
        <f t="shared" si="7"/>
        <v>0</v>
      </c>
      <c r="AA71" s="1973" t="s">
        <v>945</v>
      </c>
      <c r="AB71" s="1973">
        <v>0</v>
      </c>
      <c r="AC71" s="1978" t="s">
        <v>785</v>
      </c>
      <c r="AD71" s="1975">
        <v>89</v>
      </c>
      <c r="AE71" s="1690">
        <v>60</v>
      </c>
      <c r="AF71" s="1698" t="s">
        <v>729</v>
      </c>
      <c r="AG71" s="1699">
        <v>0</v>
      </c>
      <c r="AH71" s="1700">
        <f t="shared" si="8"/>
        <v>0</v>
      </c>
      <c r="AJ71" s="1973" t="s">
        <v>940</v>
      </c>
      <c r="AK71" s="1973">
        <v>1.2529999999999999</v>
      </c>
      <c r="AL71" s="1979" t="s">
        <v>767</v>
      </c>
      <c r="AM71" s="1975">
        <v>78</v>
      </c>
      <c r="AN71" s="1690">
        <v>60</v>
      </c>
      <c r="AO71" s="1698" t="s">
        <v>729</v>
      </c>
      <c r="AP71" s="1699">
        <v>0</v>
      </c>
      <c r="AQ71" s="1700">
        <f t="shared" si="9"/>
        <v>0</v>
      </c>
    </row>
    <row r="72" spans="1:43">
      <c r="A72" s="1637"/>
      <c r="B72" s="807"/>
      <c r="C72" s="861" t="str">
        <f>+Datos!G73</f>
        <v>CHILINA</v>
      </c>
      <c r="D72" s="863" t="str">
        <f>+Datos!H73</f>
        <v xml:space="preserve">TV2 </v>
      </c>
      <c r="E72" s="1719">
        <f t="shared" si="25"/>
        <v>4711.0179351825582</v>
      </c>
      <c r="F72" s="1720">
        <f t="shared" si="17"/>
        <v>0</v>
      </c>
      <c r="G72" s="790">
        <f>+Datos!K73*1000</f>
        <v>5848.745664234686</v>
      </c>
      <c r="H72" s="846">
        <f t="shared" si="20"/>
        <v>0</v>
      </c>
      <c r="I72" s="1719">
        <f t="shared" si="21"/>
        <v>4710.8838628727126</v>
      </c>
      <c r="J72" s="1720">
        <f t="shared" si="18"/>
        <v>0</v>
      </c>
      <c r="K72" s="790">
        <f t="shared" si="11"/>
        <v>5848.745664234686</v>
      </c>
      <c r="L72" s="846">
        <f t="shared" si="22"/>
        <v>0</v>
      </c>
      <c r="M72" s="1719">
        <f t="shared" si="23"/>
        <v>4711.0179351825582</v>
      </c>
      <c r="N72" s="1720">
        <f t="shared" si="19"/>
        <v>0</v>
      </c>
      <c r="O72" s="790">
        <f t="shared" si="13"/>
        <v>5848.745664234686</v>
      </c>
      <c r="P72" s="846">
        <f t="shared" si="24"/>
        <v>0</v>
      </c>
      <c r="Q72" s="1696"/>
      <c r="R72" s="1973" t="s">
        <v>940</v>
      </c>
      <c r="S72" s="1973">
        <v>1.22</v>
      </c>
      <c r="T72" s="1979" t="s">
        <v>767</v>
      </c>
      <c r="U72" s="1975">
        <v>79</v>
      </c>
      <c r="V72" s="1690">
        <v>61</v>
      </c>
      <c r="W72" s="1698" t="s">
        <v>734</v>
      </c>
      <c r="X72" s="1699">
        <v>27.244</v>
      </c>
      <c r="Y72" s="1700">
        <f t="shared" si="7"/>
        <v>27244</v>
      </c>
      <c r="AA72" s="1973" t="s">
        <v>944</v>
      </c>
      <c r="AB72" s="1973">
        <v>24.119</v>
      </c>
      <c r="AC72" s="1983" t="s">
        <v>786</v>
      </c>
      <c r="AD72" s="1975">
        <v>90</v>
      </c>
      <c r="AE72" s="1690">
        <v>61</v>
      </c>
      <c r="AF72" s="1698" t="s">
        <v>734</v>
      </c>
      <c r="AG72" s="1699">
        <v>27.242999999999999</v>
      </c>
      <c r="AH72" s="1700">
        <f t="shared" si="8"/>
        <v>27243</v>
      </c>
      <c r="AJ72" s="1973" t="s">
        <v>940</v>
      </c>
      <c r="AK72" s="1973">
        <v>1.22</v>
      </c>
      <c r="AL72" s="1979" t="s">
        <v>767</v>
      </c>
      <c r="AM72" s="1975">
        <v>79</v>
      </c>
      <c r="AN72" s="1690">
        <v>61</v>
      </c>
      <c r="AO72" s="1698" t="s">
        <v>734</v>
      </c>
      <c r="AP72" s="1699">
        <v>27.244</v>
      </c>
      <c r="AQ72" s="1700">
        <f t="shared" si="9"/>
        <v>27244</v>
      </c>
    </row>
    <row r="73" spans="1:43">
      <c r="A73" s="1637"/>
      <c r="B73" s="807"/>
      <c r="C73" s="861" t="str">
        <f>+Datos!G74</f>
        <v>CHILINA</v>
      </c>
      <c r="D73" s="863" t="str">
        <f>+Datos!H74</f>
        <v>TV3</v>
      </c>
      <c r="E73" s="1719">
        <f t="shared" si="25"/>
        <v>7801.1694137733994</v>
      </c>
      <c r="F73" s="1720">
        <f t="shared" si="17"/>
        <v>7564</v>
      </c>
      <c r="G73" s="790">
        <f>+Datos!K74*1000</f>
        <v>9685.1798088090509</v>
      </c>
      <c r="H73" s="846">
        <f t="shared" si="20"/>
        <v>9263.69874390716</v>
      </c>
      <c r="I73" s="1719">
        <f t="shared" si="21"/>
        <v>7800.9473978912292</v>
      </c>
      <c r="J73" s="1720">
        <f t="shared" si="18"/>
        <v>7564</v>
      </c>
      <c r="K73" s="790">
        <f t="shared" si="11"/>
        <v>9685.1798088090509</v>
      </c>
      <c r="L73" s="846">
        <f t="shared" si="22"/>
        <v>9314.0163186110549</v>
      </c>
      <c r="M73" s="1719">
        <f t="shared" si="23"/>
        <v>7801.1694137733994</v>
      </c>
      <c r="N73" s="1720">
        <f t="shared" si="19"/>
        <v>7564</v>
      </c>
      <c r="O73" s="790">
        <f t="shared" si="13"/>
        <v>9685.1798088090509</v>
      </c>
      <c r="P73" s="846">
        <f t="shared" si="24"/>
        <v>9263.69874390716</v>
      </c>
      <c r="Q73" s="1696"/>
      <c r="R73" s="1973" t="s">
        <v>801</v>
      </c>
      <c r="S73" s="1973">
        <v>151.923</v>
      </c>
      <c r="T73" s="1982" t="s">
        <v>801</v>
      </c>
      <c r="U73" s="1975">
        <v>98</v>
      </c>
      <c r="V73" s="1690">
        <v>62</v>
      </c>
      <c r="W73" s="1698" t="s">
        <v>734</v>
      </c>
      <c r="X73" s="1699">
        <v>27.957000000000001</v>
      </c>
      <c r="Y73" s="1700">
        <f t="shared" si="7"/>
        <v>27957</v>
      </c>
      <c r="AA73" s="1973" t="s">
        <v>943</v>
      </c>
      <c r="AB73" s="1973">
        <v>0</v>
      </c>
      <c r="AC73" s="1978" t="s">
        <v>781</v>
      </c>
      <c r="AD73" s="1975">
        <v>86</v>
      </c>
      <c r="AE73" s="1690">
        <v>62</v>
      </c>
      <c r="AF73" s="1698" t="s">
        <v>734</v>
      </c>
      <c r="AG73" s="1699">
        <v>27.956</v>
      </c>
      <c r="AH73" s="1700">
        <f t="shared" si="8"/>
        <v>27956</v>
      </c>
      <c r="AJ73" s="1973" t="s">
        <v>801</v>
      </c>
      <c r="AK73" s="1973">
        <v>151.923</v>
      </c>
      <c r="AL73" s="1982" t="s">
        <v>801</v>
      </c>
      <c r="AM73" s="1975">
        <v>98</v>
      </c>
      <c r="AN73" s="1690">
        <v>62</v>
      </c>
      <c r="AO73" s="1698" t="s">
        <v>734</v>
      </c>
      <c r="AP73" s="1699">
        <v>27.957000000000001</v>
      </c>
      <c r="AQ73" s="1700">
        <f t="shared" si="9"/>
        <v>27957</v>
      </c>
    </row>
    <row r="74" spans="1:43">
      <c r="A74" s="1637"/>
      <c r="B74" s="807"/>
      <c r="C74" s="861" t="str">
        <f>+Datos!G75</f>
        <v>CHILINA</v>
      </c>
      <c r="D74" s="863" t="str">
        <f>+Datos!H75</f>
        <v xml:space="preserve">C. COMBINADO </v>
      </c>
      <c r="E74" s="1719">
        <f t="shared" si="25"/>
        <v>12477.13084980488</v>
      </c>
      <c r="F74" s="1720">
        <f t="shared" si="17"/>
        <v>0</v>
      </c>
      <c r="G74" s="790">
        <f>+Datos!K75*1000</f>
        <v>15490.402703605339</v>
      </c>
      <c r="H74" s="846">
        <f t="shared" si="20"/>
        <v>0</v>
      </c>
      <c r="I74" s="1719">
        <f t="shared" si="21"/>
        <v>12476.775759296568</v>
      </c>
      <c r="J74" s="1720">
        <f t="shared" si="18"/>
        <v>2653</v>
      </c>
      <c r="K74" s="790">
        <f t="shared" si="11"/>
        <v>15490.402703605339</v>
      </c>
      <c r="L74" s="846">
        <f t="shared" si="22"/>
        <v>3266.8013343832799</v>
      </c>
      <c r="M74" s="1719">
        <f t="shared" si="23"/>
        <v>12477.13084980488</v>
      </c>
      <c r="N74" s="1720">
        <f t="shared" si="19"/>
        <v>0</v>
      </c>
      <c r="O74" s="790">
        <f t="shared" si="13"/>
        <v>15490.402703605339</v>
      </c>
      <c r="P74" s="846">
        <f t="shared" si="24"/>
        <v>0</v>
      </c>
      <c r="Q74" s="1696"/>
      <c r="R74" s="1973" t="s">
        <v>802</v>
      </c>
      <c r="S74" s="1973">
        <v>155.446</v>
      </c>
      <c r="T74" s="1981" t="s">
        <v>802</v>
      </c>
      <c r="U74" s="1975">
        <v>99</v>
      </c>
      <c r="V74" s="1690">
        <v>63</v>
      </c>
      <c r="W74" s="1698" t="s">
        <v>738</v>
      </c>
      <c r="X74" s="1699">
        <v>0</v>
      </c>
      <c r="Y74" s="1700">
        <f t="shared" ref="Y74:Y122" si="26">+X74*1000</f>
        <v>0</v>
      </c>
      <c r="AA74" s="1973" t="s">
        <v>942</v>
      </c>
      <c r="AB74" s="1973">
        <v>53.585000000000001</v>
      </c>
      <c r="AC74" s="1980" t="s">
        <v>782</v>
      </c>
      <c r="AD74" s="1975">
        <v>87</v>
      </c>
      <c r="AE74" s="1690">
        <v>63</v>
      </c>
      <c r="AF74" s="1698" t="s">
        <v>738</v>
      </c>
      <c r="AG74" s="1699">
        <v>0</v>
      </c>
      <c r="AH74" s="1700">
        <f t="shared" ref="AH74:AH127" si="27">+AG74*1000</f>
        <v>0</v>
      </c>
      <c r="AJ74" s="1973" t="s">
        <v>802</v>
      </c>
      <c r="AK74" s="1973">
        <v>155.446</v>
      </c>
      <c r="AL74" s="1981" t="s">
        <v>802</v>
      </c>
      <c r="AM74" s="1975">
        <v>99</v>
      </c>
      <c r="AN74" s="1690">
        <v>63</v>
      </c>
      <c r="AO74" s="1698" t="s">
        <v>738</v>
      </c>
      <c r="AP74" s="1699">
        <v>0</v>
      </c>
      <c r="AQ74" s="1700">
        <f t="shared" si="9"/>
        <v>0</v>
      </c>
    </row>
    <row r="75" spans="1:43">
      <c r="A75" s="1637"/>
      <c r="B75" s="807"/>
      <c r="C75" s="861" t="str">
        <f>+Datos!G76</f>
        <v>CHILINA</v>
      </c>
      <c r="D75" s="863" t="str">
        <f>+Datos!H76</f>
        <v>SULZER1</v>
      </c>
      <c r="E75" s="1719">
        <f t="shared" si="25"/>
        <v>4027.5860172058115</v>
      </c>
      <c r="F75" s="1720">
        <f t="shared" si="17"/>
        <v>0</v>
      </c>
      <c r="G75" s="790">
        <f>+Datos!K76*1000</f>
        <v>5000.2624867001059</v>
      </c>
      <c r="H75" s="846">
        <f t="shared" si="20"/>
        <v>0</v>
      </c>
      <c r="I75" s="1719">
        <f t="shared" si="21"/>
        <v>4027.4713948953349</v>
      </c>
      <c r="J75" s="1720">
        <f t="shared" si="18"/>
        <v>0</v>
      </c>
      <c r="K75" s="790">
        <f t="shared" ref="K75:K127" si="28">+G75</f>
        <v>5000.2624867001059</v>
      </c>
      <c r="L75" s="846">
        <f t="shared" si="22"/>
        <v>0</v>
      </c>
      <c r="M75" s="1719">
        <f t="shared" si="23"/>
        <v>4027.5860172058115</v>
      </c>
      <c r="N75" s="1720">
        <f t="shared" si="19"/>
        <v>0</v>
      </c>
      <c r="O75" s="790">
        <f t="shared" ref="O75:O127" si="29">+K75</f>
        <v>5000.2624867001059</v>
      </c>
      <c r="P75" s="846">
        <f t="shared" si="24"/>
        <v>0</v>
      </c>
      <c r="Q75" s="1696"/>
      <c r="R75" s="1973" t="s">
        <v>803</v>
      </c>
      <c r="S75" s="1973">
        <v>157.63300000000001</v>
      </c>
      <c r="T75" s="1978" t="s">
        <v>803</v>
      </c>
      <c r="U75" s="1975">
        <v>100</v>
      </c>
      <c r="V75" s="1690">
        <v>64</v>
      </c>
      <c r="W75" s="1698" t="s">
        <v>740</v>
      </c>
      <c r="X75" s="1699">
        <v>7.5640000000000001</v>
      </c>
      <c r="Y75" s="1700">
        <f t="shared" si="26"/>
        <v>7564</v>
      </c>
      <c r="AA75" s="1973" t="s">
        <v>941</v>
      </c>
      <c r="AB75" s="1973">
        <v>49.314999999999998</v>
      </c>
      <c r="AC75" s="1979" t="s">
        <v>784</v>
      </c>
      <c r="AD75" s="1975">
        <v>88</v>
      </c>
      <c r="AE75" s="1690">
        <v>64</v>
      </c>
      <c r="AF75" s="1698" t="s">
        <v>740</v>
      </c>
      <c r="AG75" s="1699">
        <v>7.5640000000000001</v>
      </c>
      <c r="AH75" s="1700">
        <f t="shared" si="27"/>
        <v>7564</v>
      </c>
      <c r="AJ75" s="1973" t="s">
        <v>803</v>
      </c>
      <c r="AK75" s="1973">
        <v>157.63300000000001</v>
      </c>
      <c r="AL75" s="1978" t="s">
        <v>803</v>
      </c>
      <c r="AM75" s="1975">
        <v>100</v>
      </c>
      <c r="AN75" s="1690">
        <v>64</v>
      </c>
      <c r="AO75" s="1698" t="s">
        <v>740</v>
      </c>
      <c r="AP75" s="1699">
        <v>7.5640000000000001</v>
      </c>
      <c r="AQ75" s="1700">
        <f t="shared" si="9"/>
        <v>7564</v>
      </c>
    </row>
    <row r="76" spans="1:43">
      <c r="A76" s="1637"/>
      <c r="B76" s="807"/>
      <c r="C76" s="861" t="str">
        <f>+Datos!G77</f>
        <v>CHILINA</v>
      </c>
      <c r="D76" s="863" t="str">
        <f>+Datos!H77</f>
        <v xml:space="preserve">SULZER2 </v>
      </c>
      <c r="E76" s="1719">
        <f t="shared" si="25"/>
        <v>3931.8412568501985</v>
      </c>
      <c r="F76" s="1720">
        <f t="shared" si="17"/>
        <v>0</v>
      </c>
      <c r="G76" s="790">
        <f>+Datos!K77*1000</f>
        <v>4881.3950232967045</v>
      </c>
      <c r="H76" s="846">
        <f t="shared" si="20"/>
        <v>0</v>
      </c>
      <c r="I76" s="1719">
        <f t="shared" si="21"/>
        <v>3931.7293593693348</v>
      </c>
      <c r="J76" s="1720">
        <f t="shared" si="18"/>
        <v>0</v>
      </c>
      <c r="K76" s="790">
        <f t="shared" si="28"/>
        <v>4881.3950232967045</v>
      </c>
      <c r="L76" s="846">
        <f t="shared" si="22"/>
        <v>0</v>
      </c>
      <c r="M76" s="1719">
        <f t="shared" si="23"/>
        <v>3931.8412568501985</v>
      </c>
      <c r="N76" s="1720">
        <f t="shared" si="19"/>
        <v>0</v>
      </c>
      <c r="O76" s="790">
        <f t="shared" si="29"/>
        <v>4881.3950232967045</v>
      </c>
      <c r="P76" s="846">
        <f t="shared" si="24"/>
        <v>0</v>
      </c>
      <c r="Q76" s="1696"/>
      <c r="R76" s="1973" t="s">
        <v>939</v>
      </c>
      <c r="S76" s="1973">
        <v>3.472</v>
      </c>
      <c r="T76" s="1978" t="s">
        <v>811</v>
      </c>
      <c r="U76" s="1975">
        <v>104</v>
      </c>
      <c r="V76" s="1690">
        <v>65</v>
      </c>
      <c r="W76" s="1698" t="s">
        <v>742</v>
      </c>
      <c r="X76" s="1699">
        <v>0</v>
      </c>
      <c r="Y76" s="1700">
        <f t="shared" si="26"/>
        <v>0</v>
      </c>
      <c r="AA76" s="1973" t="s">
        <v>940</v>
      </c>
      <c r="AB76" s="1973">
        <v>1.2529999999999999</v>
      </c>
      <c r="AC76" s="1979" t="s">
        <v>767</v>
      </c>
      <c r="AD76" s="1975">
        <v>78</v>
      </c>
      <c r="AE76" s="1690">
        <v>65</v>
      </c>
      <c r="AF76" s="1698" t="s">
        <v>742</v>
      </c>
      <c r="AG76" s="1699">
        <v>2.653</v>
      </c>
      <c r="AH76" s="1700">
        <f t="shared" si="27"/>
        <v>2653</v>
      </c>
      <c r="AJ76" s="1973" t="s">
        <v>939</v>
      </c>
      <c r="AK76" s="1973">
        <v>3.472</v>
      </c>
      <c r="AL76" s="1978" t="s">
        <v>811</v>
      </c>
      <c r="AM76" s="1975">
        <v>104</v>
      </c>
      <c r="AN76" s="1690">
        <v>65</v>
      </c>
      <c r="AO76" s="1698" t="s">
        <v>742</v>
      </c>
      <c r="AP76" s="1699">
        <v>0</v>
      </c>
      <c r="AQ76" s="1700">
        <f t="shared" ref="AQ76:AQ122" si="30">+AP76*1000</f>
        <v>0</v>
      </c>
    </row>
    <row r="77" spans="1:43">
      <c r="A77" s="1637"/>
      <c r="B77" s="807"/>
      <c r="C77" s="864" t="str">
        <f>+Datos!G78</f>
        <v>MACHUPICCHU</v>
      </c>
      <c r="D77" s="859" t="str">
        <f>+Datos!H78</f>
        <v xml:space="preserve"> </v>
      </c>
      <c r="E77" s="1721">
        <f t="shared" si="25"/>
        <v>71526.172731764891</v>
      </c>
      <c r="F77" s="1722">
        <f t="shared" si="17"/>
        <v>71526</v>
      </c>
      <c r="G77" s="1455">
        <f>+Datos!K78*1000</f>
        <v>88800</v>
      </c>
      <c r="H77" s="857">
        <f t="shared" si="20"/>
        <v>87598.534684915852</v>
      </c>
      <c r="I77" s="1721">
        <f t="shared" si="21"/>
        <v>71524.137146393652</v>
      </c>
      <c r="J77" s="1722">
        <f t="shared" si="18"/>
        <v>71524</v>
      </c>
      <c r="K77" s="1455">
        <f t="shared" si="28"/>
        <v>88800</v>
      </c>
      <c r="L77" s="857">
        <f t="shared" si="22"/>
        <v>88071.880377093752</v>
      </c>
      <c r="M77" s="1721">
        <f t="shared" si="23"/>
        <v>71526.172731764891</v>
      </c>
      <c r="N77" s="1722">
        <f t="shared" si="19"/>
        <v>71526</v>
      </c>
      <c r="O77" s="1455">
        <f t="shared" si="29"/>
        <v>88800</v>
      </c>
      <c r="P77" s="857">
        <f t="shared" si="24"/>
        <v>87598.534684915852</v>
      </c>
      <c r="Q77" s="1696"/>
      <c r="R77" s="1973" t="s">
        <v>751</v>
      </c>
      <c r="S77" s="1973">
        <v>71.525999999999996</v>
      </c>
      <c r="T77" s="1978" t="s">
        <v>751</v>
      </c>
      <c r="U77" s="1975">
        <v>68</v>
      </c>
      <c r="V77" s="1690">
        <v>66</v>
      </c>
      <c r="W77" s="1698" t="s">
        <v>745</v>
      </c>
      <c r="X77" s="1699">
        <v>0</v>
      </c>
      <c r="Y77" s="1700">
        <f t="shared" si="26"/>
        <v>0</v>
      </c>
      <c r="AA77" s="1973" t="s">
        <v>940</v>
      </c>
      <c r="AB77" s="1973">
        <v>1.22</v>
      </c>
      <c r="AC77" s="1979" t="s">
        <v>767</v>
      </c>
      <c r="AD77" s="1975">
        <v>79</v>
      </c>
      <c r="AE77" s="1690">
        <v>66</v>
      </c>
      <c r="AF77" s="1698" t="s">
        <v>745</v>
      </c>
      <c r="AG77" s="1699">
        <v>0</v>
      </c>
      <c r="AH77" s="1700">
        <f t="shared" si="27"/>
        <v>0</v>
      </c>
      <c r="AJ77" s="1973" t="s">
        <v>751</v>
      </c>
      <c r="AK77" s="1973">
        <v>71.525999999999996</v>
      </c>
      <c r="AL77" s="1978" t="s">
        <v>751</v>
      </c>
      <c r="AM77" s="1975">
        <v>68</v>
      </c>
      <c r="AN77" s="1690">
        <v>66</v>
      </c>
      <c r="AO77" s="1698" t="s">
        <v>745</v>
      </c>
      <c r="AP77" s="1699">
        <v>0</v>
      </c>
      <c r="AQ77" s="1700">
        <f t="shared" si="30"/>
        <v>0</v>
      </c>
    </row>
    <row r="78" spans="1:43">
      <c r="A78" s="1637"/>
      <c r="B78" s="807"/>
      <c r="C78" s="710" t="str">
        <f>+Datos!G79</f>
        <v>DOLORESPATA 1</v>
      </c>
      <c r="D78" s="863" t="str">
        <f>+Datos!H79</f>
        <v>ALCO 2</v>
      </c>
      <c r="E78" s="1725"/>
      <c r="F78" s="1726"/>
      <c r="G78" s="1705"/>
      <c r="H78" s="1706"/>
      <c r="I78" s="1719">
        <f t="shared" si="21"/>
        <v>1368.0360497639101</v>
      </c>
      <c r="J78" s="1720">
        <f t="shared" si="18"/>
        <v>1368</v>
      </c>
      <c r="K78" s="790">
        <f>+Datos!K79*1000</f>
        <v>1698.47</v>
      </c>
      <c r="L78" s="846">
        <f t="shared" si="22"/>
        <v>1684.5021580988794</v>
      </c>
      <c r="M78" s="1725"/>
      <c r="N78" s="1726"/>
      <c r="O78" s="1705"/>
      <c r="P78" s="1706"/>
      <c r="Q78" s="1696"/>
      <c r="R78" s="1973" t="s">
        <v>938</v>
      </c>
      <c r="S78" s="1973">
        <v>0</v>
      </c>
      <c r="T78" s="1978" t="s">
        <v>638</v>
      </c>
      <c r="U78" s="1975">
        <v>22</v>
      </c>
      <c r="V78" s="1690">
        <v>67</v>
      </c>
      <c r="W78" s="1698" t="s">
        <v>748</v>
      </c>
      <c r="X78" s="1699">
        <v>0</v>
      </c>
      <c r="Y78" s="1700">
        <f t="shared" si="26"/>
        <v>0</v>
      </c>
      <c r="AA78" s="1973" t="s">
        <v>801</v>
      </c>
      <c r="AB78" s="1973">
        <v>151.91899999999998</v>
      </c>
      <c r="AC78" s="1982" t="s">
        <v>801</v>
      </c>
      <c r="AD78" s="1975">
        <v>98</v>
      </c>
      <c r="AE78" s="1690">
        <v>67</v>
      </c>
      <c r="AF78" s="1698" t="s">
        <v>748</v>
      </c>
      <c r="AG78" s="1699">
        <v>0</v>
      </c>
      <c r="AH78" s="1700">
        <f t="shared" si="27"/>
        <v>0</v>
      </c>
      <c r="AJ78" s="1973" t="s">
        <v>938</v>
      </c>
      <c r="AK78" s="1973">
        <v>0</v>
      </c>
      <c r="AL78" s="1978" t="s">
        <v>638</v>
      </c>
      <c r="AM78" s="1975">
        <v>22</v>
      </c>
      <c r="AN78" s="1690">
        <v>67</v>
      </c>
      <c r="AO78" s="1698" t="s">
        <v>748</v>
      </c>
      <c r="AP78" s="1699">
        <v>0</v>
      </c>
      <c r="AQ78" s="1700">
        <f t="shared" si="30"/>
        <v>0</v>
      </c>
    </row>
    <row r="79" spans="1:43">
      <c r="A79" s="1637"/>
      <c r="B79" s="807"/>
      <c r="C79" s="710" t="str">
        <f>+Datos!G80</f>
        <v>DOLORESPATA 1</v>
      </c>
      <c r="D79" s="863" t="str">
        <f>+Datos!H80</f>
        <v>GM 1</v>
      </c>
      <c r="E79" s="1725"/>
      <c r="F79" s="1726"/>
      <c r="G79" s="1705"/>
      <c r="H79" s="1706"/>
      <c r="I79" s="1719">
        <f t="shared" si="21"/>
        <v>1367.254761328865</v>
      </c>
      <c r="J79" s="1720">
        <f t="shared" si="18"/>
        <v>1367</v>
      </c>
      <c r="K79" s="790">
        <f>+Datos!K80*1000</f>
        <v>1697.5</v>
      </c>
      <c r="L79" s="846">
        <f t="shared" si="22"/>
        <v>1683.2707968721991</v>
      </c>
      <c r="M79" s="1725"/>
      <c r="N79" s="1726"/>
      <c r="O79" s="1705"/>
      <c r="P79" s="1706"/>
      <c r="Q79" s="1696"/>
      <c r="R79" s="1973" t="s">
        <v>683</v>
      </c>
      <c r="S79" s="1973">
        <v>38.68</v>
      </c>
      <c r="T79" s="1981" t="s">
        <v>683</v>
      </c>
      <c r="U79" s="1975">
        <v>38</v>
      </c>
      <c r="V79" s="1690">
        <v>68</v>
      </c>
      <c r="W79" s="1698" t="s">
        <v>751</v>
      </c>
      <c r="X79" s="1699">
        <v>71.525999999999996</v>
      </c>
      <c r="Y79" s="1700">
        <f t="shared" si="26"/>
        <v>71526</v>
      </c>
      <c r="AA79" s="1973" t="s">
        <v>802</v>
      </c>
      <c r="AB79" s="1973">
        <v>155.441</v>
      </c>
      <c r="AC79" s="1981" t="s">
        <v>802</v>
      </c>
      <c r="AD79" s="1975">
        <v>99</v>
      </c>
      <c r="AE79" s="1690">
        <v>68</v>
      </c>
      <c r="AF79" s="1698" t="s">
        <v>751</v>
      </c>
      <c r="AG79" s="1699">
        <v>71.524000000000001</v>
      </c>
      <c r="AH79" s="1700">
        <f t="shared" si="27"/>
        <v>71524</v>
      </c>
      <c r="AJ79" s="1973" t="s">
        <v>683</v>
      </c>
      <c r="AK79" s="1973">
        <v>38.68</v>
      </c>
      <c r="AL79" s="1981" t="s">
        <v>683</v>
      </c>
      <c r="AM79" s="1975">
        <v>38</v>
      </c>
      <c r="AN79" s="1690">
        <v>68</v>
      </c>
      <c r="AO79" s="1698" t="s">
        <v>751</v>
      </c>
      <c r="AP79" s="1699">
        <v>71.525999999999996</v>
      </c>
      <c r="AQ79" s="1700">
        <f t="shared" si="30"/>
        <v>71526</v>
      </c>
    </row>
    <row r="80" spans="1:43">
      <c r="A80" s="1637"/>
      <c r="B80" s="807"/>
      <c r="C80" s="710" t="str">
        <f>+Datos!G81</f>
        <v>DOLORESPATA 1</v>
      </c>
      <c r="D80" s="863" t="str">
        <f>+Datos!H81</f>
        <v>GM 2</v>
      </c>
      <c r="E80" s="1725"/>
      <c r="F80" s="1726"/>
      <c r="G80" s="1705"/>
      <c r="H80" s="1706"/>
      <c r="I80" s="1719">
        <f t="shared" si="21"/>
        <v>1428.9765476974253</v>
      </c>
      <c r="J80" s="1720">
        <f t="shared" si="18"/>
        <v>1429</v>
      </c>
      <c r="K80" s="790">
        <f>+Datos!K81*1000</f>
        <v>1774.1299999999999</v>
      </c>
      <c r="L80" s="846">
        <f t="shared" si="22"/>
        <v>1759.6151929263879</v>
      </c>
      <c r="M80" s="1725"/>
      <c r="N80" s="1726"/>
      <c r="O80" s="1705"/>
      <c r="P80" s="1706"/>
      <c r="Q80" s="1696"/>
      <c r="R80" s="1973" t="s">
        <v>937</v>
      </c>
      <c r="S80" s="1973">
        <v>540.197</v>
      </c>
      <c r="T80" s="1980" t="s">
        <v>695</v>
      </c>
      <c r="U80" s="1975">
        <v>42</v>
      </c>
      <c r="V80" s="1690">
        <v>74</v>
      </c>
      <c r="W80" s="1698" t="s">
        <v>754</v>
      </c>
      <c r="X80" s="1699">
        <v>91.097999999999999</v>
      </c>
      <c r="Y80" s="1700">
        <f t="shared" si="26"/>
        <v>91098</v>
      </c>
      <c r="AA80" s="1973" t="s">
        <v>803</v>
      </c>
      <c r="AB80" s="1973">
        <v>157.62799999999999</v>
      </c>
      <c r="AC80" s="1978" t="s">
        <v>803</v>
      </c>
      <c r="AD80" s="1975">
        <v>100</v>
      </c>
      <c r="AE80" s="1690">
        <v>69</v>
      </c>
      <c r="AF80" s="1698" t="s">
        <v>1691</v>
      </c>
      <c r="AG80" s="1699">
        <v>1.3680000000000001</v>
      </c>
      <c r="AH80" s="1700">
        <f t="shared" si="27"/>
        <v>1368</v>
      </c>
      <c r="AJ80" s="1973" t="s">
        <v>937</v>
      </c>
      <c r="AK80" s="1973">
        <v>540.197</v>
      </c>
      <c r="AL80" s="1980" t="s">
        <v>695</v>
      </c>
      <c r="AM80" s="1975">
        <v>42</v>
      </c>
      <c r="AN80" s="1690">
        <v>74</v>
      </c>
      <c r="AO80" s="1698" t="s">
        <v>754</v>
      </c>
      <c r="AP80" s="1699">
        <v>91.097999999999999</v>
      </c>
      <c r="AQ80" s="1700">
        <f t="shared" si="30"/>
        <v>91098</v>
      </c>
    </row>
    <row r="81" spans="1:43">
      <c r="A81" s="1637"/>
      <c r="B81" s="807"/>
      <c r="C81" s="710" t="str">
        <f>+Datos!G82</f>
        <v>DOLORESPATA 2</v>
      </c>
      <c r="D81" s="863" t="str">
        <f>+Datos!H82</f>
        <v>SULZER 1</v>
      </c>
      <c r="E81" s="1725"/>
      <c r="F81" s="1726"/>
      <c r="G81" s="1705"/>
      <c r="H81" s="1706"/>
      <c r="I81" s="1719">
        <f t="shared" si="21"/>
        <v>694.56541875506355</v>
      </c>
      <c r="J81" s="1720">
        <f t="shared" si="18"/>
        <v>695</v>
      </c>
      <c r="K81" s="790">
        <f>+Datos!K82*1000</f>
        <v>862.33</v>
      </c>
      <c r="L81" s="846">
        <f t="shared" si="22"/>
        <v>855.79605254292483</v>
      </c>
      <c r="M81" s="1725"/>
      <c r="N81" s="1726"/>
      <c r="O81" s="1705"/>
      <c r="P81" s="1706"/>
      <c r="Q81" s="1696"/>
      <c r="R81" s="1973" t="s">
        <v>936</v>
      </c>
      <c r="S81" s="1973">
        <v>103.566</v>
      </c>
      <c r="T81" s="1978" t="s">
        <v>596</v>
      </c>
      <c r="U81" s="1975">
        <v>11</v>
      </c>
      <c r="V81" s="1690">
        <v>75</v>
      </c>
      <c r="W81" s="1698" t="s">
        <v>760</v>
      </c>
      <c r="X81" s="1699">
        <v>0</v>
      </c>
      <c r="Y81" s="1700">
        <f t="shared" si="26"/>
        <v>0</v>
      </c>
      <c r="AA81" s="1973" t="s">
        <v>939</v>
      </c>
      <c r="AB81" s="1973">
        <v>3.4710000000000001</v>
      </c>
      <c r="AC81" s="1978" t="s">
        <v>811</v>
      </c>
      <c r="AD81" s="1975">
        <v>104</v>
      </c>
      <c r="AE81" s="1690">
        <v>70</v>
      </c>
      <c r="AF81" s="1698" t="s">
        <v>1691</v>
      </c>
      <c r="AG81" s="1699">
        <v>1.367</v>
      </c>
      <c r="AH81" s="1700">
        <f t="shared" si="27"/>
        <v>1367</v>
      </c>
      <c r="AJ81" s="1973" t="s">
        <v>936</v>
      </c>
      <c r="AK81" s="1973">
        <v>103.566</v>
      </c>
      <c r="AL81" s="1978" t="s">
        <v>596</v>
      </c>
      <c r="AM81" s="1975">
        <v>11</v>
      </c>
      <c r="AN81" s="1690">
        <v>75</v>
      </c>
      <c r="AO81" s="1698" t="s">
        <v>760</v>
      </c>
      <c r="AP81" s="1699">
        <v>0</v>
      </c>
      <c r="AQ81" s="1700">
        <f t="shared" si="30"/>
        <v>0</v>
      </c>
    </row>
    <row r="82" spans="1:43">
      <c r="A82" s="1637"/>
      <c r="B82" s="807"/>
      <c r="C82" s="706" t="str">
        <f>+Datos!G83</f>
        <v>DOLORESPATA 2</v>
      </c>
      <c r="D82" s="853" t="str">
        <f>+Datos!H83</f>
        <v>SULZER 2</v>
      </c>
      <c r="E82" s="1788"/>
      <c r="F82" s="1789"/>
      <c r="G82" s="1790"/>
      <c r="H82" s="1791"/>
      <c r="I82" s="1719">
        <f t="shared" si="21"/>
        <v>1461.009373534273</v>
      </c>
      <c r="J82" s="1724">
        <f t="shared" si="18"/>
        <v>1461</v>
      </c>
      <c r="K82" s="790">
        <f>+Datos!K83*1000</f>
        <v>1813.9</v>
      </c>
      <c r="L82" s="855">
        <f t="shared" si="22"/>
        <v>1799.0187521801629</v>
      </c>
      <c r="M82" s="1788"/>
      <c r="N82" s="1789"/>
      <c r="O82" s="1790"/>
      <c r="P82" s="1791"/>
      <c r="Q82" s="1696"/>
      <c r="R82" s="1973" t="s">
        <v>935</v>
      </c>
      <c r="S82" s="1973">
        <v>53.264000000000003</v>
      </c>
      <c r="T82" s="1978" t="s">
        <v>604</v>
      </c>
      <c r="U82" s="1975">
        <v>13</v>
      </c>
      <c r="V82" s="1690">
        <v>76</v>
      </c>
      <c r="W82" s="1698" t="s">
        <v>764</v>
      </c>
      <c r="X82" s="1699">
        <v>0.39200000000000002</v>
      </c>
      <c r="Y82" s="1700">
        <f t="shared" si="26"/>
        <v>392</v>
      </c>
      <c r="AA82" s="1973" t="s">
        <v>751</v>
      </c>
      <c r="AB82" s="1973">
        <v>71.524000000000001</v>
      </c>
      <c r="AC82" s="1978" t="s">
        <v>751</v>
      </c>
      <c r="AD82" s="1975">
        <v>68</v>
      </c>
      <c r="AE82" s="1690">
        <v>71</v>
      </c>
      <c r="AF82" s="1698" t="s">
        <v>1691</v>
      </c>
      <c r="AG82" s="1699">
        <v>1.429</v>
      </c>
      <c r="AH82" s="1700">
        <f t="shared" si="27"/>
        <v>1429</v>
      </c>
      <c r="AJ82" s="1973" t="s">
        <v>935</v>
      </c>
      <c r="AK82" s="1973">
        <v>53.264000000000003</v>
      </c>
      <c r="AL82" s="1978" t="s">
        <v>604</v>
      </c>
      <c r="AM82" s="1975">
        <v>13</v>
      </c>
      <c r="AN82" s="1690">
        <v>76</v>
      </c>
      <c r="AO82" s="1698" t="s">
        <v>764</v>
      </c>
      <c r="AP82" s="1699">
        <v>0.39200000000000002</v>
      </c>
      <c r="AQ82" s="1700">
        <f t="shared" si="30"/>
        <v>392</v>
      </c>
    </row>
    <row r="83" spans="1:43">
      <c r="A83" s="1637"/>
      <c r="B83" s="807"/>
      <c r="C83" s="864" t="str">
        <f>+Datos!G84</f>
        <v>SAN GABAN II</v>
      </c>
      <c r="D83" s="859" t="str">
        <f>+Datos!H84</f>
        <v xml:space="preserve"> </v>
      </c>
      <c r="E83" s="1721">
        <f t="shared" ref="E83:E127" si="31">+G83/E$138</f>
        <v>91097.602292985874</v>
      </c>
      <c r="F83" s="1722">
        <f t="shared" ref="F83:F112" si="32">+Y80</f>
        <v>91098</v>
      </c>
      <c r="G83" s="858">
        <f>+Datos!K84*1000</f>
        <v>113098</v>
      </c>
      <c r="H83" s="857">
        <f t="shared" ref="H83:H127" si="33">+F83*F$130</f>
        <v>111568.53889112301</v>
      </c>
      <c r="I83" s="1721">
        <f t="shared" ref="I83:I127" si="34">+K83/I$138</f>
        <v>91095.009718275105</v>
      </c>
      <c r="J83" s="1722">
        <f t="shared" si="18"/>
        <v>91095</v>
      </c>
      <c r="K83" s="858">
        <f t="shared" si="28"/>
        <v>113098</v>
      </c>
      <c r="L83" s="857">
        <f t="shared" ref="L83:L127" si="35">+J83*J$130</f>
        <v>112170.85094445718</v>
      </c>
      <c r="M83" s="1721">
        <f t="shared" ref="M83:M127" si="36">+O83/M$138</f>
        <v>91097.602292985874</v>
      </c>
      <c r="N83" s="1722">
        <f t="shared" ref="N83:N92" si="37">+AQ80</f>
        <v>91098</v>
      </c>
      <c r="O83" s="858">
        <f t="shared" si="29"/>
        <v>113098</v>
      </c>
      <c r="P83" s="857">
        <f t="shared" ref="P83:P127" si="38">+N83*N$130</f>
        <v>111568.53889112301</v>
      </c>
      <c r="Q83" s="1696"/>
      <c r="R83" s="1973" t="s">
        <v>934</v>
      </c>
      <c r="S83" s="1973">
        <v>7.6360000000000001</v>
      </c>
      <c r="T83" s="1982" t="s">
        <v>686</v>
      </c>
      <c r="U83" s="1975">
        <v>39</v>
      </c>
      <c r="V83" s="1690">
        <v>77</v>
      </c>
      <c r="W83" s="1698" t="s">
        <v>765</v>
      </c>
      <c r="X83" s="1699">
        <v>0.48399999999999999</v>
      </c>
      <c r="Y83" s="1700">
        <f t="shared" si="26"/>
        <v>484</v>
      </c>
      <c r="AA83" s="1973" t="s">
        <v>938</v>
      </c>
      <c r="AB83" s="1973">
        <v>0</v>
      </c>
      <c r="AC83" s="1978" t="s">
        <v>638</v>
      </c>
      <c r="AD83" s="1975">
        <v>22</v>
      </c>
      <c r="AE83" s="1690">
        <v>72</v>
      </c>
      <c r="AF83" s="1698" t="s">
        <v>1691</v>
      </c>
      <c r="AG83" s="1699">
        <v>0.69499999999999995</v>
      </c>
      <c r="AH83" s="1700">
        <f t="shared" si="27"/>
        <v>695</v>
      </c>
      <c r="AJ83" s="1973" t="s">
        <v>934</v>
      </c>
      <c r="AK83" s="1973">
        <v>7.6360000000000001</v>
      </c>
      <c r="AL83" s="1982" t="s">
        <v>686</v>
      </c>
      <c r="AM83" s="1975">
        <v>39</v>
      </c>
      <c r="AN83" s="1690">
        <v>77</v>
      </c>
      <c r="AO83" s="1698" t="s">
        <v>765</v>
      </c>
      <c r="AP83" s="1699">
        <v>0.48399999999999999</v>
      </c>
      <c r="AQ83" s="1700">
        <f t="shared" si="30"/>
        <v>484</v>
      </c>
    </row>
    <row r="84" spans="1:43">
      <c r="A84" s="1637"/>
      <c r="B84" s="807"/>
      <c r="C84" s="861" t="str">
        <f>+Datos!G85</f>
        <v>BELLAVISTA</v>
      </c>
      <c r="D84" s="863" t="str">
        <f>+Datos!H85</f>
        <v>ALCO</v>
      </c>
      <c r="E84" s="1719">
        <f t="shared" si="31"/>
        <v>1352.0506440966985</v>
      </c>
      <c r="F84" s="1720">
        <f t="shared" si="32"/>
        <v>0</v>
      </c>
      <c r="G84" s="790">
        <f>+Datos!K85*1000</f>
        <v>1678.5757242462807</v>
      </c>
      <c r="H84" s="846">
        <f t="shared" si="33"/>
        <v>0</v>
      </c>
      <c r="I84" s="1719">
        <f t="shared" si="34"/>
        <v>1352.012165671149</v>
      </c>
      <c r="J84" s="1985">
        <f t="shared" si="18"/>
        <v>0</v>
      </c>
      <c r="K84" s="790">
        <f t="shared" si="28"/>
        <v>1678.5757242462807</v>
      </c>
      <c r="L84" s="846">
        <f t="shared" si="35"/>
        <v>0</v>
      </c>
      <c r="M84" s="1719">
        <f t="shared" si="36"/>
        <v>1352.0506440966985</v>
      </c>
      <c r="N84" s="1720">
        <f t="shared" si="37"/>
        <v>0</v>
      </c>
      <c r="O84" s="790">
        <f t="shared" si="29"/>
        <v>1678.5757242462807</v>
      </c>
      <c r="P84" s="846">
        <f t="shared" si="38"/>
        <v>0</v>
      </c>
      <c r="Q84" s="1696"/>
      <c r="R84" s="1973" t="s">
        <v>933</v>
      </c>
      <c r="S84" s="1973">
        <v>9.0120000000000005</v>
      </c>
      <c r="T84" s="1978" t="s">
        <v>815</v>
      </c>
      <c r="U84" s="1975">
        <v>106</v>
      </c>
      <c r="V84" s="1690">
        <v>78</v>
      </c>
      <c r="W84" s="1698" t="s">
        <v>767</v>
      </c>
      <c r="X84" s="1699">
        <v>1.2529999999999999</v>
      </c>
      <c r="Y84" s="1700">
        <f t="shared" si="26"/>
        <v>1253</v>
      </c>
      <c r="AA84" s="1973" t="s">
        <v>683</v>
      </c>
      <c r="AB84" s="1973">
        <v>38.679000000000002</v>
      </c>
      <c r="AC84" s="1981" t="s">
        <v>683</v>
      </c>
      <c r="AD84" s="1975">
        <v>38</v>
      </c>
      <c r="AE84" s="1690">
        <v>73</v>
      </c>
      <c r="AF84" s="1698" t="s">
        <v>1691</v>
      </c>
      <c r="AG84" s="1699">
        <v>1.4610000000000001</v>
      </c>
      <c r="AH84" s="1700">
        <f t="shared" si="27"/>
        <v>1461</v>
      </c>
      <c r="AJ84" s="1973" t="s">
        <v>933</v>
      </c>
      <c r="AK84" s="1973">
        <v>9.0120000000000005</v>
      </c>
      <c r="AL84" s="1978" t="s">
        <v>815</v>
      </c>
      <c r="AM84" s="1975">
        <v>106</v>
      </c>
      <c r="AN84" s="1690">
        <v>78</v>
      </c>
      <c r="AO84" s="1698" t="s">
        <v>767</v>
      </c>
      <c r="AP84" s="1699">
        <v>1.2529999999999999</v>
      </c>
      <c r="AQ84" s="1700">
        <f t="shared" si="30"/>
        <v>1253</v>
      </c>
    </row>
    <row r="85" spans="1:43">
      <c r="A85" s="1637"/>
      <c r="B85" s="807"/>
      <c r="C85" s="861" t="str">
        <f>+Datos!G86</f>
        <v>TAPARACHI</v>
      </c>
      <c r="D85" s="863" t="str">
        <f>+Datos!H86</f>
        <v>SKODA 1</v>
      </c>
      <c r="E85" s="1719">
        <f t="shared" si="31"/>
        <v>391.62639943524886</v>
      </c>
      <c r="F85" s="1720">
        <f t="shared" si="32"/>
        <v>392</v>
      </c>
      <c r="G85" s="790">
        <f>+Datos!K86*1000</f>
        <v>486.20557960325243</v>
      </c>
      <c r="H85" s="846">
        <f t="shared" si="33"/>
        <v>480.08592115436363</v>
      </c>
      <c r="I85" s="1719">
        <f t="shared" si="34"/>
        <v>391.61525401897347</v>
      </c>
      <c r="J85" s="1985">
        <f t="shared" si="18"/>
        <v>392</v>
      </c>
      <c r="K85" s="790">
        <f t="shared" si="28"/>
        <v>486.20557960325243</v>
      </c>
      <c r="L85" s="846">
        <f t="shared" si="35"/>
        <v>482.69360085874325</v>
      </c>
      <c r="M85" s="1719">
        <f t="shared" si="36"/>
        <v>391.62639943524886</v>
      </c>
      <c r="N85" s="1720">
        <f t="shared" si="37"/>
        <v>392</v>
      </c>
      <c r="O85" s="790">
        <f t="shared" si="29"/>
        <v>486.20557960325243</v>
      </c>
      <c r="P85" s="846">
        <f t="shared" si="38"/>
        <v>480.08592115436363</v>
      </c>
      <c r="Q85" s="1696"/>
      <c r="R85" s="1973" t="s">
        <v>932</v>
      </c>
      <c r="S85" s="1973">
        <v>7.7729999999999997</v>
      </c>
      <c r="T85" s="1982" t="s">
        <v>688</v>
      </c>
      <c r="U85" s="1975">
        <v>40</v>
      </c>
      <c r="V85" s="1690">
        <v>79</v>
      </c>
      <c r="W85" s="1698" t="s">
        <v>767</v>
      </c>
      <c r="X85" s="1699">
        <v>1.22</v>
      </c>
      <c r="Y85" s="1700">
        <f t="shared" si="26"/>
        <v>1220</v>
      </c>
      <c r="AA85" s="1973" t="s">
        <v>937</v>
      </c>
      <c r="AB85" s="1973">
        <v>540.18200000000002</v>
      </c>
      <c r="AC85" s="1980" t="s">
        <v>695</v>
      </c>
      <c r="AD85" s="1975">
        <v>42</v>
      </c>
      <c r="AE85" s="1690">
        <v>74</v>
      </c>
      <c r="AF85" s="1698" t="s">
        <v>754</v>
      </c>
      <c r="AG85" s="1699">
        <v>91.094999999999999</v>
      </c>
      <c r="AH85" s="1700">
        <f t="shared" si="27"/>
        <v>91095</v>
      </c>
      <c r="AJ85" s="1973" t="s">
        <v>932</v>
      </c>
      <c r="AK85" s="1973">
        <v>7.7729999999999997</v>
      </c>
      <c r="AL85" s="1982" t="s">
        <v>688</v>
      </c>
      <c r="AM85" s="1975">
        <v>40</v>
      </c>
      <c r="AN85" s="1690">
        <v>79</v>
      </c>
      <c r="AO85" s="1698" t="s">
        <v>767</v>
      </c>
      <c r="AP85" s="1699">
        <v>1.22</v>
      </c>
      <c r="AQ85" s="1700">
        <f t="shared" si="30"/>
        <v>1220</v>
      </c>
    </row>
    <row r="86" spans="1:43">
      <c r="A86" s="1637"/>
      <c r="B86" s="807"/>
      <c r="C86" s="861" t="str">
        <f>+Datos!G87</f>
        <v>TAPARACHI</v>
      </c>
      <c r="D86" s="863" t="str">
        <f>+Datos!H87</f>
        <v>MAN 1</v>
      </c>
      <c r="E86" s="1719">
        <f t="shared" si="31"/>
        <v>484.44266190621613</v>
      </c>
      <c r="F86" s="1720">
        <f t="shared" si="32"/>
        <v>484</v>
      </c>
      <c r="G86" s="790">
        <f>+Datos!K87*1000</f>
        <v>601.43730237878924</v>
      </c>
      <c r="H86" s="846">
        <f t="shared" si="33"/>
        <v>592.75914754773476</v>
      </c>
      <c r="I86" s="1719">
        <f t="shared" si="34"/>
        <v>484.42887500335081</v>
      </c>
      <c r="J86" s="1985">
        <f t="shared" si="18"/>
        <v>484</v>
      </c>
      <c r="K86" s="790">
        <f t="shared" si="28"/>
        <v>601.43730237878924</v>
      </c>
      <c r="L86" s="846">
        <f t="shared" si="35"/>
        <v>595.97883371334626</v>
      </c>
      <c r="M86" s="1719">
        <f t="shared" si="36"/>
        <v>484.44266190621613</v>
      </c>
      <c r="N86" s="1720">
        <f t="shared" si="37"/>
        <v>484</v>
      </c>
      <c r="O86" s="790">
        <f t="shared" si="29"/>
        <v>601.43730237878924</v>
      </c>
      <c r="P86" s="846">
        <f t="shared" si="38"/>
        <v>592.75914754773476</v>
      </c>
      <c r="Q86" s="1696"/>
      <c r="R86" s="1973" t="s">
        <v>817</v>
      </c>
      <c r="S86" s="1973">
        <v>1.3009999999999999</v>
      </c>
      <c r="T86" s="1978" t="s">
        <v>817</v>
      </c>
      <c r="U86" s="1975">
        <v>107</v>
      </c>
      <c r="V86" s="1690">
        <v>80</v>
      </c>
      <c r="W86" s="1698" t="s">
        <v>770</v>
      </c>
      <c r="X86" s="1699">
        <v>18.123000000000001</v>
      </c>
      <c r="Y86" s="1700">
        <f t="shared" si="26"/>
        <v>18123</v>
      </c>
      <c r="AA86" s="1973" t="s">
        <v>936</v>
      </c>
      <c r="AB86" s="1973">
        <v>103.563</v>
      </c>
      <c r="AC86" s="1978" t="s">
        <v>596</v>
      </c>
      <c r="AD86" s="1975">
        <v>11</v>
      </c>
      <c r="AE86" s="1690">
        <v>75</v>
      </c>
      <c r="AF86" s="1698" t="s">
        <v>760</v>
      </c>
      <c r="AG86" s="1699">
        <v>0</v>
      </c>
      <c r="AH86" s="1700">
        <f t="shared" si="27"/>
        <v>0</v>
      </c>
      <c r="AJ86" s="1973" t="s">
        <v>817</v>
      </c>
      <c r="AK86" s="1973">
        <v>1.3009999999999999</v>
      </c>
      <c r="AL86" s="1978" t="s">
        <v>817</v>
      </c>
      <c r="AM86" s="1975">
        <v>107</v>
      </c>
      <c r="AN86" s="1690">
        <v>80</v>
      </c>
      <c r="AO86" s="1698" t="s">
        <v>770</v>
      </c>
      <c r="AP86" s="1699">
        <v>18.123000000000001</v>
      </c>
      <c r="AQ86" s="1700">
        <f t="shared" si="30"/>
        <v>18123</v>
      </c>
    </row>
    <row r="87" spans="1:43">
      <c r="A87" s="1637"/>
      <c r="B87" s="807"/>
      <c r="C87" s="861" t="str">
        <f>+Datos!G88</f>
        <v>TAPARACHI</v>
      </c>
      <c r="D87" s="863" t="str">
        <f>+Datos!H88</f>
        <v>MAN 3</v>
      </c>
      <c r="E87" s="1719">
        <f t="shared" si="31"/>
        <v>1252.8749501431089</v>
      </c>
      <c r="F87" s="1720">
        <f t="shared" si="32"/>
        <v>1253</v>
      </c>
      <c r="G87" s="790">
        <f>+Datos!K88*1000</f>
        <v>1555.4487444747538</v>
      </c>
      <c r="H87" s="846">
        <f t="shared" si="33"/>
        <v>1534.5603551184124</v>
      </c>
      <c r="I87" s="1719">
        <f t="shared" si="34"/>
        <v>1252.8392941891677</v>
      </c>
      <c r="J87" s="1985">
        <f t="shared" si="18"/>
        <v>1253</v>
      </c>
      <c r="K87" s="790">
        <f t="shared" si="28"/>
        <v>1555.4487444747538</v>
      </c>
      <c r="L87" s="846">
        <f t="shared" si="35"/>
        <v>1542.8956170306258</v>
      </c>
      <c r="M87" s="1719">
        <f t="shared" si="36"/>
        <v>1252.8749501431089</v>
      </c>
      <c r="N87" s="1720">
        <f t="shared" si="37"/>
        <v>1253</v>
      </c>
      <c r="O87" s="790">
        <f t="shared" si="29"/>
        <v>1555.4487444747538</v>
      </c>
      <c r="P87" s="846">
        <f t="shared" si="38"/>
        <v>1534.5603551184124</v>
      </c>
      <c r="Q87" s="1696"/>
      <c r="R87" s="1973" t="s">
        <v>817</v>
      </c>
      <c r="S87" s="1973">
        <v>0.28799999999999998</v>
      </c>
      <c r="T87" s="1978" t="s">
        <v>817</v>
      </c>
      <c r="U87" s="1975">
        <v>109</v>
      </c>
      <c r="V87" s="1690">
        <v>81</v>
      </c>
      <c r="W87" s="1698" t="s">
        <v>772</v>
      </c>
      <c r="X87" s="1699">
        <v>9.9879999999999995</v>
      </c>
      <c r="Y87" s="1700">
        <f t="shared" si="26"/>
        <v>9988</v>
      </c>
      <c r="AA87" s="1973" t="s">
        <v>935</v>
      </c>
      <c r="AB87" s="1973">
        <v>53.262</v>
      </c>
      <c r="AC87" s="1978" t="s">
        <v>604</v>
      </c>
      <c r="AD87" s="1975">
        <v>13</v>
      </c>
      <c r="AE87" s="1690">
        <v>76</v>
      </c>
      <c r="AF87" s="1698" t="s">
        <v>764</v>
      </c>
      <c r="AG87" s="1699">
        <v>0.39200000000000002</v>
      </c>
      <c r="AH87" s="1700">
        <f t="shared" si="27"/>
        <v>392</v>
      </c>
      <c r="AJ87" s="1973" t="s">
        <v>817</v>
      </c>
      <c r="AK87" s="1973">
        <v>0.28799999999999998</v>
      </c>
      <c r="AL87" s="1978" t="s">
        <v>817</v>
      </c>
      <c r="AM87" s="1975">
        <v>109</v>
      </c>
      <c r="AN87" s="1690">
        <v>81</v>
      </c>
      <c r="AO87" s="1698" t="s">
        <v>772</v>
      </c>
      <c r="AP87" s="1699">
        <v>9.9879999999999995</v>
      </c>
      <c r="AQ87" s="1700">
        <f t="shared" si="30"/>
        <v>9988</v>
      </c>
    </row>
    <row r="88" spans="1:43">
      <c r="A88" s="1637"/>
      <c r="B88" s="807"/>
      <c r="C88" s="856" t="str">
        <f>+Datos!G89</f>
        <v>TAPARACHI</v>
      </c>
      <c r="D88" s="853" t="str">
        <f>+Datos!H89</f>
        <v>MAN 4</v>
      </c>
      <c r="E88" s="1723">
        <f t="shared" si="31"/>
        <v>1220.1393312665973</v>
      </c>
      <c r="F88" s="1724">
        <f t="shared" si="32"/>
        <v>1220</v>
      </c>
      <c r="G88" s="795">
        <f>+Datos!K89*1000</f>
        <v>1514.8073562218735</v>
      </c>
      <c r="H88" s="855">
        <f t="shared" si="33"/>
        <v>1494.1449586947033</v>
      </c>
      <c r="I88" s="1723">
        <f t="shared" si="34"/>
        <v>1220.1046069457125</v>
      </c>
      <c r="J88" s="1724">
        <f t="shared" si="18"/>
        <v>1220</v>
      </c>
      <c r="K88" s="795">
        <f t="shared" si="28"/>
        <v>1514.8073562218735</v>
      </c>
      <c r="L88" s="855">
        <f t="shared" si="35"/>
        <v>1502.2606965501702</v>
      </c>
      <c r="M88" s="1723">
        <f t="shared" si="36"/>
        <v>1220.1393312665973</v>
      </c>
      <c r="N88" s="1724">
        <f t="shared" si="37"/>
        <v>1220</v>
      </c>
      <c r="O88" s="795">
        <f t="shared" si="29"/>
        <v>1514.8073562218735</v>
      </c>
      <c r="P88" s="855">
        <f t="shared" si="38"/>
        <v>1494.1449586947033</v>
      </c>
      <c r="Q88" s="1696"/>
      <c r="R88" s="1973" t="s">
        <v>574</v>
      </c>
      <c r="S88" s="1973">
        <v>3.988</v>
      </c>
      <c r="T88" s="1978" t="s">
        <v>574</v>
      </c>
      <c r="U88" s="1975">
        <v>4</v>
      </c>
      <c r="V88" s="1690">
        <v>82</v>
      </c>
      <c r="W88" s="1698" t="s">
        <v>775</v>
      </c>
      <c r="X88" s="1699">
        <v>4.577</v>
      </c>
      <c r="Y88" s="1700">
        <f t="shared" si="26"/>
        <v>4577</v>
      </c>
      <c r="AA88" s="1973" t="s">
        <v>934</v>
      </c>
      <c r="AB88" s="1973">
        <v>7.6360000000000001</v>
      </c>
      <c r="AC88" s="1982" t="s">
        <v>686</v>
      </c>
      <c r="AD88" s="1975">
        <v>39</v>
      </c>
      <c r="AE88" s="1690">
        <v>77</v>
      </c>
      <c r="AF88" s="1698" t="s">
        <v>765</v>
      </c>
      <c r="AG88" s="1699">
        <v>0.48399999999999999</v>
      </c>
      <c r="AH88" s="1700">
        <f t="shared" si="27"/>
        <v>484</v>
      </c>
      <c r="AJ88" s="1973" t="s">
        <v>574</v>
      </c>
      <c r="AK88" s="1973">
        <v>3.988</v>
      </c>
      <c r="AL88" s="1978" t="s">
        <v>574</v>
      </c>
      <c r="AM88" s="1975">
        <v>4</v>
      </c>
      <c r="AN88" s="1690">
        <v>82</v>
      </c>
      <c r="AO88" s="1698" t="s">
        <v>775</v>
      </c>
      <c r="AP88" s="1699">
        <v>4.577</v>
      </c>
      <c r="AQ88" s="1700">
        <f t="shared" si="30"/>
        <v>4577</v>
      </c>
    </row>
    <row r="89" spans="1:43">
      <c r="A89" s="1637"/>
      <c r="B89" s="807"/>
      <c r="C89" s="860" t="str">
        <f>+Datos!G90</f>
        <v>ARICOTA 1</v>
      </c>
      <c r="D89" s="859" t="str">
        <f>+Datos!H90</f>
        <v xml:space="preserve"> </v>
      </c>
      <c r="E89" s="1721">
        <f t="shared" si="31"/>
        <v>18123.185658386374</v>
      </c>
      <c r="F89" s="1722">
        <f t="shared" si="32"/>
        <v>18123</v>
      </c>
      <c r="G89" s="858">
        <f>+Datos!K90*1000</f>
        <v>22500</v>
      </c>
      <c r="H89" s="857">
        <f t="shared" si="33"/>
        <v>22195.400890511562</v>
      </c>
      <c r="I89" s="1721">
        <f t="shared" si="34"/>
        <v>18122.66988506596</v>
      </c>
      <c r="J89" s="1722">
        <f t="shared" si="18"/>
        <v>18123</v>
      </c>
      <c r="K89" s="858">
        <f t="shared" si="28"/>
        <v>22500</v>
      </c>
      <c r="L89" s="857">
        <f t="shared" si="35"/>
        <v>22315.95951113011</v>
      </c>
      <c r="M89" s="1721">
        <f t="shared" si="36"/>
        <v>18123.185658386374</v>
      </c>
      <c r="N89" s="1722">
        <f t="shared" si="37"/>
        <v>18123</v>
      </c>
      <c r="O89" s="858">
        <f t="shared" si="29"/>
        <v>22500</v>
      </c>
      <c r="P89" s="857">
        <f t="shared" si="38"/>
        <v>22195.400890511562</v>
      </c>
      <c r="Q89" s="1696"/>
      <c r="R89" s="1973" t="s">
        <v>931</v>
      </c>
      <c r="S89" s="1973">
        <v>0</v>
      </c>
      <c r="T89" s="1978" t="s">
        <v>671</v>
      </c>
      <c r="U89" s="1975">
        <v>34</v>
      </c>
      <c r="V89" s="1690">
        <v>83</v>
      </c>
      <c r="W89" s="1698" t="s">
        <v>775</v>
      </c>
      <c r="X89" s="1699">
        <v>4.5209999999999999</v>
      </c>
      <c r="Y89" s="1700">
        <f t="shared" si="26"/>
        <v>4521</v>
      </c>
      <c r="AA89" s="1973" t="s">
        <v>933</v>
      </c>
      <c r="AB89" s="1973">
        <v>9.0120000000000005</v>
      </c>
      <c r="AC89" s="1978" t="s">
        <v>815</v>
      </c>
      <c r="AD89" s="1975">
        <v>106</v>
      </c>
      <c r="AE89" s="1690">
        <v>78</v>
      </c>
      <c r="AF89" s="1698" t="s">
        <v>767</v>
      </c>
      <c r="AG89" s="1699">
        <v>1.2529999999999999</v>
      </c>
      <c r="AH89" s="1700">
        <f t="shared" si="27"/>
        <v>1253</v>
      </c>
      <c r="AJ89" s="1973" t="s">
        <v>931</v>
      </c>
      <c r="AK89" s="1973">
        <v>0</v>
      </c>
      <c r="AL89" s="1978" t="s">
        <v>671</v>
      </c>
      <c r="AM89" s="1975">
        <v>34</v>
      </c>
      <c r="AN89" s="1690">
        <v>83</v>
      </c>
      <c r="AO89" s="1698" t="s">
        <v>775</v>
      </c>
      <c r="AP89" s="1699">
        <v>4.5209999999999999</v>
      </c>
      <c r="AQ89" s="1700">
        <f t="shared" si="30"/>
        <v>4521</v>
      </c>
    </row>
    <row r="90" spans="1:43">
      <c r="A90" s="1637"/>
      <c r="B90" s="807"/>
      <c r="C90" s="861" t="str">
        <f>+Datos!G91</f>
        <v>ARICOTA 2</v>
      </c>
      <c r="D90" s="863" t="str">
        <f>+Datos!H91</f>
        <v xml:space="preserve"> </v>
      </c>
      <c r="E90" s="1719">
        <f t="shared" si="31"/>
        <v>9987.888985066269</v>
      </c>
      <c r="F90" s="1720">
        <f t="shared" si="32"/>
        <v>9988</v>
      </c>
      <c r="G90" s="790">
        <f>+Datos!K91*1000</f>
        <v>12400</v>
      </c>
      <c r="H90" s="846">
        <f t="shared" si="33"/>
        <v>12232.393317575979</v>
      </c>
      <c r="I90" s="1719">
        <f t="shared" si="34"/>
        <v>9987.6047366585735</v>
      </c>
      <c r="J90" s="1720">
        <f t="shared" si="18"/>
        <v>9988</v>
      </c>
      <c r="K90" s="790">
        <f t="shared" si="28"/>
        <v>12400</v>
      </c>
      <c r="L90" s="846">
        <f t="shared" si="35"/>
        <v>12298.835932084508</v>
      </c>
      <c r="M90" s="1719">
        <f t="shared" si="36"/>
        <v>9987.888985066269</v>
      </c>
      <c r="N90" s="1720">
        <f t="shared" si="37"/>
        <v>9988</v>
      </c>
      <c r="O90" s="790">
        <f t="shared" si="29"/>
        <v>12400</v>
      </c>
      <c r="P90" s="846">
        <f t="shared" si="38"/>
        <v>12232.393317575979</v>
      </c>
      <c r="Q90" s="1696"/>
      <c r="R90" s="1973" t="s">
        <v>931</v>
      </c>
      <c r="S90" s="1973">
        <v>0</v>
      </c>
      <c r="T90" s="1978" t="s">
        <v>671</v>
      </c>
      <c r="U90" s="1975">
        <v>35</v>
      </c>
      <c r="V90" s="1690">
        <v>84</v>
      </c>
      <c r="W90" s="1698" t="s">
        <v>775</v>
      </c>
      <c r="X90" s="1699">
        <v>4.57</v>
      </c>
      <c r="Y90" s="1700">
        <f t="shared" si="26"/>
        <v>4570</v>
      </c>
      <c r="AA90" s="1973" t="s">
        <v>932</v>
      </c>
      <c r="AB90" s="1973">
        <v>7.7729999999999997</v>
      </c>
      <c r="AC90" s="1982" t="s">
        <v>688</v>
      </c>
      <c r="AD90" s="1975">
        <v>40</v>
      </c>
      <c r="AE90" s="1690">
        <v>79</v>
      </c>
      <c r="AF90" s="1698" t="s">
        <v>767</v>
      </c>
      <c r="AG90" s="1699">
        <v>1.22</v>
      </c>
      <c r="AH90" s="1700">
        <f t="shared" si="27"/>
        <v>1220</v>
      </c>
      <c r="AJ90" s="1973" t="s">
        <v>931</v>
      </c>
      <c r="AK90" s="1973">
        <v>0</v>
      </c>
      <c r="AL90" s="1978" t="s">
        <v>671</v>
      </c>
      <c r="AM90" s="1975">
        <v>35</v>
      </c>
      <c r="AN90" s="1690">
        <v>84</v>
      </c>
      <c r="AO90" s="1698" t="s">
        <v>775</v>
      </c>
      <c r="AP90" s="1699">
        <v>4.57</v>
      </c>
      <c r="AQ90" s="1700">
        <f t="shared" si="30"/>
        <v>4570</v>
      </c>
    </row>
    <row r="91" spans="1:43">
      <c r="A91" s="1637"/>
      <c r="B91" s="807"/>
      <c r="C91" s="861" t="str">
        <f>+Datos!G92</f>
        <v>INDEPENDENCIA</v>
      </c>
      <c r="D91" s="863" t="str">
        <f>+Datos!H92</f>
        <v>WARTSILA1</v>
      </c>
      <c r="E91" s="1719">
        <f t="shared" si="31"/>
        <v>4577.0628395049353</v>
      </c>
      <c r="F91" s="1720">
        <f t="shared" si="32"/>
        <v>4577</v>
      </c>
      <c r="G91" s="790">
        <f>+Datos!K92*1000</f>
        <v>5682.4399324743417</v>
      </c>
      <c r="H91" s="846">
        <f t="shared" si="33"/>
        <v>5605.4930130702105</v>
      </c>
      <c r="I91" s="1719">
        <f t="shared" si="34"/>
        <v>4576.9325794644001</v>
      </c>
      <c r="J91" s="1720">
        <f t="shared" si="18"/>
        <v>4577</v>
      </c>
      <c r="K91" s="790">
        <f t="shared" si="28"/>
        <v>5682.4399324743417</v>
      </c>
      <c r="L91" s="846">
        <f t="shared" si="35"/>
        <v>5635.9403345164992</v>
      </c>
      <c r="M91" s="1719">
        <f t="shared" si="36"/>
        <v>4577.0628395049353</v>
      </c>
      <c r="N91" s="1720">
        <f t="shared" si="37"/>
        <v>4577</v>
      </c>
      <c r="O91" s="790">
        <f t="shared" si="29"/>
        <v>5682.4399324743417</v>
      </c>
      <c r="P91" s="846">
        <f t="shared" si="38"/>
        <v>5605.4930130702105</v>
      </c>
      <c r="Q91" s="1696"/>
      <c r="R91" s="1973" t="s">
        <v>666</v>
      </c>
      <c r="S91" s="1973">
        <v>0</v>
      </c>
      <c r="T91" s="1978" t="s">
        <v>666</v>
      </c>
      <c r="U91" s="1975">
        <v>31</v>
      </c>
      <c r="V91" s="1690">
        <v>85</v>
      </c>
      <c r="W91" s="1698" t="s">
        <v>775</v>
      </c>
      <c r="X91" s="1699">
        <v>4.5449999999999999</v>
      </c>
      <c r="Y91" s="1700">
        <f t="shared" si="26"/>
        <v>4545</v>
      </c>
      <c r="AA91" s="1973" t="s">
        <v>817</v>
      </c>
      <c r="AB91" s="1973">
        <v>1.3009999999999999</v>
      </c>
      <c r="AC91" s="1978" t="s">
        <v>817</v>
      </c>
      <c r="AD91" s="1975">
        <v>107</v>
      </c>
      <c r="AE91" s="1690">
        <v>80</v>
      </c>
      <c r="AF91" s="1698" t="s">
        <v>770</v>
      </c>
      <c r="AG91" s="1699">
        <v>18.123000000000001</v>
      </c>
      <c r="AH91" s="1700">
        <f t="shared" si="27"/>
        <v>18123</v>
      </c>
      <c r="AJ91" s="1973" t="s">
        <v>666</v>
      </c>
      <c r="AK91" s="1973">
        <v>0</v>
      </c>
      <c r="AL91" s="1978" t="s">
        <v>666</v>
      </c>
      <c r="AM91" s="1975">
        <v>31</v>
      </c>
      <c r="AN91" s="1690">
        <v>85</v>
      </c>
      <c r="AO91" s="1698" t="s">
        <v>775</v>
      </c>
      <c r="AP91" s="1699">
        <v>4.5449999999999999</v>
      </c>
      <c r="AQ91" s="1700">
        <f t="shared" si="30"/>
        <v>4545</v>
      </c>
    </row>
    <row r="92" spans="1:43">
      <c r="A92" s="1637"/>
      <c r="B92" s="807"/>
      <c r="C92" s="861" t="str">
        <f>+Datos!G93</f>
        <v>INDEPENDENCIA</v>
      </c>
      <c r="D92" s="863" t="str">
        <f>+Datos!H93</f>
        <v>WARTSILA2</v>
      </c>
      <c r="E92" s="1719">
        <f t="shared" si="31"/>
        <v>4521.1822834220256</v>
      </c>
      <c r="F92" s="1720">
        <f t="shared" si="32"/>
        <v>4521</v>
      </c>
      <c r="G92" s="790">
        <f>+Datos!K93*1000</f>
        <v>5613.064021662346</v>
      </c>
      <c r="H92" s="846">
        <f t="shared" si="33"/>
        <v>5536.9093100481587</v>
      </c>
      <c r="I92" s="1719">
        <f t="shared" si="34"/>
        <v>4521.0536137034405</v>
      </c>
      <c r="J92" s="1720">
        <f t="shared" si="18"/>
        <v>4521</v>
      </c>
      <c r="K92" s="790">
        <f t="shared" si="28"/>
        <v>5613.064021662346</v>
      </c>
      <c r="L92" s="846">
        <f t="shared" si="35"/>
        <v>5566.9841058223928</v>
      </c>
      <c r="M92" s="1719">
        <f t="shared" si="36"/>
        <v>4521.1822834220256</v>
      </c>
      <c r="N92" s="1720">
        <f t="shared" si="37"/>
        <v>4521</v>
      </c>
      <c r="O92" s="790">
        <f t="shared" si="29"/>
        <v>5613.064021662346</v>
      </c>
      <c r="P92" s="846">
        <f t="shared" si="38"/>
        <v>5536.9093100481587</v>
      </c>
      <c r="Q92" s="1696"/>
      <c r="R92" s="1973" t="s">
        <v>666</v>
      </c>
      <c r="S92" s="1973">
        <v>0</v>
      </c>
      <c r="T92" s="1978" t="s">
        <v>666</v>
      </c>
      <c r="U92" s="1975">
        <v>32</v>
      </c>
      <c r="V92" s="1690">
        <v>86</v>
      </c>
      <c r="W92" s="1698" t="s">
        <v>781</v>
      </c>
      <c r="X92" s="1699">
        <v>0</v>
      </c>
      <c r="Y92" s="1700">
        <f t="shared" si="26"/>
        <v>0</v>
      </c>
      <c r="AA92" s="1973" t="s">
        <v>817</v>
      </c>
      <c r="AB92" s="1973">
        <v>0.28799999999999998</v>
      </c>
      <c r="AC92" s="1978" t="s">
        <v>817</v>
      </c>
      <c r="AD92" s="1975">
        <v>109</v>
      </c>
      <c r="AE92" s="1690">
        <v>81</v>
      </c>
      <c r="AF92" s="1698" t="s">
        <v>772</v>
      </c>
      <c r="AG92" s="1699">
        <v>9.9879999999999995</v>
      </c>
      <c r="AH92" s="1700">
        <f t="shared" si="27"/>
        <v>9988</v>
      </c>
      <c r="AJ92" s="1973" t="s">
        <v>666</v>
      </c>
      <c r="AK92" s="1973">
        <v>0</v>
      </c>
      <c r="AL92" s="1978" t="s">
        <v>666</v>
      </c>
      <c r="AM92" s="1975">
        <v>32</v>
      </c>
      <c r="AN92" s="1690">
        <v>86</v>
      </c>
      <c r="AO92" s="1698" t="s">
        <v>781</v>
      </c>
      <c r="AP92" s="1699">
        <v>0</v>
      </c>
      <c r="AQ92" s="1700">
        <f t="shared" si="30"/>
        <v>0</v>
      </c>
    </row>
    <row r="93" spans="1:43">
      <c r="A93" s="1637"/>
      <c r="B93" s="807"/>
      <c r="C93" s="861" t="str">
        <f>+Datos!G94</f>
        <v>INDEPENDENCIA</v>
      </c>
      <c r="D93" s="863" t="str">
        <f>+Datos!H94</f>
        <v>WARTSILA3</v>
      </c>
      <c r="E93" s="1719">
        <f t="shared" si="31"/>
        <v>4570.0376833491355</v>
      </c>
      <c r="F93" s="1720">
        <f t="shared" si="32"/>
        <v>4570</v>
      </c>
      <c r="G93" s="790">
        <f>+Datos!K94*1000</f>
        <v>5673.7181759087489</v>
      </c>
      <c r="H93" s="846">
        <f t="shared" si="33"/>
        <v>5596.9200501924533</v>
      </c>
      <c r="I93" s="1719">
        <f t="shared" si="34"/>
        <v>4569.9076232396819</v>
      </c>
      <c r="J93" s="1720">
        <f t="shared" si="18"/>
        <v>4570</v>
      </c>
      <c r="K93" s="790">
        <f t="shared" si="28"/>
        <v>5673.7181759087489</v>
      </c>
      <c r="L93" s="846">
        <f t="shared" si="35"/>
        <v>5627.3208059297358</v>
      </c>
      <c r="M93" s="1719">
        <f t="shared" si="36"/>
        <v>4570.0376833491355</v>
      </c>
      <c r="N93" s="1720">
        <f t="shared" ref="N93:N112" si="39">+AQ90</f>
        <v>4570</v>
      </c>
      <c r="O93" s="790">
        <f t="shared" si="29"/>
        <v>5673.7181759087489</v>
      </c>
      <c r="P93" s="846">
        <f t="shared" si="38"/>
        <v>5596.9200501924533</v>
      </c>
      <c r="Q93" s="1696"/>
      <c r="R93" s="1973" t="s">
        <v>666</v>
      </c>
      <c r="S93" s="1973">
        <v>0</v>
      </c>
      <c r="T93" s="1978" t="s">
        <v>666</v>
      </c>
      <c r="U93" s="1975">
        <v>33</v>
      </c>
      <c r="V93" s="1690">
        <v>87</v>
      </c>
      <c r="W93" s="1698" t="s">
        <v>782</v>
      </c>
      <c r="X93" s="1699">
        <v>53.587000000000003</v>
      </c>
      <c r="Y93" s="1700">
        <f t="shared" si="26"/>
        <v>53587</v>
      </c>
      <c r="AA93" s="1973" t="s">
        <v>574</v>
      </c>
      <c r="AB93" s="1973">
        <v>3.988</v>
      </c>
      <c r="AC93" s="1978" t="s">
        <v>574</v>
      </c>
      <c r="AD93" s="1975">
        <v>4</v>
      </c>
      <c r="AE93" s="1690">
        <v>82</v>
      </c>
      <c r="AF93" s="1698" t="s">
        <v>775</v>
      </c>
      <c r="AG93" s="1699">
        <v>4.577</v>
      </c>
      <c r="AH93" s="1700">
        <f t="shared" si="27"/>
        <v>4577</v>
      </c>
      <c r="AJ93" s="1973" t="s">
        <v>666</v>
      </c>
      <c r="AK93" s="1973">
        <v>0</v>
      </c>
      <c r="AL93" s="1978" t="s">
        <v>666</v>
      </c>
      <c r="AM93" s="1975">
        <v>33</v>
      </c>
      <c r="AN93" s="1690">
        <v>87</v>
      </c>
      <c r="AO93" s="1698" t="s">
        <v>782</v>
      </c>
      <c r="AP93" s="1699">
        <v>53.587000000000003</v>
      </c>
      <c r="AQ93" s="1700">
        <f t="shared" si="30"/>
        <v>53587</v>
      </c>
    </row>
    <row r="94" spans="1:43">
      <c r="A94" s="1637"/>
      <c r="B94" s="807"/>
      <c r="C94" s="861" t="str">
        <f>+Datos!G95</f>
        <v>INDEPENDENCIA</v>
      </c>
      <c r="D94" s="863" t="str">
        <f>+Datos!H95</f>
        <v>WARTSILA4</v>
      </c>
      <c r="E94" s="1719">
        <f t="shared" si="31"/>
        <v>4545.124517914488</v>
      </c>
      <c r="F94" s="1720">
        <f t="shared" si="32"/>
        <v>4545</v>
      </c>
      <c r="G94" s="790">
        <f>+Datos!K95*1000</f>
        <v>5642.7883916618957</v>
      </c>
      <c r="H94" s="846">
        <f t="shared" si="33"/>
        <v>5566.302325629038</v>
      </c>
      <c r="I94" s="1719">
        <f t="shared" si="34"/>
        <v>4544.9951668164804</v>
      </c>
      <c r="J94" s="1720">
        <f t="shared" si="18"/>
        <v>4545</v>
      </c>
      <c r="K94" s="790">
        <f t="shared" si="28"/>
        <v>5642.7883916618957</v>
      </c>
      <c r="L94" s="846">
        <f t="shared" si="35"/>
        <v>5596.5367752627244</v>
      </c>
      <c r="M94" s="1719">
        <f t="shared" si="36"/>
        <v>4545.124517914488</v>
      </c>
      <c r="N94" s="1720">
        <f t="shared" si="39"/>
        <v>4545</v>
      </c>
      <c r="O94" s="790">
        <f t="shared" si="29"/>
        <v>5642.7883916618957</v>
      </c>
      <c r="P94" s="846">
        <f t="shared" si="38"/>
        <v>5566.302325629038</v>
      </c>
      <c r="Q94" s="1696"/>
      <c r="R94" s="1973" t="s">
        <v>917</v>
      </c>
      <c r="S94" s="1973">
        <v>175.09700000000001</v>
      </c>
      <c r="T94" s="1978" t="s">
        <v>813</v>
      </c>
      <c r="U94" s="1975">
        <v>105</v>
      </c>
      <c r="V94" s="1690">
        <v>88</v>
      </c>
      <c r="W94" s="1698" t="s">
        <v>784</v>
      </c>
      <c r="X94" s="1699">
        <v>49.317</v>
      </c>
      <c r="Y94" s="1700">
        <f t="shared" si="26"/>
        <v>49317</v>
      </c>
      <c r="AA94" s="1973" t="s">
        <v>931</v>
      </c>
      <c r="AB94" s="1973">
        <v>0</v>
      </c>
      <c r="AC94" s="1978" t="s">
        <v>671</v>
      </c>
      <c r="AD94" s="1975">
        <v>34</v>
      </c>
      <c r="AE94" s="1690">
        <v>83</v>
      </c>
      <c r="AF94" s="1698" t="s">
        <v>775</v>
      </c>
      <c r="AG94" s="1699">
        <v>4.5209999999999999</v>
      </c>
      <c r="AH94" s="1700">
        <f t="shared" si="27"/>
        <v>4521</v>
      </c>
      <c r="AJ94" s="1973" t="s">
        <v>917</v>
      </c>
      <c r="AK94" s="1973">
        <v>175.09700000000001</v>
      </c>
      <c r="AL94" s="1978" t="s">
        <v>813</v>
      </c>
      <c r="AM94" s="1975">
        <v>105</v>
      </c>
      <c r="AN94" s="1690">
        <v>88</v>
      </c>
      <c r="AO94" s="1698" t="s">
        <v>784</v>
      </c>
      <c r="AP94" s="1699">
        <v>49.317</v>
      </c>
      <c r="AQ94" s="1700">
        <f t="shared" si="30"/>
        <v>49317</v>
      </c>
    </row>
    <row r="95" spans="1:43">
      <c r="A95" s="1637"/>
      <c r="B95" s="807"/>
      <c r="C95" s="860" t="str">
        <f>+Datos!G96</f>
        <v>ILO</v>
      </c>
      <c r="D95" s="859" t="str">
        <f>+Datos!H96</f>
        <v>TV2</v>
      </c>
      <c r="E95" s="1721">
        <f t="shared" si="31"/>
        <v>0</v>
      </c>
      <c r="F95" s="1722">
        <f t="shared" si="32"/>
        <v>0</v>
      </c>
      <c r="G95" s="1456">
        <f>+Datos!K96*1000</f>
        <v>0</v>
      </c>
      <c r="H95" s="1457">
        <f t="shared" si="33"/>
        <v>0</v>
      </c>
      <c r="I95" s="1721">
        <f t="shared" si="34"/>
        <v>0</v>
      </c>
      <c r="J95" s="1722">
        <f t="shared" si="18"/>
        <v>0</v>
      </c>
      <c r="K95" s="1456">
        <f t="shared" si="28"/>
        <v>0</v>
      </c>
      <c r="L95" s="1457">
        <f t="shared" si="35"/>
        <v>0</v>
      </c>
      <c r="M95" s="1721">
        <f t="shared" si="36"/>
        <v>0</v>
      </c>
      <c r="N95" s="1722">
        <f t="shared" si="39"/>
        <v>0</v>
      </c>
      <c r="O95" s="1456">
        <f t="shared" si="29"/>
        <v>0</v>
      </c>
      <c r="P95" s="1457">
        <f t="shared" si="38"/>
        <v>0</v>
      </c>
      <c r="Q95" s="1696"/>
      <c r="R95" s="1973" t="s">
        <v>913</v>
      </c>
      <c r="S95" s="1973">
        <v>4.3</v>
      </c>
      <c r="T95" s="1978" t="s">
        <v>819</v>
      </c>
      <c r="U95" s="1975">
        <v>108</v>
      </c>
      <c r="V95" s="1690">
        <v>89</v>
      </c>
      <c r="W95" s="1698" t="s">
        <v>785</v>
      </c>
      <c r="X95" s="1699">
        <v>0</v>
      </c>
      <c r="Y95" s="1700">
        <f t="shared" si="26"/>
        <v>0</v>
      </c>
      <c r="AA95" s="1973" t="s">
        <v>931</v>
      </c>
      <c r="AB95" s="1973">
        <v>0</v>
      </c>
      <c r="AC95" s="1978" t="s">
        <v>671</v>
      </c>
      <c r="AD95" s="1975">
        <v>35</v>
      </c>
      <c r="AE95" s="1690">
        <v>84</v>
      </c>
      <c r="AF95" s="1698" t="s">
        <v>775</v>
      </c>
      <c r="AG95" s="1699">
        <v>4.57</v>
      </c>
      <c r="AH95" s="1700">
        <f t="shared" si="27"/>
        <v>4570</v>
      </c>
      <c r="AJ95" s="1973" t="s">
        <v>913</v>
      </c>
      <c r="AK95" s="1973">
        <v>4.3</v>
      </c>
      <c r="AL95" s="1978" t="s">
        <v>819</v>
      </c>
      <c r="AM95" s="1975">
        <v>108</v>
      </c>
      <c r="AN95" s="1690">
        <v>89</v>
      </c>
      <c r="AO95" s="1698" t="s">
        <v>785</v>
      </c>
      <c r="AP95" s="1699">
        <v>0</v>
      </c>
      <c r="AQ95" s="1700">
        <f t="shared" si="30"/>
        <v>0</v>
      </c>
    </row>
    <row r="96" spans="1:43">
      <c r="A96" s="1637"/>
      <c r="B96" s="807"/>
      <c r="C96" s="861" t="str">
        <f>+Datos!G97</f>
        <v>ILO</v>
      </c>
      <c r="D96" s="863" t="str">
        <f>+Datos!H97</f>
        <v>TV3</v>
      </c>
      <c r="E96" s="1719">
        <f t="shared" si="31"/>
        <v>53586.997208470224</v>
      </c>
      <c r="F96" s="1720">
        <f t="shared" si="32"/>
        <v>53587</v>
      </c>
      <c r="G96" s="1458">
        <f>+Datos!K97*1000</f>
        <v>66528.44924273275</v>
      </c>
      <c r="H96" s="1459">
        <f t="shared" si="33"/>
        <v>65628.480247191037</v>
      </c>
      <c r="I96" s="1719">
        <f t="shared" si="34"/>
        <v>53585.472159618308</v>
      </c>
      <c r="J96" s="1720">
        <f t="shared" si="18"/>
        <v>53585</v>
      </c>
      <c r="K96" s="1458">
        <f t="shared" si="28"/>
        <v>66528.44924273275</v>
      </c>
      <c r="L96" s="1459">
        <f t="shared" si="35"/>
        <v>65982.491331672849</v>
      </c>
      <c r="M96" s="1719">
        <f t="shared" si="36"/>
        <v>53586.997208470224</v>
      </c>
      <c r="N96" s="1720">
        <f t="shared" si="39"/>
        <v>53587</v>
      </c>
      <c r="O96" s="1458">
        <f t="shared" si="29"/>
        <v>66528.44924273275</v>
      </c>
      <c r="P96" s="1459">
        <f t="shared" si="38"/>
        <v>65628.480247191037</v>
      </c>
      <c r="Q96" s="1696"/>
      <c r="R96" s="1973" t="s">
        <v>929</v>
      </c>
      <c r="S96" s="1973">
        <v>173.46600000000001</v>
      </c>
      <c r="T96" s="1978" t="s">
        <v>698</v>
      </c>
      <c r="U96" s="1975">
        <v>43</v>
      </c>
      <c r="V96" s="1690">
        <v>90</v>
      </c>
      <c r="W96" s="1698" t="s">
        <v>786</v>
      </c>
      <c r="X96" s="1699">
        <v>19.209</v>
      </c>
      <c r="Y96" s="1700">
        <f t="shared" si="26"/>
        <v>19209</v>
      </c>
      <c r="AA96" s="1973" t="s">
        <v>666</v>
      </c>
      <c r="AB96" s="1973">
        <v>0</v>
      </c>
      <c r="AC96" s="1978" t="s">
        <v>666</v>
      </c>
      <c r="AD96" s="1975">
        <v>31</v>
      </c>
      <c r="AE96" s="1690">
        <v>85</v>
      </c>
      <c r="AF96" s="1698" t="s">
        <v>775</v>
      </c>
      <c r="AG96" s="1699">
        <v>4.5449999999999999</v>
      </c>
      <c r="AH96" s="1700">
        <f t="shared" si="27"/>
        <v>4545</v>
      </c>
      <c r="AJ96" s="1973" t="s">
        <v>929</v>
      </c>
      <c r="AK96" s="1973">
        <v>173.46600000000001</v>
      </c>
      <c r="AL96" s="1978" t="s">
        <v>698</v>
      </c>
      <c r="AM96" s="1975">
        <v>43</v>
      </c>
      <c r="AN96" s="1690">
        <v>90</v>
      </c>
      <c r="AO96" s="1698" t="s">
        <v>786</v>
      </c>
      <c r="AP96" s="1699">
        <v>19.209</v>
      </c>
      <c r="AQ96" s="1700">
        <f t="shared" si="30"/>
        <v>19209</v>
      </c>
    </row>
    <row r="97" spans="1:43">
      <c r="A97" s="1637"/>
      <c r="B97" s="807"/>
      <c r="C97" s="861" t="str">
        <f>+Datos!G98</f>
        <v>ILO</v>
      </c>
      <c r="D97" s="863" t="str">
        <f>+Datos!H98</f>
        <v>TV4</v>
      </c>
      <c r="E97" s="1719">
        <f t="shared" si="31"/>
        <v>49316.658896146953</v>
      </c>
      <c r="F97" s="1720">
        <f t="shared" si="32"/>
        <v>49317</v>
      </c>
      <c r="G97" s="1458">
        <f>+Datos!K98*1000</f>
        <v>61226.808910928718</v>
      </c>
      <c r="H97" s="1459">
        <f t="shared" si="33"/>
        <v>60398.972891759571</v>
      </c>
      <c r="I97" s="1719">
        <f t="shared" si="34"/>
        <v>49315.255378167822</v>
      </c>
      <c r="J97" s="1720">
        <f t="shared" si="18"/>
        <v>49315</v>
      </c>
      <c r="K97" s="1458">
        <f t="shared" si="28"/>
        <v>61226.808910928718</v>
      </c>
      <c r="L97" s="1459">
        <f t="shared" si="35"/>
        <v>60724.578893747253</v>
      </c>
      <c r="M97" s="1719">
        <f t="shared" si="36"/>
        <v>49316.658896146953</v>
      </c>
      <c r="N97" s="1720">
        <f t="shared" si="39"/>
        <v>49317</v>
      </c>
      <c r="O97" s="1458">
        <f t="shared" si="29"/>
        <v>61226.808910928718</v>
      </c>
      <c r="P97" s="1459">
        <f t="shared" si="38"/>
        <v>60398.972891759571</v>
      </c>
      <c r="Q97" s="1696"/>
      <c r="R97" s="1973" t="s">
        <v>1673</v>
      </c>
      <c r="S97" s="1973">
        <v>62.567999999999998</v>
      </c>
      <c r="T97" s="1978" t="s">
        <v>1668</v>
      </c>
      <c r="U97" s="1975">
        <v>47</v>
      </c>
      <c r="V97" s="1690">
        <v>91</v>
      </c>
      <c r="W97" s="1698" t="s">
        <v>788</v>
      </c>
      <c r="X97" s="1699">
        <v>2.6360000000000001</v>
      </c>
      <c r="Y97" s="1700">
        <f t="shared" si="26"/>
        <v>2636</v>
      </c>
      <c r="AA97" s="1973" t="s">
        <v>666</v>
      </c>
      <c r="AB97" s="1973">
        <v>0</v>
      </c>
      <c r="AC97" s="1978" t="s">
        <v>666</v>
      </c>
      <c r="AD97" s="1975">
        <v>32</v>
      </c>
      <c r="AE97" s="1690">
        <v>86</v>
      </c>
      <c r="AF97" s="1698" t="s">
        <v>781</v>
      </c>
      <c r="AG97" s="1699">
        <v>0</v>
      </c>
      <c r="AH97" s="1700">
        <f t="shared" si="27"/>
        <v>0</v>
      </c>
      <c r="AJ97" s="1973" t="s">
        <v>1673</v>
      </c>
      <c r="AK97" s="1973">
        <v>62.567999999999998</v>
      </c>
      <c r="AL97" s="1978" t="s">
        <v>1668</v>
      </c>
      <c r="AM97" s="1975">
        <v>47</v>
      </c>
      <c r="AN97" s="1690">
        <v>91</v>
      </c>
      <c r="AO97" s="1698" t="s">
        <v>788</v>
      </c>
      <c r="AP97" s="1699">
        <v>2.6360000000000001</v>
      </c>
      <c r="AQ97" s="1700">
        <f t="shared" si="30"/>
        <v>2636</v>
      </c>
    </row>
    <row r="98" spans="1:43">
      <c r="A98" s="1637"/>
      <c r="B98" s="807"/>
      <c r="C98" s="861" t="str">
        <f>+Datos!G99</f>
        <v>ILO</v>
      </c>
      <c r="D98" s="863" t="str">
        <f>+Datos!H99</f>
        <v>TG-1</v>
      </c>
      <c r="E98" s="1719">
        <f t="shared" si="31"/>
        <v>28134.352868587197</v>
      </c>
      <c r="F98" s="1720">
        <f t="shared" si="32"/>
        <v>0</v>
      </c>
      <c r="G98" s="1458">
        <f>+Datos!K99*1000</f>
        <v>34928.9</v>
      </c>
      <c r="H98" s="1459">
        <f t="shared" si="33"/>
        <v>0</v>
      </c>
      <c r="I98" s="1719">
        <f t="shared" si="34"/>
        <v>28133.552184376906</v>
      </c>
      <c r="J98" s="1720">
        <f t="shared" si="18"/>
        <v>0</v>
      </c>
      <c r="K98" s="1458">
        <f t="shared" si="28"/>
        <v>34928.9</v>
      </c>
      <c r="L98" s="1459">
        <f t="shared" si="35"/>
        <v>0</v>
      </c>
      <c r="M98" s="1719">
        <f t="shared" si="36"/>
        <v>28134.352868587197</v>
      </c>
      <c r="N98" s="1720">
        <f t="shared" si="39"/>
        <v>0</v>
      </c>
      <c r="O98" s="1458">
        <f t="shared" si="29"/>
        <v>34928.9</v>
      </c>
      <c r="P98" s="1459">
        <f t="shared" si="38"/>
        <v>0</v>
      </c>
      <c r="Q98" s="1696"/>
      <c r="R98" s="1973" t="s">
        <v>928</v>
      </c>
      <c r="S98" s="1973">
        <v>91.097999999999999</v>
      </c>
      <c r="T98" s="1978" t="s">
        <v>754</v>
      </c>
      <c r="U98" s="1975">
        <v>74</v>
      </c>
      <c r="V98" s="1690">
        <v>92</v>
      </c>
      <c r="W98" s="1698" t="s">
        <v>790</v>
      </c>
      <c r="X98" s="1699">
        <v>113.187</v>
      </c>
      <c r="Y98" s="1700">
        <f t="shared" si="26"/>
        <v>113187</v>
      </c>
      <c r="AA98" s="1973" t="s">
        <v>666</v>
      </c>
      <c r="AB98" s="1973">
        <v>13.074999999999999</v>
      </c>
      <c r="AC98" s="1978" t="s">
        <v>666</v>
      </c>
      <c r="AD98" s="1975">
        <v>33</v>
      </c>
      <c r="AE98" s="1690">
        <v>87</v>
      </c>
      <c r="AF98" s="1698" t="s">
        <v>782</v>
      </c>
      <c r="AG98" s="1699">
        <v>53.585000000000001</v>
      </c>
      <c r="AH98" s="1700">
        <f t="shared" si="27"/>
        <v>53585</v>
      </c>
      <c r="AJ98" s="1973" t="s">
        <v>928</v>
      </c>
      <c r="AK98" s="1973">
        <v>91.097999999999999</v>
      </c>
      <c r="AL98" s="1978" t="s">
        <v>754</v>
      </c>
      <c r="AM98" s="1975">
        <v>74</v>
      </c>
      <c r="AN98" s="1690">
        <v>92</v>
      </c>
      <c r="AO98" s="1698" t="s">
        <v>790</v>
      </c>
      <c r="AP98" s="1699">
        <v>113.187</v>
      </c>
      <c r="AQ98" s="1700">
        <f t="shared" si="30"/>
        <v>113187</v>
      </c>
    </row>
    <row r="99" spans="1:43">
      <c r="A99" s="1637"/>
      <c r="B99" s="807"/>
      <c r="C99" s="861" t="str">
        <f>+Datos!G100</f>
        <v>ILO</v>
      </c>
      <c r="D99" s="863" t="str">
        <f>+Datos!H100</f>
        <v>TG-2</v>
      </c>
      <c r="E99" s="1719">
        <f t="shared" si="31"/>
        <v>24119.479975805738</v>
      </c>
      <c r="F99" s="1720">
        <f t="shared" si="32"/>
        <v>19209</v>
      </c>
      <c r="G99" s="1458">
        <f>+Datos!K100*1000</f>
        <v>29944.420902872778</v>
      </c>
      <c r="H99" s="1459">
        <f t="shared" si="33"/>
        <v>23525.434845546355</v>
      </c>
      <c r="I99" s="1719">
        <f t="shared" si="34"/>
        <v>24118.793552099203</v>
      </c>
      <c r="J99" s="1720">
        <f t="shared" si="18"/>
        <v>24119</v>
      </c>
      <c r="K99" s="1458">
        <f t="shared" si="28"/>
        <v>29944.420902872778</v>
      </c>
      <c r="L99" s="1459">
        <f t="shared" si="35"/>
        <v>29699.201426306194</v>
      </c>
      <c r="M99" s="1719">
        <f t="shared" si="36"/>
        <v>24119.479975805738</v>
      </c>
      <c r="N99" s="1720">
        <f t="shared" si="39"/>
        <v>19209</v>
      </c>
      <c r="O99" s="1458">
        <f t="shared" si="29"/>
        <v>29944.420902872778</v>
      </c>
      <c r="P99" s="1459">
        <f t="shared" si="38"/>
        <v>23525.434845546355</v>
      </c>
      <c r="Q99" s="1696"/>
      <c r="R99" s="1973" t="s">
        <v>676</v>
      </c>
      <c r="S99" s="1973">
        <v>0</v>
      </c>
      <c r="T99" s="1978" t="s">
        <v>676</v>
      </c>
      <c r="U99" s="1975">
        <v>36</v>
      </c>
      <c r="V99" s="1690">
        <v>93</v>
      </c>
      <c r="W99" s="1698" t="s">
        <v>792</v>
      </c>
      <c r="X99" s="1699">
        <v>110.157</v>
      </c>
      <c r="Y99" s="1700">
        <f t="shared" si="26"/>
        <v>110157</v>
      </c>
      <c r="AA99" s="1973" t="s">
        <v>917</v>
      </c>
      <c r="AB99" s="1973">
        <v>175.09200000000001</v>
      </c>
      <c r="AC99" s="1978" t="s">
        <v>813</v>
      </c>
      <c r="AD99" s="1975">
        <v>105</v>
      </c>
      <c r="AE99" s="1690">
        <v>88</v>
      </c>
      <c r="AF99" s="1698" t="s">
        <v>784</v>
      </c>
      <c r="AG99" s="1699">
        <v>49.314999999999998</v>
      </c>
      <c r="AH99" s="1700">
        <f t="shared" si="27"/>
        <v>49315</v>
      </c>
      <c r="AJ99" s="1973" t="s">
        <v>676</v>
      </c>
      <c r="AK99" s="1973">
        <v>0</v>
      </c>
      <c r="AL99" s="1978" t="s">
        <v>676</v>
      </c>
      <c r="AM99" s="1975">
        <v>36</v>
      </c>
      <c r="AN99" s="1690">
        <v>93</v>
      </c>
      <c r="AO99" s="1698" t="s">
        <v>792</v>
      </c>
      <c r="AP99" s="1699">
        <v>110.157</v>
      </c>
      <c r="AQ99" s="1700">
        <f t="shared" si="30"/>
        <v>110157</v>
      </c>
    </row>
    <row r="100" spans="1:43">
      <c r="A100" s="1637"/>
      <c r="B100" s="807"/>
      <c r="C100" s="861" t="str">
        <f>+Datos!G101</f>
        <v>ILO</v>
      </c>
      <c r="D100" s="863" t="str">
        <f>+Datos!H101</f>
        <v>CATKATO</v>
      </c>
      <c r="E100" s="1719">
        <f t="shared" si="31"/>
        <v>2636.1241336147632</v>
      </c>
      <c r="F100" s="1720">
        <f t="shared" si="32"/>
        <v>2636</v>
      </c>
      <c r="G100" s="1458">
        <f>+Datos!K101*1000</f>
        <v>3272.7575672594621</v>
      </c>
      <c r="H100" s="1459">
        <f t="shared" si="33"/>
        <v>3228.3328779665881</v>
      </c>
      <c r="I100" s="1719">
        <f t="shared" si="34"/>
        <v>2636.049111346435</v>
      </c>
      <c r="J100" s="1720">
        <f t="shared" si="18"/>
        <v>2636</v>
      </c>
      <c r="K100" s="1458">
        <f t="shared" si="28"/>
        <v>3272.7575672594621</v>
      </c>
      <c r="L100" s="1459">
        <f t="shared" si="35"/>
        <v>3245.8681935297122</v>
      </c>
      <c r="M100" s="1719">
        <f t="shared" si="36"/>
        <v>2636.1241336147632</v>
      </c>
      <c r="N100" s="1720">
        <f t="shared" si="39"/>
        <v>2636</v>
      </c>
      <c r="O100" s="1458">
        <f t="shared" si="29"/>
        <v>3272.7575672594621</v>
      </c>
      <c r="P100" s="1459">
        <f t="shared" si="38"/>
        <v>3228.3328779665881</v>
      </c>
      <c r="Q100" s="1696"/>
      <c r="R100" s="1973" t="s">
        <v>927</v>
      </c>
      <c r="S100" s="1973">
        <v>0.39200000000000002</v>
      </c>
      <c r="T100" s="1978" t="s">
        <v>764</v>
      </c>
      <c r="U100" s="1975">
        <v>76</v>
      </c>
      <c r="V100" s="1690">
        <v>94</v>
      </c>
      <c r="W100" s="1698" t="s">
        <v>794</v>
      </c>
      <c r="X100" s="1699">
        <v>137.92099999999999</v>
      </c>
      <c r="Y100" s="1700">
        <f t="shared" si="26"/>
        <v>137921</v>
      </c>
      <c r="AA100" s="1973" t="s">
        <v>913</v>
      </c>
      <c r="AB100" s="1973">
        <v>4.3</v>
      </c>
      <c r="AC100" s="1978" t="s">
        <v>819</v>
      </c>
      <c r="AD100" s="1975">
        <v>108</v>
      </c>
      <c r="AE100" s="1690">
        <v>89</v>
      </c>
      <c r="AF100" s="1698" t="s">
        <v>785</v>
      </c>
      <c r="AG100" s="1699">
        <v>0</v>
      </c>
      <c r="AH100" s="1700">
        <f t="shared" si="27"/>
        <v>0</v>
      </c>
      <c r="AJ100" s="1973" t="s">
        <v>927</v>
      </c>
      <c r="AK100" s="1973">
        <v>0.39200000000000002</v>
      </c>
      <c r="AL100" s="1978" t="s">
        <v>764</v>
      </c>
      <c r="AM100" s="1975">
        <v>76</v>
      </c>
      <c r="AN100" s="1690">
        <v>94</v>
      </c>
      <c r="AO100" s="1698" t="s">
        <v>794</v>
      </c>
      <c r="AP100" s="1699">
        <v>137.92099999999999</v>
      </c>
      <c r="AQ100" s="1700">
        <f t="shared" si="30"/>
        <v>137921</v>
      </c>
    </row>
    <row r="101" spans="1:43">
      <c r="A101" s="1637"/>
      <c r="B101" s="807"/>
      <c r="C101" s="861" t="str">
        <f>+Datos!G102</f>
        <v>ILO</v>
      </c>
      <c r="D101" s="863" t="str">
        <f>+Datos!H102</f>
        <v>TVC1</v>
      </c>
      <c r="E101" s="1719">
        <f t="shared" si="31"/>
        <v>113186.60697256841</v>
      </c>
      <c r="F101" s="1720">
        <f t="shared" si="32"/>
        <v>113187</v>
      </c>
      <c r="G101" s="1458">
        <f>+Datos!K102*1000</f>
        <v>140521.57853960528</v>
      </c>
      <c r="H101" s="1459">
        <f t="shared" si="33"/>
        <v>138621.13560637488</v>
      </c>
      <c r="I101" s="1719">
        <f t="shared" si="34"/>
        <v>113183.38576007269</v>
      </c>
      <c r="J101" s="1720">
        <f t="shared" si="18"/>
        <v>113183</v>
      </c>
      <c r="K101" s="1458">
        <f t="shared" si="28"/>
        <v>140521.57853960528</v>
      </c>
      <c r="L101" s="1459">
        <f t="shared" si="35"/>
        <v>139369.15771937533</v>
      </c>
      <c r="M101" s="1719">
        <f t="shared" si="36"/>
        <v>113186.60697256841</v>
      </c>
      <c r="N101" s="1720">
        <f t="shared" si="39"/>
        <v>113187</v>
      </c>
      <c r="O101" s="1458">
        <f t="shared" si="29"/>
        <v>140521.57853960528</v>
      </c>
      <c r="P101" s="1459">
        <f t="shared" si="38"/>
        <v>138621.13560637488</v>
      </c>
      <c r="Q101" s="1696"/>
      <c r="R101" s="1973" t="s">
        <v>926</v>
      </c>
      <c r="S101" s="1973">
        <v>14.941000000000001</v>
      </c>
      <c r="T101" s="1980" t="s">
        <v>706</v>
      </c>
      <c r="U101" s="1975">
        <v>48</v>
      </c>
      <c r="V101" s="1690">
        <v>95</v>
      </c>
      <c r="W101" s="1698" t="s">
        <v>795</v>
      </c>
      <c r="X101" s="1699">
        <v>136.483</v>
      </c>
      <c r="Y101" s="1700">
        <f t="shared" si="26"/>
        <v>136483</v>
      </c>
      <c r="AA101" s="1973" t="s">
        <v>929</v>
      </c>
      <c r="AB101" s="1973">
        <v>173.46100000000001</v>
      </c>
      <c r="AC101" s="1978" t="s">
        <v>698</v>
      </c>
      <c r="AD101" s="1975">
        <v>43</v>
      </c>
      <c r="AE101" s="1690">
        <v>90</v>
      </c>
      <c r="AF101" s="1698" t="s">
        <v>786</v>
      </c>
      <c r="AG101" s="1699">
        <v>24.119</v>
      </c>
      <c r="AH101" s="1700">
        <f t="shared" si="27"/>
        <v>24119</v>
      </c>
      <c r="AJ101" s="1973" t="s">
        <v>926</v>
      </c>
      <c r="AK101" s="1973">
        <v>14.941000000000001</v>
      </c>
      <c r="AL101" s="1980" t="s">
        <v>706</v>
      </c>
      <c r="AM101" s="1975">
        <v>48</v>
      </c>
      <c r="AN101" s="1690">
        <v>95</v>
      </c>
      <c r="AO101" s="1698" t="s">
        <v>795</v>
      </c>
      <c r="AP101" s="1699">
        <v>136.483</v>
      </c>
      <c r="AQ101" s="1700">
        <f t="shared" si="30"/>
        <v>136483</v>
      </c>
    </row>
    <row r="102" spans="1:43">
      <c r="A102" s="1637"/>
      <c r="B102" s="807"/>
      <c r="C102" s="861" t="str">
        <f>+Datos!G103</f>
        <v>YUNCAN</v>
      </c>
      <c r="D102" s="863" t="str">
        <f>+Datos!H103</f>
        <v xml:space="preserve"> </v>
      </c>
      <c r="E102" s="1719">
        <f t="shared" si="31"/>
        <v>110156.74980626315</v>
      </c>
      <c r="F102" s="1720">
        <f t="shared" si="32"/>
        <v>110157</v>
      </c>
      <c r="G102" s="1458">
        <f>+Datos!K103*1000</f>
        <v>136760</v>
      </c>
      <c r="H102" s="1459">
        <f t="shared" si="33"/>
        <v>134910.26738928887</v>
      </c>
      <c r="I102" s="1719">
        <f t="shared" si="34"/>
        <v>110153.61482140535</v>
      </c>
      <c r="J102" s="1720">
        <f t="shared" si="18"/>
        <v>110154</v>
      </c>
      <c r="K102" s="1458">
        <f t="shared" si="28"/>
        <v>136760</v>
      </c>
      <c r="L102" s="1459">
        <f t="shared" si="35"/>
        <v>135639.3645637602</v>
      </c>
      <c r="M102" s="1719">
        <f t="shared" si="36"/>
        <v>110156.74980626315</v>
      </c>
      <c r="N102" s="1720">
        <f t="shared" si="39"/>
        <v>110157</v>
      </c>
      <c r="O102" s="1458">
        <f t="shared" si="29"/>
        <v>136760</v>
      </c>
      <c r="P102" s="1459">
        <f t="shared" si="38"/>
        <v>134910.26738928887</v>
      </c>
      <c r="Q102" s="1696"/>
      <c r="R102" s="1973" t="s">
        <v>926</v>
      </c>
      <c r="S102" s="1973">
        <v>0</v>
      </c>
      <c r="T102" s="1980" t="s">
        <v>706</v>
      </c>
      <c r="U102" s="1975">
        <v>49</v>
      </c>
      <c r="V102" s="1690">
        <v>96</v>
      </c>
      <c r="W102" s="1698" t="s">
        <v>797</v>
      </c>
      <c r="X102" s="1699">
        <v>152.79400000000001</v>
      </c>
      <c r="Y102" s="1700">
        <f t="shared" si="26"/>
        <v>152794</v>
      </c>
      <c r="AA102" s="1973" t="s">
        <v>1673</v>
      </c>
      <c r="AB102" s="1973">
        <v>62.566000000000003</v>
      </c>
      <c r="AC102" s="1978" t="s">
        <v>1668</v>
      </c>
      <c r="AD102" s="1975">
        <v>47</v>
      </c>
      <c r="AE102" s="1690">
        <v>91</v>
      </c>
      <c r="AF102" s="1698" t="s">
        <v>788</v>
      </c>
      <c r="AG102" s="1699">
        <v>2.6360000000000001</v>
      </c>
      <c r="AH102" s="1700">
        <f t="shared" si="27"/>
        <v>2636</v>
      </c>
      <c r="AJ102" s="1973" t="s">
        <v>926</v>
      </c>
      <c r="AK102" s="1973">
        <v>0</v>
      </c>
      <c r="AL102" s="1980" t="s">
        <v>706</v>
      </c>
      <c r="AM102" s="1975">
        <v>49</v>
      </c>
      <c r="AN102" s="1690">
        <v>96</v>
      </c>
      <c r="AO102" s="1698" t="s">
        <v>797</v>
      </c>
      <c r="AP102" s="1699">
        <v>152.79400000000001</v>
      </c>
      <c r="AQ102" s="1700">
        <f t="shared" si="30"/>
        <v>152794</v>
      </c>
    </row>
    <row r="103" spans="1:43">
      <c r="A103" s="1637"/>
      <c r="B103" s="807"/>
      <c r="C103" s="861" t="str">
        <f>+Datos!G104</f>
        <v>CHILCA</v>
      </c>
      <c r="D103" s="863" t="str">
        <f>+Datos!H104</f>
        <v>TG1</v>
      </c>
      <c r="E103" s="1719">
        <f t="shared" si="31"/>
        <v>137920.85758914566</v>
      </c>
      <c r="F103" s="1720">
        <f t="shared" si="32"/>
        <v>137921</v>
      </c>
      <c r="G103" s="1458">
        <f>+Datos!K104*1000</f>
        <v>171229.23939808478</v>
      </c>
      <c r="H103" s="1459">
        <f t="shared" si="33"/>
        <v>168913.0875804362</v>
      </c>
      <c r="I103" s="1719">
        <f t="shared" si="34"/>
        <v>137916.93245699647</v>
      </c>
      <c r="J103" s="1720">
        <f t="shared" ref="J103:J112" si="40">+AH105</f>
        <v>137917</v>
      </c>
      <c r="K103" s="1458">
        <f t="shared" si="28"/>
        <v>171229.23939808478</v>
      </c>
      <c r="L103" s="1459">
        <f t="shared" si="35"/>
        <v>169825.64630009004</v>
      </c>
      <c r="M103" s="1719">
        <f t="shared" si="36"/>
        <v>137920.85758914566</v>
      </c>
      <c r="N103" s="1720">
        <f t="shared" si="39"/>
        <v>137921</v>
      </c>
      <c r="O103" s="1458">
        <f t="shared" si="29"/>
        <v>171229.23939808478</v>
      </c>
      <c r="P103" s="1459">
        <f t="shared" si="38"/>
        <v>168913.0875804362</v>
      </c>
      <c r="Q103" s="1696"/>
      <c r="R103" s="1973" t="s">
        <v>926</v>
      </c>
      <c r="S103" s="1973">
        <v>20.603999999999999</v>
      </c>
      <c r="T103" s="1980" t="s">
        <v>706</v>
      </c>
      <c r="U103" s="1975">
        <v>50</v>
      </c>
      <c r="V103" s="1690">
        <v>97</v>
      </c>
      <c r="W103" s="1698" t="s">
        <v>800</v>
      </c>
      <c r="X103" s="1699">
        <v>15.813000000000001</v>
      </c>
      <c r="Y103" s="1700">
        <f t="shared" si="26"/>
        <v>15813</v>
      </c>
      <c r="AA103" s="1973" t="s">
        <v>928</v>
      </c>
      <c r="AB103" s="1973">
        <v>91.094999999999999</v>
      </c>
      <c r="AC103" s="1978" t="s">
        <v>754</v>
      </c>
      <c r="AD103" s="1975">
        <v>74</v>
      </c>
      <c r="AE103" s="1690">
        <v>92</v>
      </c>
      <c r="AF103" s="1698" t="s">
        <v>790</v>
      </c>
      <c r="AG103" s="1699">
        <v>113.18300000000001</v>
      </c>
      <c r="AH103" s="1700">
        <f t="shared" si="27"/>
        <v>113183</v>
      </c>
      <c r="AJ103" s="1973" t="s">
        <v>926</v>
      </c>
      <c r="AK103" s="1973">
        <v>20.603999999999999</v>
      </c>
      <c r="AL103" s="1980" t="s">
        <v>706</v>
      </c>
      <c r="AM103" s="1975">
        <v>50</v>
      </c>
      <c r="AN103" s="1690">
        <v>97</v>
      </c>
      <c r="AO103" s="1698" t="s">
        <v>800</v>
      </c>
      <c r="AP103" s="1699">
        <v>15.813000000000001</v>
      </c>
      <c r="AQ103" s="1700">
        <f t="shared" si="30"/>
        <v>15813</v>
      </c>
    </row>
    <row r="104" spans="1:43">
      <c r="A104" s="1637"/>
      <c r="B104" s="807"/>
      <c r="C104" s="861" t="str">
        <f>+Datos!G105</f>
        <v>CHILCA</v>
      </c>
      <c r="D104" s="863" t="str">
        <f>+Datos!H105</f>
        <v>TG2</v>
      </c>
      <c r="E104" s="1719">
        <f t="shared" si="31"/>
        <v>136482.57219180619</v>
      </c>
      <c r="F104" s="1720">
        <f t="shared" si="32"/>
        <v>136483</v>
      </c>
      <c r="G104" s="1458">
        <f>+Datos!K105*1000</f>
        <v>169443.60291837665</v>
      </c>
      <c r="H104" s="1459">
        <f t="shared" si="33"/>
        <v>167151.95606354851</v>
      </c>
      <c r="I104" s="1719">
        <f t="shared" si="34"/>
        <v>136478.68799226396</v>
      </c>
      <c r="J104" s="1720">
        <f t="shared" si="40"/>
        <v>136479</v>
      </c>
      <c r="K104" s="1458">
        <f t="shared" si="28"/>
        <v>169443.60291837665</v>
      </c>
      <c r="L104" s="1459">
        <f t="shared" si="35"/>
        <v>168054.94885612352</v>
      </c>
      <c r="M104" s="1719">
        <f t="shared" si="36"/>
        <v>136482.57219180619</v>
      </c>
      <c r="N104" s="1720">
        <f t="shared" si="39"/>
        <v>136483</v>
      </c>
      <c r="O104" s="1458">
        <f t="shared" si="29"/>
        <v>169443.60291837665</v>
      </c>
      <c r="P104" s="1459">
        <f t="shared" si="38"/>
        <v>167151.95606354851</v>
      </c>
      <c r="Q104" s="1696"/>
      <c r="R104" s="1973" t="s">
        <v>926</v>
      </c>
      <c r="S104" s="1973">
        <v>0.99399999999999999</v>
      </c>
      <c r="T104" s="1978" t="s">
        <v>706</v>
      </c>
      <c r="U104" s="1975">
        <v>51</v>
      </c>
      <c r="V104" s="1690">
        <v>98</v>
      </c>
      <c r="W104" s="1698" t="s">
        <v>801</v>
      </c>
      <c r="X104" s="1699">
        <v>151.923</v>
      </c>
      <c r="Y104" s="1700">
        <f t="shared" si="26"/>
        <v>151923</v>
      </c>
      <c r="AA104" s="1973" t="s">
        <v>676</v>
      </c>
      <c r="AB104" s="1973">
        <v>0</v>
      </c>
      <c r="AC104" s="1978" t="s">
        <v>676</v>
      </c>
      <c r="AD104" s="1975">
        <v>36</v>
      </c>
      <c r="AE104" s="1690">
        <v>93</v>
      </c>
      <c r="AF104" s="1698" t="s">
        <v>792</v>
      </c>
      <c r="AG104" s="1699">
        <v>110.154</v>
      </c>
      <c r="AH104" s="1700">
        <f t="shared" si="27"/>
        <v>110154</v>
      </c>
      <c r="AJ104" s="1973" t="s">
        <v>926</v>
      </c>
      <c r="AK104" s="1973">
        <v>0.99399999999999999</v>
      </c>
      <c r="AL104" s="1978" t="s">
        <v>706</v>
      </c>
      <c r="AM104" s="1975">
        <v>51</v>
      </c>
      <c r="AN104" s="1690">
        <v>98</v>
      </c>
      <c r="AO104" s="1698" t="s">
        <v>801</v>
      </c>
      <c r="AP104" s="1699">
        <v>151.923</v>
      </c>
      <c r="AQ104" s="1700">
        <f t="shared" si="30"/>
        <v>151923</v>
      </c>
    </row>
    <row r="105" spans="1:43">
      <c r="A105" s="1637"/>
      <c r="B105" s="807"/>
      <c r="C105" s="856" t="str">
        <f>+Datos!G106</f>
        <v>CHILCA</v>
      </c>
      <c r="D105" s="853" t="str">
        <f>+Datos!H106</f>
        <v>TG3</v>
      </c>
      <c r="E105" s="1723">
        <f t="shared" si="31"/>
        <v>152793.71330559885</v>
      </c>
      <c r="F105" s="1724">
        <f t="shared" si="32"/>
        <v>152794</v>
      </c>
      <c r="G105" s="1460">
        <f>+Datos!K106*1000</f>
        <v>189693.94311673508</v>
      </c>
      <c r="H105" s="1461">
        <f t="shared" si="33"/>
        <v>187128.18427770367</v>
      </c>
      <c r="I105" s="1723">
        <f t="shared" si="34"/>
        <v>152789.36490226976</v>
      </c>
      <c r="J105" s="1724">
        <f t="shared" si="40"/>
        <v>152789</v>
      </c>
      <c r="K105" s="1460">
        <f t="shared" si="28"/>
        <v>189693.94311673508</v>
      </c>
      <c r="L105" s="1461">
        <f t="shared" si="35"/>
        <v>188138.45046328194</v>
      </c>
      <c r="M105" s="1723">
        <f t="shared" si="36"/>
        <v>152793.71330559885</v>
      </c>
      <c r="N105" s="1724">
        <f t="shared" si="39"/>
        <v>152794</v>
      </c>
      <c r="O105" s="1460">
        <f t="shared" si="29"/>
        <v>189693.94311673508</v>
      </c>
      <c r="P105" s="1461">
        <f t="shared" si="38"/>
        <v>187128.18427770367</v>
      </c>
      <c r="Q105" s="1696"/>
      <c r="R105" s="1973" t="s">
        <v>925</v>
      </c>
      <c r="S105" s="1973">
        <v>42.366</v>
      </c>
      <c r="T105" s="1978" t="s">
        <v>620</v>
      </c>
      <c r="U105" s="1975">
        <v>17</v>
      </c>
      <c r="V105" s="1690">
        <v>99</v>
      </c>
      <c r="W105" s="1698" t="s">
        <v>802</v>
      </c>
      <c r="X105" s="1699">
        <v>155.446</v>
      </c>
      <c r="Y105" s="1700">
        <f t="shared" si="26"/>
        <v>155446</v>
      </c>
      <c r="AA105" s="1973" t="s">
        <v>927</v>
      </c>
      <c r="AB105" s="1973">
        <v>0.39200000000000002</v>
      </c>
      <c r="AC105" s="1978" t="s">
        <v>764</v>
      </c>
      <c r="AD105" s="1975">
        <v>76</v>
      </c>
      <c r="AE105" s="1690">
        <v>94</v>
      </c>
      <c r="AF105" s="1698" t="s">
        <v>794</v>
      </c>
      <c r="AG105" s="1699">
        <v>137.917</v>
      </c>
      <c r="AH105" s="1700">
        <f t="shared" si="27"/>
        <v>137917</v>
      </c>
      <c r="AJ105" s="1973" t="s">
        <v>925</v>
      </c>
      <c r="AK105" s="1973">
        <v>42.366</v>
      </c>
      <c r="AL105" s="1978" t="s">
        <v>620</v>
      </c>
      <c r="AM105" s="1975">
        <v>17</v>
      </c>
      <c r="AN105" s="1690">
        <v>99</v>
      </c>
      <c r="AO105" s="1698" t="s">
        <v>802</v>
      </c>
      <c r="AP105" s="1699">
        <v>155.446</v>
      </c>
      <c r="AQ105" s="1700">
        <f t="shared" si="30"/>
        <v>155446</v>
      </c>
    </row>
    <row r="106" spans="1:43">
      <c r="A106" s="1637"/>
      <c r="B106" s="807"/>
      <c r="C106" s="854" t="str">
        <f>+Datos!G107</f>
        <v>HUANCHOR</v>
      </c>
      <c r="D106" s="862" t="str">
        <f>+Datos!H107</f>
        <v xml:space="preserve"> </v>
      </c>
      <c r="E106" s="1727">
        <f t="shared" si="31"/>
        <v>15813.083593130725</v>
      </c>
      <c r="F106" s="1728">
        <f t="shared" si="32"/>
        <v>15813</v>
      </c>
      <c r="G106" s="852">
        <f>+Datos!K107*1000</f>
        <v>19632</v>
      </c>
      <c r="H106" s="851">
        <f t="shared" si="33"/>
        <v>19366.32314085192</v>
      </c>
      <c r="I106" s="1727">
        <f t="shared" si="34"/>
        <v>15812.633563716217</v>
      </c>
      <c r="J106" s="1728">
        <f t="shared" si="40"/>
        <v>15813</v>
      </c>
      <c r="K106" s="852">
        <f t="shared" si="28"/>
        <v>19632</v>
      </c>
      <c r="L106" s="851">
        <f t="shared" si="35"/>
        <v>19471.515077498232</v>
      </c>
      <c r="M106" s="1727">
        <f t="shared" si="36"/>
        <v>15813.083593130725</v>
      </c>
      <c r="N106" s="1728">
        <f t="shared" si="39"/>
        <v>15813</v>
      </c>
      <c r="O106" s="852">
        <f t="shared" si="29"/>
        <v>19632</v>
      </c>
      <c r="P106" s="851">
        <f t="shared" si="38"/>
        <v>19366.32314085192</v>
      </c>
      <c r="Q106" s="1696"/>
      <c r="R106" s="1973" t="s">
        <v>924</v>
      </c>
      <c r="S106" s="1973">
        <v>41.545999999999999</v>
      </c>
      <c r="T106" s="1978" t="s">
        <v>624</v>
      </c>
      <c r="U106" s="1975">
        <v>18</v>
      </c>
      <c r="V106" s="1690">
        <v>100</v>
      </c>
      <c r="W106" s="1698" t="s">
        <v>803</v>
      </c>
      <c r="X106" s="1699">
        <v>157.63300000000001</v>
      </c>
      <c r="Y106" s="1700">
        <f t="shared" si="26"/>
        <v>157633</v>
      </c>
      <c r="AA106" s="1973" t="s">
        <v>926</v>
      </c>
      <c r="AB106" s="1973">
        <v>14.94</v>
      </c>
      <c r="AC106" s="1980" t="s">
        <v>706</v>
      </c>
      <c r="AD106" s="1975">
        <v>48</v>
      </c>
      <c r="AE106" s="1690">
        <v>95</v>
      </c>
      <c r="AF106" s="1698" t="s">
        <v>795</v>
      </c>
      <c r="AG106" s="1699">
        <v>136.47900000000001</v>
      </c>
      <c r="AH106" s="1700">
        <f t="shared" si="27"/>
        <v>136479</v>
      </c>
      <c r="AJ106" s="1973" t="s">
        <v>924</v>
      </c>
      <c r="AK106" s="1973">
        <v>41.545999999999999</v>
      </c>
      <c r="AL106" s="1978" t="s">
        <v>624</v>
      </c>
      <c r="AM106" s="1975">
        <v>18</v>
      </c>
      <c r="AN106" s="1690">
        <v>100</v>
      </c>
      <c r="AO106" s="1698" t="s">
        <v>803</v>
      </c>
      <c r="AP106" s="1699">
        <v>157.63300000000001</v>
      </c>
      <c r="AQ106" s="1700">
        <f t="shared" si="30"/>
        <v>157633</v>
      </c>
    </row>
    <row r="107" spans="1:43">
      <c r="A107" s="1637"/>
      <c r="B107" s="807"/>
      <c r="C107" s="861" t="str">
        <f>+Datos!G108</f>
        <v>KALLPA</v>
      </c>
      <c r="D107" s="863" t="str">
        <f>+Datos!H108</f>
        <v>TG1</v>
      </c>
      <c r="E107" s="1719">
        <f t="shared" si="31"/>
        <v>151923.46880996143</v>
      </c>
      <c r="F107" s="1720">
        <f t="shared" si="32"/>
        <v>151923</v>
      </c>
      <c r="G107" s="790">
        <f>+Datos!K108*1000</f>
        <v>188613.53145396645</v>
      </c>
      <c r="H107" s="846">
        <f t="shared" si="33"/>
        <v>186061.46275391427</v>
      </c>
      <c r="I107" s="1719">
        <f t="shared" si="34"/>
        <v>151919.14517318839</v>
      </c>
      <c r="J107" s="1720">
        <f t="shared" si="40"/>
        <v>151918.99999999997</v>
      </c>
      <c r="K107" s="790">
        <f t="shared" si="28"/>
        <v>188613.53145396645</v>
      </c>
      <c r="L107" s="846">
        <f t="shared" si="35"/>
        <v>187067.16619606988</v>
      </c>
      <c r="M107" s="1719">
        <f t="shared" si="36"/>
        <v>151923.46880996143</v>
      </c>
      <c r="N107" s="1720">
        <f t="shared" si="39"/>
        <v>151923</v>
      </c>
      <c r="O107" s="790">
        <f t="shared" si="29"/>
        <v>188613.53145396645</v>
      </c>
      <c r="P107" s="846">
        <f t="shared" si="38"/>
        <v>186061.46275391427</v>
      </c>
      <c r="Q107" s="1696"/>
      <c r="R107" s="1973" t="s">
        <v>923</v>
      </c>
      <c r="S107" s="1973">
        <v>1.8009999999999999</v>
      </c>
      <c r="T107" s="1978" t="s">
        <v>805</v>
      </c>
      <c r="U107" s="1975">
        <v>101</v>
      </c>
      <c r="V107" s="1690">
        <v>101</v>
      </c>
      <c r="W107" s="1698" t="s">
        <v>805</v>
      </c>
      <c r="X107" s="1699">
        <v>1.8009999999999999</v>
      </c>
      <c r="Y107" s="1700">
        <f t="shared" si="26"/>
        <v>1801</v>
      </c>
      <c r="AA107" s="1973" t="s">
        <v>926</v>
      </c>
      <c r="AB107" s="1973">
        <v>0</v>
      </c>
      <c r="AC107" s="1980" t="s">
        <v>706</v>
      </c>
      <c r="AD107" s="1975">
        <v>49</v>
      </c>
      <c r="AE107" s="1690">
        <v>96</v>
      </c>
      <c r="AF107" s="1698" t="s">
        <v>797</v>
      </c>
      <c r="AG107" s="1699">
        <v>152.78899999999999</v>
      </c>
      <c r="AH107" s="1700">
        <f t="shared" si="27"/>
        <v>152789</v>
      </c>
      <c r="AJ107" s="1973" t="s">
        <v>923</v>
      </c>
      <c r="AK107" s="1973">
        <v>1.8009999999999999</v>
      </c>
      <c r="AL107" s="1978" t="s">
        <v>805</v>
      </c>
      <c r="AM107" s="1975">
        <v>101</v>
      </c>
      <c r="AN107" s="1690">
        <v>101</v>
      </c>
      <c r="AO107" s="1698" t="s">
        <v>805</v>
      </c>
      <c r="AP107" s="1699">
        <v>1.8009999999999999</v>
      </c>
      <c r="AQ107" s="1700">
        <f t="shared" si="30"/>
        <v>1801</v>
      </c>
    </row>
    <row r="108" spans="1:43">
      <c r="A108" s="1637"/>
      <c r="B108" s="807"/>
      <c r="C108" s="861" t="str">
        <f>+Datos!G109</f>
        <v>KALLPA</v>
      </c>
      <c r="D108" s="863" t="str">
        <f>+Datos!H109</f>
        <v>TG2</v>
      </c>
      <c r="E108" s="1719">
        <f t="shared" si="31"/>
        <v>155445.74077566527</v>
      </c>
      <c r="F108" s="1720">
        <f t="shared" si="32"/>
        <v>155446</v>
      </c>
      <c r="G108" s="790">
        <f>+Datos!K109*1000</f>
        <v>192986.44473324213</v>
      </c>
      <c r="H108" s="846">
        <f t="shared" si="33"/>
        <v>190376.11249939085</v>
      </c>
      <c r="I108" s="1719">
        <f t="shared" si="34"/>
        <v>155441.31689746992</v>
      </c>
      <c r="J108" s="1720">
        <f t="shared" si="40"/>
        <v>155441</v>
      </c>
      <c r="K108" s="790">
        <f t="shared" si="28"/>
        <v>192986.44473324213</v>
      </c>
      <c r="L108" s="846">
        <f t="shared" si="35"/>
        <v>191404.02043643853</v>
      </c>
      <c r="M108" s="1719">
        <f t="shared" si="36"/>
        <v>155445.74077566527</v>
      </c>
      <c r="N108" s="1720">
        <f t="shared" si="39"/>
        <v>155446</v>
      </c>
      <c r="O108" s="790">
        <f t="shared" si="29"/>
        <v>192986.44473324213</v>
      </c>
      <c r="P108" s="846">
        <f t="shared" si="38"/>
        <v>190376.11249939085</v>
      </c>
      <c r="Q108" s="1702"/>
      <c r="R108" s="1973" t="s">
        <v>923</v>
      </c>
      <c r="S108" s="1973">
        <v>2.09</v>
      </c>
      <c r="T108" s="1982" t="s">
        <v>805</v>
      </c>
      <c r="U108" s="1975">
        <v>102</v>
      </c>
      <c r="V108" s="1690">
        <v>102</v>
      </c>
      <c r="W108" s="1698" t="s">
        <v>805</v>
      </c>
      <c r="X108" s="1699">
        <v>2.09</v>
      </c>
      <c r="Y108" s="1700">
        <f t="shared" si="26"/>
        <v>2090</v>
      </c>
      <c r="AA108" s="1973" t="s">
        <v>926</v>
      </c>
      <c r="AB108" s="1973">
        <v>20.603999999999999</v>
      </c>
      <c r="AC108" s="1980" t="s">
        <v>706</v>
      </c>
      <c r="AD108" s="1975">
        <v>50</v>
      </c>
      <c r="AE108" s="1690">
        <v>97</v>
      </c>
      <c r="AF108" s="1698" t="s">
        <v>800</v>
      </c>
      <c r="AG108" s="1699">
        <v>15.813000000000001</v>
      </c>
      <c r="AH108" s="1700">
        <f t="shared" si="27"/>
        <v>15813</v>
      </c>
      <c r="AJ108" s="1973" t="s">
        <v>923</v>
      </c>
      <c r="AK108" s="1973">
        <v>2.09</v>
      </c>
      <c r="AL108" s="1982" t="s">
        <v>805</v>
      </c>
      <c r="AM108" s="1975">
        <v>102</v>
      </c>
      <c r="AN108" s="1690">
        <v>102</v>
      </c>
      <c r="AO108" s="1698" t="s">
        <v>805</v>
      </c>
      <c r="AP108" s="1699">
        <v>2.09</v>
      </c>
      <c r="AQ108" s="1700">
        <f t="shared" si="30"/>
        <v>2090</v>
      </c>
    </row>
    <row r="109" spans="1:43">
      <c r="A109" s="1637"/>
      <c r="B109" s="807"/>
      <c r="C109" s="856" t="str">
        <f>+Datos!G110</f>
        <v>KALLPA</v>
      </c>
      <c r="D109" s="853" t="str">
        <f>+Datos!H110</f>
        <v>TG3</v>
      </c>
      <c r="E109" s="1723">
        <f t="shared" si="31"/>
        <v>157632.54226104604</v>
      </c>
      <c r="F109" s="1724">
        <f t="shared" si="32"/>
        <v>157633</v>
      </c>
      <c r="G109" s="795">
        <f>+Datos!K110*1000</f>
        <v>195701.36662106702</v>
      </c>
      <c r="H109" s="855">
        <f t="shared" si="33"/>
        <v>193054.55104419848</v>
      </c>
      <c r="I109" s="1723">
        <f t="shared" si="34"/>
        <v>157628.05614799395</v>
      </c>
      <c r="J109" s="1724">
        <f t="shared" si="40"/>
        <v>157628</v>
      </c>
      <c r="K109" s="795">
        <f t="shared" si="28"/>
        <v>195701.36662106702</v>
      </c>
      <c r="L109" s="855">
        <f t="shared" si="35"/>
        <v>194097.00743918872</v>
      </c>
      <c r="M109" s="1723">
        <f t="shared" si="36"/>
        <v>157632.54226104604</v>
      </c>
      <c r="N109" s="1724">
        <f t="shared" si="39"/>
        <v>157633</v>
      </c>
      <c r="O109" s="795">
        <f t="shared" si="29"/>
        <v>195701.36662106702</v>
      </c>
      <c r="P109" s="855">
        <f t="shared" si="38"/>
        <v>193054.55104419848</v>
      </c>
      <c r="Q109" s="1696"/>
      <c r="R109" s="1973" t="s">
        <v>922</v>
      </c>
      <c r="S109" s="1973">
        <v>82.591999999999999</v>
      </c>
      <c r="T109" s="1978" t="s">
        <v>642</v>
      </c>
      <c r="U109" s="1975">
        <v>23</v>
      </c>
      <c r="V109" s="1690">
        <v>103</v>
      </c>
      <c r="W109" s="1698" t="s">
        <v>809</v>
      </c>
      <c r="X109" s="1699">
        <v>21.120999999999999</v>
      </c>
      <c r="Y109" s="1700">
        <f t="shared" si="26"/>
        <v>21121</v>
      </c>
      <c r="AA109" s="1973" t="s">
        <v>926</v>
      </c>
      <c r="AB109" s="1973">
        <v>0.99299999999999999</v>
      </c>
      <c r="AC109" s="1978" t="s">
        <v>706</v>
      </c>
      <c r="AD109" s="1975">
        <v>51</v>
      </c>
      <c r="AE109" s="1690">
        <v>98</v>
      </c>
      <c r="AF109" s="1698" t="s">
        <v>801</v>
      </c>
      <c r="AG109" s="1699">
        <v>151.91899999999998</v>
      </c>
      <c r="AH109" s="1700">
        <f t="shared" si="27"/>
        <v>151918.99999999997</v>
      </c>
      <c r="AJ109" s="1973" t="s">
        <v>922</v>
      </c>
      <c r="AK109" s="1973">
        <v>82.591999999999999</v>
      </c>
      <c r="AL109" s="1978" t="s">
        <v>642</v>
      </c>
      <c r="AM109" s="1975">
        <v>23</v>
      </c>
      <c r="AN109" s="1690">
        <v>103</v>
      </c>
      <c r="AO109" s="1698" t="s">
        <v>809</v>
      </c>
      <c r="AP109" s="1699">
        <v>21.120999999999999</v>
      </c>
      <c r="AQ109" s="1700">
        <f t="shared" si="30"/>
        <v>21121</v>
      </c>
    </row>
    <row r="110" spans="1:43">
      <c r="A110" s="1637"/>
      <c r="B110" s="807"/>
      <c r="C110" s="860" t="str">
        <f>+Datos!G111</f>
        <v>SANTA CRUZ I</v>
      </c>
      <c r="D110" s="859" t="str">
        <f>+Datos!H111</f>
        <v xml:space="preserve"> </v>
      </c>
      <c r="E110" s="1721">
        <f t="shared" si="31"/>
        <v>1801.0419169845304</v>
      </c>
      <c r="F110" s="1722">
        <f t="shared" si="32"/>
        <v>1801</v>
      </c>
      <c r="G110" s="858">
        <f>+Datos!K111*1000</f>
        <v>2236</v>
      </c>
      <c r="H110" s="857">
        <f t="shared" si="33"/>
        <v>2205.7008775484924</v>
      </c>
      <c r="I110" s="1721">
        <f t="shared" si="34"/>
        <v>1800.9906605781105</v>
      </c>
      <c r="J110" s="1722">
        <f t="shared" si="40"/>
        <v>1801</v>
      </c>
      <c r="K110" s="858">
        <f t="shared" si="28"/>
        <v>2236</v>
      </c>
      <c r="L110" s="857">
        <f t="shared" si="35"/>
        <v>2217.681569251522</v>
      </c>
      <c r="M110" s="1721">
        <f t="shared" si="36"/>
        <v>1801.0419169845304</v>
      </c>
      <c r="N110" s="1722">
        <f t="shared" si="39"/>
        <v>1801</v>
      </c>
      <c r="O110" s="858">
        <f t="shared" si="29"/>
        <v>2236</v>
      </c>
      <c r="P110" s="857">
        <f t="shared" si="38"/>
        <v>2205.7008775484924</v>
      </c>
      <c r="Q110" s="1696"/>
      <c r="R110" s="1973" t="s">
        <v>765</v>
      </c>
      <c r="S110" s="1973">
        <v>0.48399999999999999</v>
      </c>
      <c r="T110" s="1978" t="s">
        <v>765</v>
      </c>
      <c r="U110" s="1975">
        <v>77</v>
      </c>
      <c r="V110" s="1690">
        <v>104</v>
      </c>
      <c r="W110" s="1698" t="s">
        <v>811</v>
      </c>
      <c r="X110" s="1699">
        <v>3.472</v>
      </c>
      <c r="Y110" s="1700">
        <f t="shared" si="26"/>
        <v>3472</v>
      </c>
      <c r="AA110" s="1973" t="s">
        <v>925</v>
      </c>
      <c r="AB110" s="1973">
        <v>42.366</v>
      </c>
      <c r="AC110" s="1978" t="s">
        <v>620</v>
      </c>
      <c r="AD110" s="1975">
        <v>17</v>
      </c>
      <c r="AE110" s="1690">
        <v>99</v>
      </c>
      <c r="AF110" s="1698" t="s">
        <v>802</v>
      </c>
      <c r="AG110" s="1699">
        <v>155.441</v>
      </c>
      <c r="AH110" s="1700">
        <f t="shared" si="27"/>
        <v>155441</v>
      </c>
      <c r="AJ110" s="1973" t="s">
        <v>765</v>
      </c>
      <c r="AK110" s="1973">
        <v>0.48399999999999999</v>
      </c>
      <c r="AL110" s="1978" t="s">
        <v>765</v>
      </c>
      <c r="AM110" s="1975">
        <v>77</v>
      </c>
      <c r="AN110" s="1690">
        <v>104</v>
      </c>
      <c r="AO110" s="1698" t="s">
        <v>811</v>
      </c>
      <c r="AP110" s="1699">
        <v>3.472</v>
      </c>
      <c r="AQ110" s="1700">
        <f t="shared" si="30"/>
        <v>3472</v>
      </c>
    </row>
    <row r="111" spans="1:43">
      <c r="A111" s="1637"/>
      <c r="B111" s="807"/>
      <c r="C111" s="856" t="str">
        <f>+Datos!G112</f>
        <v>SANTA CRUZ II</v>
      </c>
      <c r="D111" s="853" t="str">
        <f>+Datos!H112</f>
        <v xml:space="preserve"> </v>
      </c>
      <c r="E111" s="1723">
        <f t="shared" si="31"/>
        <v>2090.2074126005618</v>
      </c>
      <c r="F111" s="1724">
        <f t="shared" si="32"/>
        <v>2090</v>
      </c>
      <c r="G111" s="795">
        <f>+Datos!K112*1000</f>
        <v>2595</v>
      </c>
      <c r="H111" s="855">
        <f t="shared" si="33"/>
        <v>2559.6417735015816</v>
      </c>
      <c r="I111" s="1723">
        <f t="shared" si="34"/>
        <v>2090.1479267442737</v>
      </c>
      <c r="J111" s="1724">
        <f t="shared" si="40"/>
        <v>2090</v>
      </c>
      <c r="K111" s="795">
        <f t="shared" si="28"/>
        <v>2595</v>
      </c>
      <c r="L111" s="855">
        <f t="shared" si="35"/>
        <v>2573.5449637621768</v>
      </c>
      <c r="M111" s="1723">
        <f t="shared" si="36"/>
        <v>2090.2074126005618</v>
      </c>
      <c r="N111" s="1724">
        <f t="shared" si="39"/>
        <v>2090</v>
      </c>
      <c r="O111" s="795">
        <f t="shared" si="29"/>
        <v>2595</v>
      </c>
      <c r="P111" s="855">
        <f t="shared" si="38"/>
        <v>2559.6417735015816</v>
      </c>
      <c r="Q111" s="1696"/>
      <c r="R111" s="1973" t="s">
        <v>921</v>
      </c>
      <c r="S111" s="1973">
        <v>160.774</v>
      </c>
      <c r="T111" s="1978" t="s">
        <v>632</v>
      </c>
      <c r="U111" s="1975">
        <v>20</v>
      </c>
      <c r="V111" s="1690">
        <v>105</v>
      </c>
      <c r="W111" s="1698" t="s">
        <v>813</v>
      </c>
      <c r="X111" s="1699">
        <v>175.09700000000001</v>
      </c>
      <c r="Y111" s="1700">
        <f t="shared" si="26"/>
        <v>175097</v>
      </c>
      <c r="AA111" s="1973" t="s">
        <v>924</v>
      </c>
      <c r="AB111" s="1973">
        <v>41.543999999999997</v>
      </c>
      <c r="AC111" s="1978" t="s">
        <v>624</v>
      </c>
      <c r="AD111" s="1975">
        <v>18</v>
      </c>
      <c r="AE111" s="1690">
        <v>100</v>
      </c>
      <c r="AF111" s="1698" t="s">
        <v>803</v>
      </c>
      <c r="AG111" s="1699">
        <v>157.62799999999999</v>
      </c>
      <c r="AH111" s="1700">
        <f t="shared" si="27"/>
        <v>157628</v>
      </c>
      <c r="AJ111" s="1973" t="s">
        <v>921</v>
      </c>
      <c r="AK111" s="1973">
        <v>160.774</v>
      </c>
      <c r="AL111" s="1978" t="s">
        <v>632</v>
      </c>
      <c r="AM111" s="1975">
        <v>20</v>
      </c>
      <c r="AN111" s="1690">
        <v>105</v>
      </c>
      <c r="AO111" s="1698" t="s">
        <v>813</v>
      </c>
      <c r="AP111" s="1699">
        <v>175.09700000000001</v>
      </c>
      <c r="AQ111" s="1700">
        <f t="shared" si="30"/>
        <v>175097</v>
      </c>
    </row>
    <row r="112" spans="1:43">
      <c r="A112" s="1637"/>
      <c r="B112" s="807"/>
      <c r="C112" s="861" t="str">
        <f>+Datos!G113</f>
        <v>OQUENDO</v>
      </c>
      <c r="D112" s="863" t="str">
        <f>+Datos!H113</f>
        <v>TG1</v>
      </c>
      <c r="E112" s="1719">
        <f t="shared" si="31"/>
        <v>21121.021072099178</v>
      </c>
      <c r="F112" s="1720">
        <f t="shared" si="32"/>
        <v>21121</v>
      </c>
      <c r="G112" s="790">
        <f>+Datos!K113*1000</f>
        <v>26221.82341890458</v>
      </c>
      <c r="H112" s="846">
        <f t="shared" si="33"/>
        <v>25867.078420156417</v>
      </c>
      <c r="I112" s="1719">
        <f t="shared" si="34"/>
        <v>21120.419982457748</v>
      </c>
      <c r="J112" s="1720">
        <f t="shared" si="40"/>
        <v>21120</v>
      </c>
      <c r="K112" s="790">
        <f t="shared" si="28"/>
        <v>26221.82341890458</v>
      </c>
      <c r="L112" s="846">
        <f t="shared" si="35"/>
        <v>26006.349107491471</v>
      </c>
      <c r="M112" s="1719">
        <f t="shared" si="36"/>
        <v>21121.021072099178</v>
      </c>
      <c r="N112" s="1720">
        <f t="shared" si="39"/>
        <v>21121</v>
      </c>
      <c r="O112" s="790">
        <f t="shared" si="29"/>
        <v>26221.82341890458</v>
      </c>
      <c r="P112" s="846">
        <f t="shared" si="38"/>
        <v>25867.078420156417</v>
      </c>
      <c r="Q112" s="1696"/>
      <c r="R112" s="1973" t="s">
        <v>1674</v>
      </c>
      <c r="S112" s="1973">
        <v>46.94</v>
      </c>
      <c r="T112" s="1978" t="s">
        <v>1669</v>
      </c>
      <c r="U112" s="1975">
        <v>46</v>
      </c>
      <c r="V112" s="1690">
        <v>106</v>
      </c>
      <c r="W112" s="1698" t="s">
        <v>815</v>
      </c>
      <c r="X112" s="1699">
        <v>9.0120000000000005</v>
      </c>
      <c r="Y112" s="1700">
        <f t="shared" si="26"/>
        <v>9012</v>
      </c>
      <c r="AA112" s="1973" t="s">
        <v>923</v>
      </c>
      <c r="AB112" s="1973">
        <v>1.8009999999999999</v>
      </c>
      <c r="AC112" s="1978" t="s">
        <v>805</v>
      </c>
      <c r="AD112" s="1975">
        <v>101</v>
      </c>
      <c r="AE112" s="1690">
        <v>101</v>
      </c>
      <c r="AF112" s="1698" t="s">
        <v>805</v>
      </c>
      <c r="AG112" s="1699">
        <v>1.8009999999999999</v>
      </c>
      <c r="AH112" s="1700">
        <f t="shared" si="27"/>
        <v>1801</v>
      </c>
      <c r="AJ112" s="1973" t="s">
        <v>1674</v>
      </c>
      <c r="AK112" s="1973">
        <v>46.94</v>
      </c>
      <c r="AL112" s="1978" t="s">
        <v>1669</v>
      </c>
      <c r="AM112" s="1975">
        <v>46</v>
      </c>
      <c r="AN112" s="1690">
        <v>106</v>
      </c>
      <c r="AO112" s="1698" t="s">
        <v>815</v>
      </c>
      <c r="AP112" s="1699">
        <v>9.0120000000000005</v>
      </c>
      <c r="AQ112" s="1700">
        <f t="shared" si="30"/>
        <v>9012</v>
      </c>
    </row>
    <row r="113" spans="1:43">
      <c r="A113" s="1637"/>
      <c r="B113" s="807"/>
      <c r="C113" s="860" t="str">
        <f>+Datos!G25</f>
        <v>YANANGO</v>
      </c>
      <c r="D113" s="859" t="str">
        <f>+Datos!H25</f>
        <v xml:space="preserve"> </v>
      </c>
      <c r="E113" s="1721">
        <f t="shared" si="31"/>
        <v>11629.446868256999</v>
      </c>
      <c r="F113" s="1722">
        <f>+Y26</f>
        <v>11629</v>
      </c>
      <c r="G113" s="858">
        <f>+Datos!K25*1000</f>
        <v>14438</v>
      </c>
      <c r="H113" s="857">
        <f t="shared" si="33"/>
        <v>14242.140757918609</v>
      </c>
      <c r="I113" s="1721">
        <f t="shared" si="34"/>
        <v>11629.115902248102</v>
      </c>
      <c r="J113" s="1722">
        <f>+AH26</f>
        <v>11629</v>
      </c>
      <c r="K113" s="858">
        <f t="shared" si="28"/>
        <v>14438</v>
      </c>
      <c r="L113" s="857">
        <f t="shared" si="35"/>
        <v>14319.499705067155</v>
      </c>
      <c r="M113" s="1721">
        <f t="shared" si="36"/>
        <v>11629.446868256999</v>
      </c>
      <c r="N113" s="1722">
        <f>+AQ26</f>
        <v>11629</v>
      </c>
      <c r="O113" s="858">
        <f t="shared" si="29"/>
        <v>14438</v>
      </c>
      <c r="P113" s="857">
        <f t="shared" si="38"/>
        <v>14242.140757918609</v>
      </c>
      <c r="Q113" s="1696"/>
      <c r="R113" s="1973" t="s">
        <v>920</v>
      </c>
      <c r="S113" s="1973">
        <v>0</v>
      </c>
      <c r="T113" s="1982" t="s">
        <v>738</v>
      </c>
      <c r="U113" s="1975">
        <v>63</v>
      </c>
      <c r="V113" s="1690">
        <v>107</v>
      </c>
      <c r="W113" s="1698" t="s">
        <v>817</v>
      </c>
      <c r="X113" s="1699">
        <v>1.3009999999999999</v>
      </c>
      <c r="Y113" s="1700">
        <f t="shared" si="26"/>
        <v>1301</v>
      </c>
      <c r="AA113" s="1973" t="s">
        <v>923</v>
      </c>
      <c r="AB113" s="1973">
        <v>2.09</v>
      </c>
      <c r="AC113" s="1982" t="s">
        <v>805</v>
      </c>
      <c r="AD113" s="1975">
        <v>102</v>
      </c>
      <c r="AE113" s="1690">
        <v>102</v>
      </c>
      <c r="AF113" s="1698" t="s">
        <v>805</v>
      </c>
      <c r="AG113" s="1699">
        <v>2.09</v>
      </c>
      <c r="AH113" s="1700">
        <f t="shared" si="27"/>
        <v>2090</v>
      </c>
      <c r="AJ113" s="1973" t="s">
        <v>920</v>
      </c>
      <c r="AK113" s="1973">
        <v>0</v>
      </c>
      <c r="AL113" s="1982" t="s">
        <v>738</v>
      </c>
      <c r="AM113" s="1975">
        <v>63</v>
      </c>
      <c r="AN113" s="1690">
        <v>107</v>
      </c>
      <c r="AO113" s="1698" t="s">
        <v>817</v>
      </c>
      <c r="AP113" s="1699">
        <v>1.3009999999999999</v>
      </c>
      <c r="AQ113" s="1700">
        <f t="shared" si="30"/>
        <v>1301</v>
      </c>
    </row>
    <row r="114" spans="1:43">
      <c r="A114" s="1637"/>
      <c r="B114" s="807"/>
      <c r="C114" s="856" t="str">
        <f>+Datos!G26</f>
        <v>CHIMAY</v>
      </c>
      <c r="D114" s="853" t="str">
        <f>+Datos!H26</f>
        <v xml:space="preserve"> </v>
      </c>
      <c r="E114" s="1719">
        <f t="shared" si="31"/>
        <v>121546.16514891128</v>
      </c>
      <c r="F114" s="1720">
        <f>+Y27</f>
        <v>121546</v>
      </c>
      <c r="G114" s="790">
        <f>+Datos!K26*1000</f>
        <v>150900</v>
      </c>
      <c r="H114" s="846">
        <f t="shared" si="33"/>
        <v>148858.47799139869</v>
      </c>
      <c r="I114" s="1719">
        <f t="shared" si="34"/>
        <v>121542.70602917569</v>
      </c>
      <c r="J114" s="1720">
        <f>+AH27</f>
        <v>121543</v>
      </c>
      <c r="K114" s="790">
        <f t="shared" si="28"/>
        <v>150900</v>
      </c>
      <c r="L114" s="846">
        <f t="shared" si="35"/>
        <v>149663.33757442405</v>
      </c>
      <c r="M114" s="1719">
        <f t="shared" si="36"/>
        <v>121546.16514891128</v>
      </c>
      <c r="N114" s="1720">
        <f>+AQ27</f>
        <v>121546</v>
      </c>
      <c r="O114" s="790">
        <f t="shared" si="29"/>
        <v>150900</v>
      </c>
      <c r="P114" s="846">
        <f t="shared" si="38"/>
        <v>148858.47799139869</v>
      </c>
      <c r="Q114" s="1696"/>
      <c r="R114" s="1973" t="s">
        <v>919</v>
      </c>
      <c r="S114" s="1973">
        <v>7.5640000000000001</v>
      </c>
      <c r="T114" s="1978" t="s">
        <v>740</v>
      </c>
      <c r="U114" s="1975">
        <v>64</v>
      </c>
      <c r="V114" s="1690">
        <v>108</v>
      </c>
      <c r="W114" s="1698" t="s">
        <v>819</v>
      </c>
      <c r="X114" s="1699">
        <v>4.3</v>
      </c>
      <c r="Y114" s="1700">
        <f t="shared" si="26"/>
        <v>4300</v>
      </c>
      <c r="AA114" s="1973" t="s">
        <v>922</v>
      </c>
      <c r="AB114" s="1973">
        <v>82.588999999999999</v>
      </c>
      <c r="AC114" s="1978" t="s">
        <v>642</v>
      </c>
      <c r="AD114" s="1975">
        <v>23</v>
      </c>
      <c r="AE114" s="1690">
        <v>103</v>
      </c>
      <c r="AF114" s="1698" t="s">
        <v>809</v>
      </c>
      <c r="AG114" s="1699">
        <v>21.12</v>
      </c>
      <c r="AH114" s="1700">
        <f t="shared" si="27"/>
        <v>21120</v>
      </c>
      <c r="AJ114" s="1973" t="s">
        <v>919</v>
      </c>
      <c r="AK114" s="1973">
        <v>7.5640000000000001</v>
      </c>
      <c r="AL114" s="1978" t="s">
        <v>740</v>
      </c>
      <c r="AM114" s="1975">
        <v>64</v>
      </c>
      <c r="AN114" s="1690">
        <v>108</v>
      </c>
      <c r="AO114" s="1698" t="s">
        <v>819</v>
      </c>
      <c r="AP114" s="1699">
        <v>4.3</v>
      </c>
      <c r="AQ114" s="1700">
        <f t="shared" si="30"/>
        <v>4300</v>
      </c>
    </row>
    <row r="115" spans="1:43">
      <c r="A115" s="1637"/>
      <c r="B115" s="807"/>
      <c r="C115" s="860" t="str">
        <f>+Datos!G114</f>
        <v>LA JOYA</v>
      </c>
      <c r="D115" s="863" t="str">
        <f>+Datos!H114</f>
        <v xml:space="preserve"> </v>
      </c>
      <c r="E115" s="1721">
        <f t="shared" si="31"/>
        <v>3471.5968972286792</v>
      </c>
      <c r="F115" s="1722">
        <f t="shared" ref="F115:F127" si="41">+Y110</f>
        <v>3472</v>
      </c>
      <c r="G115" s="858">
        <f>+Datos!K114*1000</f>
        <v>4310</v>
      </c>
      <c r="H115" s="857">
        <f t="shared" si="33"/>
        <v>4252.1895873672211</v>
      </c>
      <c r="I115" s="1721">
        <f t="shared" si="34"/>
        <v>3471.498097983746</v>
      </c>
      <c r="J115" s="1722">
        <f>+AH115</f>
        <v>3471</v>
      </c>
      <c r="K115" s="858">
        <f t="shared" si="28"/>
        <v>4310</v>
      </c>
      <c r="L115" s="857">
        <f t="shared" si="35"/>
        <v>4274.0548178079025</v>
      </c>
      <c r="M115" s="1721">
        <f t="shared" si="36"/>
        <v>3471.5968972286792</v>
      </c>
      <c r="N115" s="1722">
        <f>+AQ110</f>
        <v>3472</v>
      </c>
      <c r="O115" s="858">
        <f t="shared" si="29"/>
        <v>4310</v>
      </c>
      <c r="P115" s="857">
        <f t="shared" si="38"/>
        <v>4252.1895873672211</v>
      </c>
      <c r="Q115" s="1696"/>
      <c r="R115" s="1973" t="s">
        <v>918</v>
      </c>
      <c r="S115" s="1973">
        <v>113.187</v>
      </c>
      <c r="T115" s="1978" t="s">
        <v>790</v>
      </c>
      <c r="U115" s="1975">
        <v>92</v>
      </c>
      <c r="V115" s="1690">
        <v>109</v>
      </c>
      <c r="W115" s="1698" t="s">
        <v>817</v>
      </c>
      <c r="X115" s="1699">
        <v>0.28799999999999998</v>
      </c>
      <c r="Y115" s="1700">
        <f t="shared" si="26"/>
        <v>288</v>
      </c>
      <c r="AA115" s="1973" t="s">
        <v>765</v>
      </c>
      <c r="AB115" s="1973">
        <v>0.48399999999999999</v>
      </c>
      <c r="AC115" s="1978" t="s">
        <v>765</v>
      </c>
      <c r="AD115" s="1975">
        <v>77</v>
      </c>
      <c r="AE115" s="1690">
        <v>104</v>
      </c>
      <c r="AF115" s="1698" t="s">
        <v>811</v>
      </c>
      <c r="AG115" s="1699">
        <v>3.4710000000000001</v>
      </c>
      <c r="AH115" s="1700">
        <f t="shared" si="27"/>
        <v>3471</v>
      </c>
      <c r="AJ115" s="1973" t="s">
        <v>918</v>
      </c>
      <c r="AK115" s="1973">
        <v>113.187</v>
      </c>
      <c r="AL115" s="1978" t="s">
        <v>790</v>
      </c>
      <c r="AM115" s="1975">
        <v>92</v>
      </c>
      <c r="AN115" s="1690">
        <v>109</v>
      </c>
      <c r="AO115" s="1698" t="s">
        <v>817</v>
      </c>
      <c r="AP115" s="1699">
        <v>0.28799999999999998</v>
      </c>
      <c r="AQ115" s="1700">
        <f t="shared" si="30"/>
        <v>288</v>
      </c>
    </row>
    <row r="116" spans="1:43">
      <c r="A116" s="1637"/>
      <c r="B116" s="807"/>
      <c r="C116" s="854" t="str">
        <f>+Datos!G115</f>
        <v>PLATANAL</v>
      </c>
      <c r="D116" s="862" t="str">
        <f>+Datos!H115</f>
        <v xml:space="preserve"> </v>
      </c>
      <c r="E116" s="1727">
        <f t="shared" si="31"/>
        <v>175096.55413231134</v>
      </c>
      <c r="F116" s="1728">
        <f t="shared" si="41"/>
        <v>175097</v>
      </c>
      <c r="G116" s="852">
        <f>+Datos!K115*1000</f>
        <v>217383</v>
      </c>
      <c r="H116" s="851">
        <f t="shared" si="33"/>
        <v>214442.86871521838</v>
      </c>
      <c r="I116" s="1727">
        <f t="shared" si="34"/>
        <v>175091.57100556861</v>
      </c>
      <c r="J116" s="1728">
        <f t="shared" ref="J116:J127" si="42">+AH116</f>
        <v>175092</v>
      </c>
      <c r="K116" s="852">
        <f t="shared" si="28"/>
        <v>217383</v>
      </c>
      <c r="L116" s="851">
        <f t="shared" si="35"/>
        <v>215601.49990193642</v>
      </c>
      <c r="M116" s="1727">
        <f t="shared" si="36"/>
        <v>175096.55413231134</v>
      </c>
      <c r="N116" s="1728">
        <f t="shared" ref="N116:N127" si="43">+AQ111</f>
        <v>175097</v>
      </c>
      <c r="O116" s="852">
        <f t="shared" si="29"/>
        <v>217383</v>
      </c>
      <c r="P116" s="851">
        <f t="shared" si="38"/>
        <v>214442.86871521838</v>
      </c>
      <c r="Q116" s="1696"/>
      <c r="R116" s="1973" t="s">
        <v>916</v>
      </c>
      <c r="S116" s="1973">
        <v>394.41800000000001</v>
      </c>
      <c r="T116" s="1978" t="s">
        <v>636</v>
      </c>
      <c r="U116" s="1975">
        <v>21</v>
      </c>
      <c r="V116" s="1690">
        <v>110</v>
      </c>
      <c r="W116" s="1698" t="s">
        <v>823</v>
      </c>
      <c r="X116" s="1699">
        <v>2.0880000000000001</v>
      </c>
      <c r="Y116" s="1700">
        <f t="shared" si="26"/>
        <v>2088</v>
      </c>
      <c r="AA116" s="1973" t="s">
        <v>921</v>
      </c>
      <c r="AB116" s="1973">
        <v>160.76900000000001</v>
      </c>
      <c r="AC116" s="1978" t="s">
        <v>632</v>
      </c>
      <c r="AD116" s="1975">
        <v>20</v>
      </c>
      <c r="AE116" s="1690">
        <v>105</v>
      </c>
      <c r="AF116" s="1698" t="s">
        <v>813</v>
      </c>
      <c r="AG116" s="1699">
        <v>175.09200000000001</v>
      </c>
      <c r="AH116" s="1700">
        <f t="shared" si="27"/>
        <v>175092</v>
      </c>
      <c r="AJ116" s="1973" t="s">
        <v>916</v>
      </c>
      <c r="AK116" s="1973">
        <v>394.41800000000001</v>
      </c>
      <c r="AL116" s="1978" t="s">
        <v>636</v>
      </c>
      <c r="AM116" s="1975">
        <v>21</v>
      </c>
      <c r="AN116" s="1690">
        <v>110</v>
      </c>
      <c r="AO116" s="1698" t="s">
        <v>823</v>
      </c>
      <c r="AP116" s="1699">
        <v>2.0880000000000001</v>
      </c>
      <c r="AQ116" s="1700">
        <f t="shared" si="30"/>
        <v>2088</v>
      </c>
    </row>
    <row r="117" spans="1:43">
      <c r="A117" s="1637"/>
      <c r="B117" s="807"/>
      <c r="C117" s="861" t="str">
        <f>+Datos!G116</f>
        <v>PARAMONGA</v>
      </c>
      <c r="D117" s="853" t="str">
        <f>+Datos!H116</f>
        <v>TV1</v>
      </c>
      <c r="E117" s="1719">
        <f t="shared" si="31"/>
        <v>9012.294410948587</v>
      </c>
      <c r="F117" s="1720">
        <f t="shared" si="41"/>
        <v>9012</v>
      </c>
      <c r="G117" s="790">
        <f>+Datos!K116*1000</f>
        <v>11188.795836923393</v>
      </c>
      <c r="H117" s="846">
        <f t="shared" si="33"/>
        <v>11037.077350620217</v>
      </c>
      <c r="I117" s="1719">
        <f t="shared" si="34"/>
        <v>9012.0379272872415</v>
      </c>
      <c r="J117" s="1720">
        <f t="shared" si="42"/>
        <v>9012</v>
      </c>
      <c r="K117" s="790">
        <f t="shared" si="28"/>
        <v>11188.795836923393</v>
      </c>
      <c r="L117" s="846">
        <f t="shared" si="35"/>
        <v>11097.027374844372</v>
      </c>
      <c r="M117" s="1719">
        <f t="shared" si="36"/>
        <v>9012.294410948587</v>
      </c>
      <c r="N117" s="1720">
        <f t="shared" si="43"/>
        <v>9012</v>
      </c>
      <c r="O117" s="790">
        <f t="shared" si="29"/>
        <v>11188.795836923393</v>
      </c>
      <c r="P117" s="846">
        <f t="shared" si="38"/>
        <v>11037.077350620217</v>
      </c>
      <c r="Q117" s="1696"/>
      <c r="R117" s="1973" t="s">
        <v>915</v>
      </c>
      <c r="S117" s="1973">
        <v>99.138000000000005</v>
      </c>
      <c r="T117" s="1978" t="s">
        <v>628</v>
      </c>
      <c r="U117" s="1975">
        <v>19</v>
      </c>
      <c r="V117" s="1690">
        <v>111</v>
      </c>
      <c r="W117" s="1698" t="s">
        <v>823</v>
      </c>
      <c r="X117" s="1699">
        <v>2.11</v>
      </c>
      <c r="Y117" s="1700">
        <f t="shared" si="26"/>
        <v>2110</v>
      </c>
      <c r="AA117" s="1973" t="s">
        <v>1674</v>
      </c>
      <c r="AB117" s="1973">
        <v>46.939</v>
      </c>
      <c r="AC117" s="1978" t="s">
        <v>1669</v>
      </c>
      <c r="AD117" s="1975">
        <v>46</v>
      </c>
      <c r="AE117" s="1690">
        <v>106</v>
      </c>
      <c r="AF117" s="1698" t="s">
        <v>815</v>
      </c>
      <c r="AG117" s="1699">
        <v>9.0120000000000005</v>
      </c>
      <c r="AH117" s="1700">
        <f t="shared" si="27"/>
        <v>9012</v>
      </c>
      <c r="AJ117" s="1973" t="s">
        <v>915</v>
      </c>
      <c r="AK117" s="1973">
        <v>99.138000000000005</v>
      </c>
      <c r="AL117" s="1978" t="s">
        <v>628</v>
      </c>
      <c r="AM117" s="1975">
        <v>19</v>
      </c>
      <c r="AN117" s="1690">
        <v>111</v>
      </c>
      <c r="AO117" s="1698" t="s">
        <v>823</v>
      </c>
      <c r="AP117" s="1699">
        <v>2.11</v>
      </c>
      <c r="AQ117" s="1700">
        <f t="shared" si="30"/>
        <v>2110</v>
      </c>
    </row>
    <row r="118" spans="1:43">
      <c r="A118" s="1637"/>
      <c r="B118" s="807"/>
      <c r="C118" s="854" t="str">
        <f>+Datos!G117</f>
        <v>RONCADOR</v>
      </c>
      <c r="D118" s="853" t="str">
        <f>+Datos!H117</f>
        <v xml:space="preserve"> </v>
      </c>
      <c r="E118" s="1727">
        <f t="shared" si="31"/>
        <v>1300.8419928130666</v>
      </c>
      <c r="F118" s="1728">
        <f t="shared" si="41"/>
        <v>1301</v>
      </c>
      <c r="G118" s="852">
        <f>+Datos!K117*1000</f>
        <v>1615</v>
      </c>
      <c r="H118" s="851">
        <f t="shared" si="33"/>
        <v>1593.3463862801711</v>
      </c>
      <c r="I118" s="1727">
        <f t="shared" si="34"/>
        <v>1300.80497175029</v>
      </c>
      <c r="J118" s="1728">
        <f t="shared" si="42"/>
        <v>1301</v>
      </c>
      <c r="K118" s="852">
        <f t="shared" si="28"/>
        <v>1615</v>
      </c>
      <c r="L118" s="851">
        <f t="shared" si="35"/>
        <v>1602.0009559112882</v>
      </c>
      <c r="M118" s="1727">
        <f t="shared" si="36"/>
        <v>1300.8419928130666</v>
      </c>
      <c r="N118" s="1728">
        <f t="shared" si="43"/>
        <v>1301</v>
      </c>
      <c r="O118" s="852">
        <f t="shared" si="29"/>
        <v>1615</v>
      </c>
      <c r="P118" s="851">
        <f t="shared" si="38"/>
        <v>1593.3463862801711</v>
      </c>
      <c r="Q118" s="1696"/>
      <c r="R118" s="1973" t="s">
        <v>914</v>
      </c>
      <c r="S118" s="1973">
        <v>11.629</v>
      </c>
      <c r="T118" s="1980" t="s">
        <v>612</v>
      </c>
      <c r="U118" s="1975">
        <v>15</v>
      </c>
      <c r="V118" s="1690">
        <v>112</v>
      </c>
      <c r="W118" s="1698" t="s">
        <v>825</v>
      </c>
      <c r="X118" s="1699">
        <v>10.148999999999999</v>
      </c>
      <c r="Y118" s="1700">
        <f t="shared" si="26"/>
        <v>10149</v>
      </c>
      <c r="AA118" s="1973" t="s">
        <v>920</v>
      </c>
      <c r="AB118" s="1973">
        <v>0</v>
      </c>
      <c r="AC118" s="1982" t="s">
        <v>738</v>
      </c>
      <c r="AD118" s="1975">
        <v>63</v>
      </c>
      <c r="AE118" s="1690">
        <v>107</v>
      </c>
      <c r="AF118" s="1698" t="s">
        <v>817</v>
      </c>
      <c r="AG118" s="1699">
        <v>1.3009999999999999</v>
      </c>
      <c r="AH118" s="1700">
        <f t="shared" si="27"/>
        <v>1301</v>
      </c>
      <c r="AJ118" s="1973" t="s">
        <v>914</v>
      </c>
      <c r="AK118" s="1973">
        <v>11.629</v>
      </c>
      <c r="AL118" s="1980" t="s">
        <v>612</v>
      </c>
      <c r="AM118" s="1975">
        <v>15</v>
      </c>
      <c r="AN118" s="1690">
        <v>112</v>
      </c>
      <c r="AO118" s="1698" t="s">
        <v>825</v>
      </c>
      <c r="AP118" s="1699">
        <v>10.148999999999999</v>
      </c>
      <c r="AQ118" s="1700">
        <f t="shared" si="30"/>
        <v>10149</v>
      </c>
    </row>
    <row r="119" spans="1:43">
      <c r="A119" s="1637"/>
      <c r="B119" s="807"/>
      <c r="C119" s="854" t="str">
        <f>+Datos!G118</f>
        <v>POECHOS II</v>
      </c>
      <c r="D119" s="853" t="str">
        <f>+Datos!H118</f>
        <v xml:space="preserve"> </v>
      </c>
      <c r="E119" s="1727">
        <f t="shared" si="31"/>
        <v>4300.430588005549</v>
      </c>
      <c r="F119" s="1728">
        <f t="shared" si="41"/>
        <v>4300</v>
      </c>
      <c r="G119" s="852">
        <f>+Datos!K118*1000</f>
        <v>5339</v>
      </c>
      <c r="H119" s="851">
        <f t="shared" si="33"/>
        <v>5266.24862490756</v>
      </c>
      <c r="I119" s="1727">
        <f t="shared" si="34"/>
        <v>4300.3082007274288</v>
      </c>
      <c r="J119" s="1728">
        <f t="shared" si="42"/>
        <v>4300</v>
      </c>
      <c r="K119" s="852">
        <f t="shared" si="28"/>
        <v>5339</v>
      </c>
      <c r="L119" s="851">
        <f t="shared" si="35"/>
        <v>5294.8532747260097</v>
      </c>
      <c r="M119" s="1727">
        <f t="shared" si="36"/>
        <v>4300.430588005549</v>
      </c>
      <c r="N119" s="1728">
        <f t="shared" si="43"/>
        <v>4300</v>
      </c>
      <c r="O119" s="852">
        <f t="shared" si="29"/>
        <v>5339</v>
      </c>
      <c r="P119" s="851">
        <f t="shared" si="38"/>
        <v>5266.24862490756</v>
      </c>
      <c r="Q119" s="1696"/>
      <c r="R119" s="1973" t="s">
        <v>912</v>
      </c>
      <c r="S119" s="1973">
        <v>90.76</v>
      </c>
      <c r="T119" s="1978" t="s">
        <v>691</v>
      </c>
      <c r="U119" s="1975">
        <v>41</v>
      </c>
      <c r="V119" s="1690">
        <v>113</v>
      </c>
      <c r="W119" s="1698" t="s">
        <v>827</v>
      </c>
      <c r="X119" s="1699">
        <v>1.32</v>
      </c>
      <c r="Y119" s="1700">
        <f t="shared" si="26"/>
        <v>1320</v>
      </c>
      <c r="AA119" s="1973" t="s">
        <v>919</v>
      </c>
      <c r="AB119" s="1973">
        <v>7.5640000000000001</v>
      </c>
      <c r="AC119" s="1978" t="s">
        <v>740</v>
      </c>
      <c r="AD119" s="1975">
        <v>64</v>
      </c>
      <c r="AE119" s="1690">
        <v>108</v>
      </c>
      <c r="AF119" s="1698" t="s">
        <v>819</v>
      </c>
      <c r="AG119" s="1699">
        <v>4.3</v>
      </c>
      <c r="AH119" s="1700">
        <f t="shared" si="27"/>
        <v>4300</v>
      </c>
      <c r="AJ119" s="1973" t="s">
        <v>912</v>
      </c>
      <c r="AK119" s="1973">
        <v>90.76</v>
      </c>
      <c r="AL119" s="1978" t="s">
        <v>691</v>
      </c>
      <c r="AM119" s="1975">
        <v>41</v>
      </c>
      <c r="AN119" s="1690">
        <v>113</v>
      </c>
      <c r="AO119" s="1698" t="s">
        <v>827</v>
      </c>
      <c r="AP119" s="1699">
        <v>1.32</v>
      </c>
      <c r="AQ119" s="1700">
        <f t="shared" si="30"/>
        <v>1320</v>
      </c>
    </row>
    <row r="120" spans="1:43">
      <c r="A120" s="1637"/>
      <c r="B120" s="807"/>
      <c r="C120" s="860" t="str">
        <f>+Datos!G119</f>
        <v>PURMACANA</v>
      </c>
      <c r="D120" s="859"/>
      <c r="E120" s="1721">
        <f t="shared" si="31"/>
        <v>288.360020697881</v>
      </c>
      <c r="F120" s="1722">
        <f t="shared" si="41"/>
        <v>288</v>
      </c>
      <c r="G120" s="858">
        <f>+Datos!K119*1000</f>
        <v>358</v>
      </c>
      <c r="H120" s="857">
        <f t="shared" si="33"/>
        <v>352.71618697055288</v>
      </c>
      <c r="I120" s="1721">
        <f t="shared" si="34"/>
        <v>288.35181417127171</v>
      </c>
      <c r="J120" s="1722">
        <f t="shared" si="42"/>
        <v>288</v>
      </c>
      <c r="K120" s="858">
        <f t="shared" si="28"/>
        <v>358</v>
      </c>
      <c r="L120" s="857">
        <f t="shared" si="35"/>
        <v>354.63203328397464</v>
      </c>
      <c r="M120" s="1721">
        <f t="shared" si="36"/>
        <v>288.360020697881</v>
      </c>
      <c r="N120" s="1722">
        <f t="shared" si="43"/>
        <v>288</v>
      </c>
      <c r="O120" s="858">
        <f t="shared" si="29"/>
        <v>358</v>
      </c>
      <c r="P120" s="857">
        <f t="shared" si="38"/>
        <v>352.71618697055288</v>
      </c>
      <c r="Q120" s="1696"/>
      <c r="R120" s="1973" t="s">
        <v>792</v>
      </c>
      <c r="S120" s="1973">
        <v>110.157</v>
      </c>
      <c r="T120" s="1978" t="s">
        <v>792</v>
      </c>
      <c r="U120" s="1975">
        <v>93</v>
      </c>
      <c r="V120" s="1690">
        <v>114</v>
      </c>
      <c r="W120" s="1698" t="s">
        <v>827</v>
      </c>
      <c r="X120" s="1699">
        <v>1.3240000000000001</v>
      </c>
      <c r="Y120" s="1700">
        <f t="shared" si="26"/>
        <v>1324</v>
      </c>
      <c r="AA120" s="1973" t="s">
        <v>918</v>
      </c>
      <c r="AB120" s="1973">
        <v>113.18300000000001</v>
      </c>
      <c r="AC120" s="1978" t="s">
        <v>790</v>
      </c>
      <c r="AD120" s="1975">
        <v>92</v>
      </c>
      <c r="AE120" s="1690">
        <v>109</v>
      </c>
      <c r="AF120" s="1698" t="s">
        <v>817</v>
      </c>
      <c r="AG120" s="1699">
        <v>0.28799999999999998</v>
      </c>
      <c r="AH120" s="1700">
        <f t="shared" si="27"/>
        <v>288</v>
      </c>
      <c r="AJ120" s="1973" t="s">
        <v>792</v>
      </c>
      <c r="AK120" s="1973">
        <v>110.157</v>
      </c>
      <c r="AL120" s="1978" t="s">
        <v>792</v>
      </c>
      <c r="AM120" s="1975">
        <v>93</v>
      </c>
      <c r="AN120" s="1690">
        <v>114</v>
      </c>
      <c r="AO120" s="1698" t="s">
        <v>827</v>
      </c>
      <c r="AP120" s="1699">
        <v>1.3240000000000001</v>
      </c>
      <c r="AQ120" s="1700">
        <f t="shared" si="30"/>
        <v>1324</v>
      </c>
    </row>
    <row r="121" spans="1:43">
      <c r="A121" s="1637"/>
      <c r="B121" s="807"/>
      <c r="C121" s="861" t="str">
        <f>+Datos!G120</f>
        <v>HUASAHUASI I</v>
      </c>
      <c r="D121" s="863"/>
      <c r="E121" s="1719">
        <f t="shared" si="31"/>
        <v>2087.7909878461105</v>
      </c>
      <c r="F121" s="1720">
        <f t="shared" si="41"/>
        <v>2088</v>
      </c>
      <c r="G121" s="790">
        <f>+Datos!K120*1000</f>
        <v>2592</v>
      </c>
      <c r="H121" s="846">
        <f t="shared" si="33"/>
        <v>2557.1923555365083</v>
      </c>
      <c r="I121" s="1719">
        <f t="shared" si="34"/>
        <v>2087.7315707595985</v>
      </c>
      <c r="J121" s="1720">
        <f t="shared" si="42"/>
        <v>2088</v>
      </c>
      <c r="K121" s="790">
        <f t="shared" si="28"/>
        <v>2592</v>
      </c>
      <c r="L121" s="846">
        <f t="shared" si="35"/>
        <v>2571.0822413088158</v>
      </c>
      <c r="M121" s="1719">
        <f t="shared" si="36"/>
        <v>2087.7909878461105</v>
      </c>
      <c r="N121" s="1720">
        <f t="shared" si="43"/>
        <v>2088</v>
      </c>
      <c r="O121" s="790">
        <f t="shared" si="29"/>
        <v>2592</v>
      </c>
      <c r="P121" s="846">
        <f t="shared" si="38"/>
        <v>2557.1923555365083</v>
      </c>
      <c r="Q121" s="1696"/>
      <c r="R121" s="1973" t="s">
        <v>911</v>
      </c>
      <c r="S121" s="1973">
        <v>0</v>
      </c>
      <c r="T121" s="1978" t="s">
        <v>701</v>
      </c>
      <c r="U121" s="1975">
        <v>44</v>
      </c>
      <c r="V121" s="1690">
        <v>115</v>
      </c>
      <c r="W121" s="1698" t="s">
        <v>827</v>
      </c>
      <c r="X121" s="1699">
        <v>1.3120000000000001</v>
      </c>
      <c r="Y121" s="1700">
        <f t="shared" si="26"/>
        <v>1312</v>
      </c>
      <c r="AA121" s="1973" t="s">
        <v>916</v>
      </c>
      <c r="AB121" s="1973">
        <v>394.40699999999998</v>
      </c>
      <c r="AC121" s="1978" t="s">
        <v>636</v>
      </c>
      <c r="AD121" s="1975">
        <v>21</v>
      </c>
      <c r="AE121" s="1690">
        <v>110</v>
      </c>
      <c r="AF121" s="1698" t="s">
        <v>823</v>
      </c>
      <c r="AG121" s="1699">
        <v>2.0880000000000001</v>
      </c>
      <c r="AH121" s="1700">
        <f t="shared" si="27"/>
        <v>2088</v>
      </c>
      <c r="AJ121" s="1973" t="s">
        <v>911</v>
      </c>
      <c r="AK121" s="1973">
        <v>0</v>
      </c>
      <c r="AL121" s="1978" t="s">
        <v>701</v>
      </c>
      <c r="AM121" s="1975">
        <v>44</v>
      </c>
      <c r="AN121" s="1690">
        <v>115</v>
      </c>
      <c r="AO121" s="1698" t="s">
        <v>827</v>
      </c>
      <c r="AP121" s="1699">
        <v>1.3120000000000001</v>
      </c>
      <c r="AQ121" s="1700">
        <f t="shared" si="30"/>
        <v>1312</v>
      </c>
    </row>
    <row r="122" spans="1:43">
      <c r="A122" s="1637"/>
      <c r="B122" s="807"/>
      <c r="C122" s="856" t="str">
        <f>+Datos!G121</f>
        <v>HUASAHUASI II</v>
      </c>
      <c r="D122" s="853"/>
      <c r="E122" s="1723">
        <f t="shared" si="31"/>
        <v>2109.5388106361743</v>
      </c>
      <c r="F122" s="1724">
        <f t="shared" si="41"/>
        <v>2110</v>
      </c>
      <c r="G122" s="1542">
        <f>+Datos!K121*1000</f>
        <v>2619</v>
      </c>
      <c r="H122" s="855">
        <f t="shared" si="33"/>
        <v>2584.1359531523144</v>
      </c>
      <c r="I122" s="1723">
        <f t="shared" si="34"/>
        <v>2109.4787746216775</v>
      </c>
      <c r="J122" s="1724">
        <f t="shared" si="42"/>
        <v>2109</v>
      </c>
      <c r="K122" s="1542">
        <f t="shared" si="28"/>
        <v>2619</v>
      </c>
      <c r="L122" s="855">
        <f t="shared" si="35"/>
        <v>2596.940827069106</v>
      </c>
      <c r="M122" s="1723">
        <f t="shared" si="36"/>
        <v>2109.5388106361743</v>
      </c>
      <c r="N122" s="1724">
        <f t="shared" si="43"/>
        <v>2110</v>
      </c>
      <c r="O122" s="1542">
        <f t="shared" si="29"/>
        <v>2619</v>
      </c>
      <c r="P122" s="855">
        <f t="shared" si="38"/>
        <v>2584.1359531523144</v>
      </c>
      <c r="Q122" s="1696"/>
      <c r="R122" s="1973" t="s">
        <v>911</v>
      </c>
      <c r="S122" s="1973">
        <v>0</v>
      </c>
      <c r="T122" s="1978" t="s">
        <v>701</v>
      </c>
      <c r="U122" s="1975">
        <v>45</v>
      </c>
      <c r="V122" s="1690">
        <v>116</v>
      </c>
      <c r="W122" s="1698" t="s">
        <v>1670</v>
      </c>
      <c r="X122" s="1699">
        <v>2.1259999999999999</v>
      </c>
      <c r="Y122" s="1700">
        <f t="shared" si="26"/>
        <v>2126</v>
      </c>
      <c r="AA122" s="1973" t="s">
        <v>915</v>
      </c>
      <c r="AB122" s="1973">
        <v>99.134</v>
      </c>
      <c r="AC122" s="1978" t="s">
        <v>628</v>
      </c>
      <c r="AD122" s="1975">
        <v>19</v>
      </c>
      <c r="AE122" s="1690">
        <v>111</v>
      </c>
      <c r="AF122" s="1698" t="s">
        <v>823</v>
      </c>
      <c r="AG122" s="1699">
        <v>2.109</v>
      </c>
      <c r="AH122" s="1700">
        <f t="shared" si="27"/>
        <v>2109</v>
      </c>
      <c r="AJ122" s="1973" t="s">
        <v>911</v>
      </c>
      <c r="AK122" s="1973">
        <v>0</v>
      </c>
      <c r="AL122" s="1978" t="s">
        <v>701</v>
      </c>
      <c r="AM122" s="1975">
        <v>45</v>
      </c>
      <c r="AN122" s="1690">
        <v>116</v>
      </c>
      <c r="AO122" s="1698" t="s">
        <v>1670</v>
      </c>
      <c r="AP122" s="1699">
        <v>2.1259999999999999</v>
      </c>
      <c r="AQ122" s="1700">
        <f t="shared" si="30"/>
        <v>2126</v>
      </c>
    </row>
    <row r="123" spans="1:43">
      <c r="A123" s="1637"/>
      <c r="B123" s="807"/>
      <c r="C123" s="856" t="str">
        <f>+Datos!G122</f>
        <v>PÍAS</v>
      </c>
      <c r="D123" s="853"/>
      <c r="E123" s="1723">
        <f t="shared" si="31"/>
        <v>10148.98396869637</v>
      </c>
      <c r="F123" s="1724">
        <f t="shared" si="41"/>
        <v>10149</v>
      </c>
      <c r="G123" s="795">
        <f>+Datos!K122*1000</f>
        <v>12600</v>
      </c>
      <c r="H123" s="855">
        <f t="shared" si="33"/>
        <v>12429.57146376438</v>
      </c>
      <c r="I123" s="1723">
        <f t="shared" si="34"/>
        <v>10148.695135636937</v>
      </c>
      <c r="J123" s="1724">
        <f t="shared" si="42"/>
        <v>10149</v>
      </c>
      <c r="K123" s="795">
        <f t="shared" si="28"/>
        <v>12600</v>
      </c>
      <c r="L123" s="855">
        <f t="shared" si="35"/>
        <v>12497.085089580063</v>
      </c>
      <c r="M123" s="1723">
        <f t="shared" si="36"/>
        <v>10148.98396869637</v>
      </c>
      <c r="N123" s="1724">
        <f t="shared" si="43"/>
        <v>10149</v>
      </c>
      <c r="O123" s="795">
        <f t="shared" si="29"/>
        <v>12600</v>
      </c>
      <c r="P123" s="855">
        <f t="shared" si="38"/>
        <v>12429.57146376438</v>
      </c>
      <c r="Q123" s="1696"/>
      <c r="R123" s="690"/>
      <c r="S123" s="690"/>
      <c r="T123" s="1980"/>
      <c r="U123" s="1975"/>
      <c r="W123" s="1698"/>
      <c r="X123" s="1699"/>
      <c r="Y123" s="1700"/>
      <c r="AA123" s="1975" t="s">
        <v>914</v>
      </c>
      <c r="AB123" s="1975">
        <v>11.629</v>
      </c>
      <c r="AC123" s="1980" t="s">
        <v>612</v>
      </c>
      <c r="AD123" s="1975">
        <v>15</v>
      </c>
      <c r="AE123" s="1690">
        <v>112</v>
      </c>
      <c r="AF123" s="1698" t="s">
        <v>825</v>
      </c>
      <c r="AG123" s="1699">
        <v>10.148999999999999</v>
      </c>
      <c r="AH123" s="1700">
        <f t="shared" si="27"/>
        <v>10149</v>
      </c>
      <c r="AJ123" s="690"/>
      <c r="AK123" s="690"/>
      <c r="AL123" s="1701"/>
      <c r="AO123" s="1698"/>
      <c r="AP123" s="1699"/>
      <c r="AQ123" s="1700"/>
    </row>
    <row r="124" spans="1:43">
      <c r="A124" s="1637"/>
      <c r="B124" s="807"/>
      <c r="C124" s="860" t="str">
        <f>+Datos!G123</f>
        <v>HUAYCOLORO</v>
      </c>
      <c r="D124" s="859" t="str">
        <f>+Datos!H123</f>
        <v>G1</v>
      </c>
      <c r="E124" s="1721">
        <f t="shared" si="31"/>
        <v>1319.5938088553621</v>
      </c>
      <c r="F124" s="1722">
        <f t="shared" si="41"/>
        <v>1320</v>
      </c>
      <c r="G124" s="1455">
        <f>+Datos!K123*1000</f>
        <v>1638.280446876425</v>
      </c>
      <c r="H124" s="857">
        <f t="shared" si="33"/>
        <v>1616.6158569483673</v>
      </c>
      <c r="I124" s="1721">
        <f t="shared" si="34"/>
        <v>1319.5562541288796</v>
      </c>
      <c r="J124" s="1722">
        <f t="shared" si="42"/>
        <v>1320</v>
      </c>
      <c r="K124" s="1455">
        <f t="shared" si="28"/>
        <v>1638.280446876425</v>
      </c>
      <c r="L124" s="857">
        <f t="shared" si="35"/>
        <v>1625.3968192182169</v>
      </c>
      <c r="M124" s="1721">
        <f t="shared" si="36"/>
        <v>1319.5938088553621</v>
      </c>
      <c r="N124" s="1722">
        <f t="shared" si="43"/>
        <v>1320</v>
      </c>
      <c r="O124" s="1455">
        <f t="shared" si="29"/>
        <v>1638.280446876425</v>
      </c>
      <c r="P124" s="857">
        <f t="shared" si="38"/>
        <v>1616.6158569483673</v>
      </c>
      <c r="Q124" s="1696"/>
      <c r="R124" s="1697"/>
      <c r="S124" s="1697"/>
      <c r="T124" s="1978"/>
      <c r="U124" s="1975"/>
      <c r="W124" s="1698"/>
      <c r="X124" s="1699"/>
      <c r="Y124" s="1700"/>
      <c r="AA124" s="1976" t="s">
        <v>912</v>
      </c>
      <c r="AB124" s="1976">
        <v>90.757999999999996</v>
      </c>
      <c r="AC124" s="1978" t="s">
        <v>691</v>
      </c>
      <c r="AD124" s="1975">
        <v>41</v>
      </c>
      <c r="AE124" s="1690">
        <v>113</v>
      </c>
      <c r="AF124" s="1698" t="s">
        <v>827</v>
      </c>
      <c r="AG124" s="1699">
        <v>1.32</v>
      </c>
      <c r="AH124" s="1700">
        <f t="shared" si="27"/>
        <v>1320</v>
      </c>
      <c r="AJ124" s="1697"/>
      <c r="AK124" s="1697"/>
      <c r="AO124" s="1698"/>
      <c r="AP124" s="1699"/>
      <c r="AQ124" s="1700"/>
    </row>
    <row r="125" spans="1:43">
      <c r="A125" s="1637"/>
      <c r="B125" s="807"/>
      <c r="C125" s="861" t="str">
        <f>+Datos!G124</f>
        <v>HUAYCOLORO</v>
      </c>
      <c r="D125" s="863" t="str">
        <f>+Datos!H124</f>
        <v>G2</v>
      </c>
      <c r="E125" s="1719">
        <f t="shared" si="31"/>
        <v>1323.8037136856606</v>
      </c>
      <c r="F125" s="1720">
        <f t="shared" si="41"/>
        <v>1324</v>
      </c>
      <c r="G125" s="1652">
        <f>+Datos!K124*1000</f>
        <v>1643.5070588235294</v>
      </c>
      <c r="H125" s="846">
        <f t="shared" si="33"/>
        <v>1621.5146928785139</v>
      </c>
      <c r="I125" s="1719">
        <f t="shared" si="34"/>
        <v>1323.7660391482002</v>
      </c>
      <c r="J125" s="1720">
        <f t="shared" si="42"/>
        <v>1324</v>
      </c>
      <c r="K125" s="1652">
        <f t="shared" si="28"/>
        <v>1643.5070588235294</v>
      </c>
      <c r="L125" s="846">
        <f t="shared" si="35"/>
        <v>1630.3222641249388</v>
      </c>
      <c r="M125" s="1719">
        <f t="shared" si="36"/>
        <v>1323.8037136856606</v>
      </c>
      <c r="N125" s="1720">
        <f t="shared" si="43"/>
        <v>1324</v>
      </c>
      <c r="O125" s="1652">
        <f t="shared" si="29"/>
        <v>1643.5070588235294</v>
      </c>
      <c r="P125" s="846">
        <f t="shared" si="38"/>
        <v>1621.5146928785139</v>
      </c>
      <c r="Q125" s="1696"/>
      <c r="R125" s="1697"/>
      <c r="S125" s="1697"/>
      <c r="T125" s="1978"/>
      <c r="U125" s="1975"/>
      <c r="W125" s="1698"/>
      <c r="X125" s="1699"/>
      <c r="Y125" s="1700"/>
      <c r="AA125" s="1976" t="s">
        <v>792</v>
      </c>
      <c r="AB125" s="1976">
        <v>110.154</v>
      </c>
      <c r="AC125" s="1978" t="s">
        <v>792</v>
      </c>
      <c r="AD125" s="1975">
        <v>93</v>
      </c>
      <c r="AE125" s="1690">
        <v>114</v>
      </c>
      <c r="AF125" s="1698" t="s">
        <v>827</v>
      </c>
      <c r="AG125" s="1699">
        <v>1.3240000000000001</v>
      </c>
      <c r="AH125" s="1700">
        <f t="shared" si="27"/>
        <v>1324</v>
      </c>
      <c r="AJ125" s="1697"/>
      <c r="AK125" s="1697"/>
      <c r="AO125" s="1698"/>
      <c r="AP125" s="1699"/>
      <c r="AQ125" s="1700"/>
    </row>
    <row r="126" spans="1:43">
      <c r="A126" s="850"/>
      <c r="C126" s="856" t="str">
        <f>+Datos!G125</f>
        <v>HUAYCOLORO</v>
      </c>
      <c r="D126" s="853" t="str">
        <f>+Datos!H125</f>
        <v>G3</v>
      </c>
      <c r="E126" s="1723">
        <f t="shared" si="31"/>
        <v>1311.8959295051261</v>
      </c>
      <c r="F126" s="1724">
        <f t="shared" si="41"/>
        <v>1312</v>
      </c>
      <c r="G126" s="1542">
        <f>+Datos!K125*1000</f>
        <v>1628.7235020519834</v>
      </c>
      <c r="H126" s="855">
        <f t="shared" si="33"/>
        <v>1606.8181850880742</v>
      </c>
      <c r="I126" s="1723">
        <f t="shared" si="34"/>
        <v>1311.858593854962</v>
      </c>
      <c r="J126" s="1724">
        <f t="shared" si="42"/>
        <v>1312</v>
      </c>
      <c r="K126" s="1542">
        <f t="shared" si="28"/>
        <v>1628.7235020519834</v>
      </c>
      <c r="L126" s="855">
        <f t="shared" si="35"/>
        <v>1615.5459294047732</v>
      </c>
      <c r="M126" s="1723">
        <f t="shared" si="36"/>
        <v>1311.8959295051261</v>
      </c>
      <c r="N126" s="1724">
        <f t="shared" si="43"/>
        <v>1312</v>
      </c>
      <c r="O126" s="1542">
        <f t="shared" si="29"/>
        <v>1628.7235020519834</v>
      </c>
      <c r="P126" s="855">
        <f t="shared" si="38"/>
        <v>1606.8181850880742</v>
      </c>
      <c r="Q126" s="1696"/>
      <c r="R126" s="1697"/>
      <c r="S126" s="1697"/>
      <c r="T126" s="1978"/>
      <c r="U126" s="1975"/>
      <c r="W126" s="1698"/>
      <c r="X126" s="1699"/>
      <c r="Y126" s="1700"/>
      <c r="AA126" s="1976" t="s">
        <v>911</v>
      </c>
      <c r="AB126" s="1976">
        <v>0</v>
      </c>
      <c r="AC126" s="1978" t="s">
        <v>701</v>
      </c>
      <c r="AD126" s="1975">
        <v>44</v>
      </c>
      <c r="AE126" s="1690">
        <v>115</v>
      </c>
      <c r="AF126" s="1698" t="s">
        <v>827</v>
      </c>
      <c r="AG126" s="1699">
        <v>1.3120000000000001</v>
      </c>
      <c r="AH126" s="1700">
        <f t="shared" si="27"/>
        <v>1312</v>
      </c>
      <c r="AJ126" s="1697"/>
      <c r="AK126" s="1697"/>
      <c r="AO126" s="1698"/>
      <c r="AP126" s="1699"/>
      <c r="AQ126" s="1700"/>
    </row>
    <row r="127" spans="1:43" ht="13.5" thickBot="1">
      <c r="C127" s="854" t="str">
        <f>+Datos!G126</f>
        <v>NUEVO IMPERIAL</v>
      </c>
      <c r="D127" s="853"/>
      <c r="E127" s="1727">
        <f t="shared" si="31"/>
        <v>2126.4537839173349</v>
      </c>
      <c r="F127" s="1720">
        <f t="shared" si="41"/>
        <v>2126</v>
      </c>
      <c r="G127" s="1543">
        <f>+Datos!K126*1000</f>
        <v>2640</v>
      </c>
      <c r="H127" s="851">
        <f t="shared" si="33"/>
        <v>2603.7312968729007</v>
      </c>
      <c r="I127" s="1727">
        <f t="shared" si="34"/>
        <v>2126.3932665144057</v>
      </c>
      <c r="J127" s="1720">
        <f t="shared" si="42"/>
        <v>2126</v>
      </c>
      <c r="K127" s="1543">
        <f t="shared" si="28"/>
        <v>2640</v>
      </c>
      <c r="L127" s="851">
        <f t="shared" si="35"/>
        <v>2617.8739679226737</v>
      </c>
      <c r="M127" s="1727">
        <f t="shared" si="36"/>
        <v>2126.4537839173349</v>
      </c>
      <c r="N127" s="1720">
        <f t="shared" si="43"/>
        <v>2126</v>
      </c>
      <c r="O127" s="1543">
        <f t="shared" si="29"/>
        <v>2640</v>
      </c>
      <c r="P127" s="851">
        <f t="shared" si="38"/>
        <v>2603.7312968729007</v>
      </c>
      <c r="Q127" s="1696"/>
      <c r="T127" s="1978"/>
      <c r="U127" s="1975"/>
      <c r="AA127" s="1975" t="s">
        <v>911</v>
      </c>
      <c r="AB127" s="1975">
        <v>0</v>
      </c>
      <c r="AC127" s="1978" t="s">
        <v>701</v>
      </c>
      <c r="AD127" s="1975">
        <v>45</v>
      </c>
      <c r="AE127" s="1690">
        <v>116</v>
      </c>
      <c r="AF127" s="1698" t="s">
        <v>1670</v>
      </c>
      <c r="AG127" s="1699">
        <v>2.1259999999999999</v>
      </c>
      <c r="AH127" s="1700">
        <f t="shared" si="27"/>
        <v>2126</v>
      </c>
    </row>
    <row r="128" spans="1:43" ht="13.5" thickBot="1">
      <c r="C128" s="849" t="s">
        <v>373</v>
      </c>
      <c r="D128" s="848"/>
      <c r="E128" s="1729">
        <f t="shared" ref="E128:P128" si="44">SUM(E12:E127)</f>
        <v>5125277.9258372737</v>
      </c>
      <c r="F128" s="1730">
        <f t="shared" si="44"/>
        <v>4962540</v>
      </c>
      <c r="G128" s="847">
        <f t="shared" si="44"/>
        <v>6363050.9285201607</v>
      </c>
      <c r="H128" s="847">
        <f t="shared" si="44"/>
        <v>6077667.3141973875</v>
      </c>
      <c r="I128" s="1729">
        <f t="shared" si="44"/>
        <v>5131451.906125891</v>
      </c>
      <c r="J128" s="1730">
        <f t="shared" si="44"/>
        <v>4989353</v>
      </c>
      <c r="K128" s="847">
        <f t="shared" si="44"/>
        <v>6370897.2585201608</v>
      </c>
      <c r="L128" s="847">
        <f t="shared" si="44"/>
        <v>6143695.8304218687</v>
      </c>
      <c r="M128" s="1729">
        <f t="shared" si="44"/>
        <v>5125277.9258372737</v>
      </c>
      <c r="N128" s="1730">
        <f t="shared" si="44"/>
        <v>4962540</v>
      </c>
      <c r="O128" s="847">
        <f t="shared" si="44"/>
        <v>6363050.9285201607</v>
      </c>
      <c r="P128" s="847">
        <f t="shared" si="44"/>
        <v>6077667.3141973875</v>
      </c>
      <c r="Q128" s="1696"/>
    </row>
    <row r="129" spans="3:37" ht="13.5" thickBot="1">
      <c r="C129" s="335"/>
      <c r="D129" s="335"/>
      <c r="E129" s="790"/>
      <c r="F129" s="1462"/>
      <c r="G129" s="1462"/>
      <c r="H129" s="1462"/>
      <c r="I129" s="1462"/>
      <c r="J129" s="1462"/>
      <c r="K129" s="1462"/>
      <c r="L129" s="1462"/>
      <c r="M129" s="1462"/>
      <c r="N129" s="1462"/>
      <c r="O129" s="1462"/>
      <c r="P129" s="1462"/>
      <c r="Q129" s="1696"/>
    </row>
    <row r="130" spans="3:37" ht="13.5" thickBot="1">
      <c r="C130" s="845" t="s">
        <v>909</v>
      </c>
      <c r="D130" s="844"/>
      <c r="E130" s="1732"/>
      <c r="F130" s="1733">
        <f>+E138*F128/RELACION!C67</f>
        <v>1.224708982536642</v>
      </c>
      <c r="G130" s="1734"/>
      <c r="H130" s="1735"/>
      <c r="I130" s="1732"/>
      <c r="J130" s="1733">
        <f>+I138*J128/RELACION!C67</f>
        <v>1.2313612266804674</v>
      </c>
      <c r="K130" s="1734"/>
      <c r="L130" s="1735"/>
      <c r="M130" s="1732"/>
      <c r="N130" s="1733">
        <f>+M138*N128/RELACION!C67</f>
        <v>1.224708982536642</v>
      </c>
      <c r="O130" s="1734"/>
      <c r="P130" s="1735"/>
      <c r="Q130" s="1696"/>
    </row>
    <row r="131" spans="3:37">
      <c r="D131" s="784"/>
      <c r="E131" s="790"/>
      <c r="F131" s="790"/>
      <c r="G131" s="790"/>
      <c r="H131" s="790"/>
      <c r="I131" s="790"/>
      <c r="J131" s="790"/>
      <c r="K131" s="790"/>
      <c r="L131" s="790"/>
      <c r="M131" s="790"/>
      <c r="N131" s="790"/>
      <c r="O131" s="790"/>
      <c r="P131" s="790"/>
      <c r="Q131" s="1696"/>
      <c r="R131" s="1703"/>
      <c r="S131" s="1703"/>
      <c r="AA131" s="1703"/>
      <c r="AB131" s="1703"/>
      <c r="AJ131" s="1703"/>
      <c r="AK131" s="1703"/>
    </row>
    <row r="132" spans="3:37">
      <c r="C132" s="784"/>
      <c r="D132" s="784"/>
      <c r="E132" s="791"/>
      <c r="F132" s="791"/>
      <c r="G132" s="791"/>
      <c r="H132" s="791"/>
      <c r="I132" s="791"/>
      <c r="J132" s="791"/>
      <c r="K132" s="791"/>
      <c r="L132" s="791"/>
      <c r="M132" s="791"/>
      <c r="N132" s="791"/>
      <c r="O132" s="791"/>
      <c r="P132" s="791"/>
      <c r="Q132" s="1696"/>
      <c r="R132" s="1703"/>
      <c r="S132" s="1703"/>
      <c r="AA132" s="1703"/>
      <c r="AB132" s="1703"/>
      <c r="AJ132" s="1703"/>
      <c r="AK132" s="1703"/>
    </row>
    <row r="133" spans="3:37">
      <c r="D133" s="784"/>
      <c r="E133" s="782"/>
      <c r="F133" s="782"/>
      <c r="G133" s="782"/>
      <c r="H133" s="782"/>
      <c r="I133" s="782"/>
      <c r="J133" s="782"/>
      <c r="K133" s="782"/>
      <c r="L133" s="782"/>
      <c r="M133" s="782"/>
      <c r="N133" s="782"/>
      <c r="O133" s="782"/>
      <c r="P133" s="782"/>
      <c r="Q133" s="1696"/>
      <c r="R133" s="1703"/>
      <c r="S133" s="1703"/>
      <c r="AA133" s="1703"/>
      <c r="AB133" s="1703"/>
      <c r="AJ133" s="1703"/>
      <c r="AK133" s="1703"/>
    </row>
    <row r="134" spans="3:37">
      <c r="C134" s="335"/>
      <c r="D134" s="335"/>
      <c r="E134" s="782"/>
      <c r="F134" s="1731"/>
      <c r="G134" s="782"/>
      <c r="H134" s="782"/>
      <c r="I134" s="782"/>
      <c r="J134" s="1731"/>
      <c r="K134" s="782"/>
      <c r="L134" s="782"/>
      <c r="M134" s="782"/>
      <c r="N134" s="1731"/>
      <c r="O134" s="782"/>
      <c r="P134" s="782"/>
      <c r="Q134" s="1696"/>
      <c r="R134" s="1703"/>
      <c r="S134" s="1703"/>
      <c r="AA134" s="1703"/>
      <c r="AB134" s="1703"/>
      <c r="AJ134" s="1703"/>
      <c r="AK134" s="1703"/>
    </row>
    <row r="135" spans="3:37">
      <c r="C135" s="784"/>
      <c r="D135" s="335"/>
      <c r="Q135" s="1696"/>
      <c r="R135" s="1703"/>
      <c r="S135" s="1703"/>
      <c r="AA135" s="1703"/>
      <c r="AB135" s="1703"/>
      <c r="AJ135" s="1703"/>
      <c r="AK135" s="1703"/>
    </row>
    <row r="136" spans="3:37">
      <c r="Q136" s="1696"/>
      <c r="R136" s="1703"/>
      <c r="S136" s="1703"/>
      <c r="AA136" s="1703"/>
      <c r="AB136" s="1703"/>
      <c r="AJ136" s="1703"/>
      <c r="AK136" s="1703"/>
    </row>
    <row r="137" spans="3:37">
      <c r="C137" s="335" t="s">
        <v>908</v>
      </c>
      <c r="D137" s="784"/>
      <c r="Q137" s="1696"/>
    </row>
    <row r="138" spans="3:37">
      <c r="C138" s="782" t="s">
        <v>881</v>
      </c>
      <c r="E138" s="1736">
        <f>+'7A'!X83</f>
        <v>1.2415035868480597</v>
      </c>
      <c r="I138" s="1736">
        <f>+'7B'!X83</f>
        <v>1.2415389201864342</v>
      </c>
      <c r="M138" s="1736">
        <f>+'7C'!X83</f>
        <v>1.2415035868480597</v>
      </c>
      <c r="Q138" s="1704"/>
    </row>
    <row r="140" spans="3:37">
      <c r="Q140" s="1691"/>
    </row>
    <row r="141" spans="3:37">
      <c r="Q141" s="1696"/>
    </row>
    <row r="142" spans="3:37">
      <c r="E142" s="1737"/>
      <c r="Q142" s="1696"/>
    </row>
    <row r="143" spans="3:37">
      <c r="Q143" s="1696"/>
    </row>
    <row r="144" spans="3:37">
      <c r="Q144" s="1696"/>
    </row>
    <row r="145" spans="17:17">
      <c r="Q145" s="1696"/>
    </row>
    <row r="146" spans="17:17">
      <c r="Q146" s="1696"/>
    </row>
    <row r="147" spans="17:17">
      <c r="Q147" s="1704"/>
    </row>
    <row r="148" spans="17:17">
      <c r="Q148" s="1691"/>
    </row>
    <row r="149" spans="17:17">
      <c r="Q149" s="1691"/>
    </row>
  </sheetData>
  <sortState ref="AN12:AP122">
    <sortCondition ref="AN12"/>
  </sortState>
  <mergeCells count="7">
    <mergeCell ref="I8:L8"/>
    <mergeCell ref="M8:P8"/>
    <mergeCell ref="C4:P4"/>
    <mergeCell ref="C3:H3"/>
    <mergeCell ref="C2:H2"/>
    <mergeCell ref="C6:H6"/>
    <mergeCell ref="E8:H8"/>
  </mergeCells>
  <pageMargins left="0.27559055118110237" right="3.937007874015748E-2" top="0.51181102362204722" bottom="0.19685039370078741" header="0.62992125984251968" footer="0.31496062992125984"/>
  <pageSetup paperSize="9" scale="4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11"/>
  <sheetViews>
    <sheetView showGridLines="0" view="pageBreakPreview" zoomScale="85" zoomScaleNormal="85" zoomScaleSheetLayoutView="85" workbookViewId="0">
      <selection activeCell="A10" sqref="A10"/>
    </sheetView>
  </sheetViews>
  <sheetFormatPr defaultColWidth="11.42578125" defaultRowHeight="11.25"/>
  <cols>
    <col min="1" max="2" width="9.140625" style="330" customWidth="1"/>
    <col min="3" max="3" width="25.28515625" style="330" customWidth="1"/>
    <col min="4" max="4" width="31.28515625" style="330" customWidth="1"/>
    <col min="5" max="5" width="12.5703125" style="1391" customWidth="1"/>
    <col min="6" max="11" width="15.28515625" style="330" customWidth="1"/>
    <col min="12" max="12" width="19.7109375" style="330" customWidth="1"/>
    <col min="13" max="13" width="11.42578125" style="1679"/>
    <col min="14" max="16384" width="11.42578125" style="330"/>
  </cols>
  <sheetData>
    <row r="1" spans="2:14">
      <c r="C1" s="1391"/>
      <c r="D1" s="1391"/>
      <c r="F1" s="1392"/>
      <c r="G1" s="1392"/>
      <c r="H1" s="2325"/>
      <c r="I1" s="2325"/>
      <c r="J1" s="2325"/>
      <c r="K1" s="2325"/>
    </row>
    <row r="2" spans="2:14" ht="12.75">
      <c r="C2" s="2320"/>
      <c r="D2" s="2320"/>
      <c r="E2" s="2320"/>
      <c r="F2" s="2320"/>
      <c r="G2" s="2320"/>
      <c r="H2" s="1709"/>
      <c r="I2" s="1709"/>
      <c r="J2" s="2325"/>
      <c r="K2" s="2325"/>
    </row>
    <row r="3" spans="2:14" ht="12.75">
      <c r="C3" s="2321"/>
      <c r="D3" s="2321"/>
      <c r="E3" s="2321"/>
      <c r="F3" s="2321"/>
      <c r="G3" s="2321"/>
      <c r="H3" s="1681"/>
      <c r="I3" s="1681"/>
      <c r="J3" s="1681"/>
      <c r="K3" s="1681"/>
    </row>
    <row r="4" spans="2:14" ht="12.75">
      <c r="C4" s="1393"/>
      <c r="D4" s="1393"/>
      <c r="E4" s="1686"/>
      <c r="F4" s="1393"/>
      <c r="H4" s="1394"/>
      <c r="I4" s="1394"/>
      <c r="J4" s="1394"/>
      <c r="K4" s="1394"/>
      <c r="L4" s="1394" t="str">
        <f>+RELACION!C65</f>
        <v>COES/D/DO/STR-INF-087-2012 Revision 2</v>
      </c>
    </row>
    <row r="5" spans="2:14" ht="12.75">
      <c r="C5" s="1393"/>
      <c r="D5" s="1393"/>
      <c r="E5" s="1686"/>
      <c r="F5" s="1393"/>
      <c r="G5" s="1393"/>
      <c r="H5" s="1681"/>
      <c r="I5" s="1681"/>
      <c r="J5" s="1681"/>
      <c r="K5" s="1681"/>
    </row>
    <row r="6" spans="2:14" ht="12">
      <c r="C6" s="2322" t="s">
        <v>1587</v>
      </c>
      <c r="D6" s="2322"/>
      <c r="E6" s="2322"/>
      <c r="F6" s="2322"/>
      <c r="G6" s="2322"/>
      <c r="H6" s="1682"/>
      <c r="I6" s="1682"/>
      <c r="J6" s="1682"/>
      <c r="K6" s="1682"/>
    </row>
    <row r="7" spans="2:14" ht="6.75" customHeight="1" thickBot="1">
      <c r="C7" s="1391"/>
      <c r="D7" s="1391"/>
      <c r="F7" s="1392"/>
      <c r="G7" s="1392"/>
      <c r="H7" s="1392"/>
      <c r="I7" s="1392"/>
      <c r="J7" s="1392"/>
      <c r="K7" s="1392"/>
    </row>
    <row r="8" spans="2:14" ht="21.75" customHeight="1" thickBot="1">
      <c r="C8" s="1395"/>
      <c r="D8" s="1396"/>
      <c r="E8" s="1397" t="s">
        <v>996</v>
      </c>
      <c r="F8" s="2323" t="s">
        <v>1697</v>
      </c>
      <c r="G8" s="2324"/>
      <c r="H8" s="2326" t="s">
        <v>1698</v>
      </c>
      <c r="I8" s="2327"/>
      <c r="J8" s="2326" t="s">
        <v>1699</v>
      </c>
      <c r="K8" s="2327"/>
      <c r="L8" s="1710"/>
    </row>
    <row r="9" spans="2:14" ht="13.5" customHeight="1">
      <c r="C9" s="1398" t="s">
        <v>552</v>
      </c>
      <c r="D9" s="1399" t="s">
        <v>553</v>
      </c>
      <c r="E9" s="1400" t="s">
        <v>5</v>
      </c>
      <c r="F9" s="1399" t="s">
        <v>899</v>
      </c>
      <c r="G9" s="1401" t="s">
        <v>987</v>
      </c>
      <c r="H9" s="1399" t="s">
        <v>899</v>
      </c>
      <c r="I9" s="1401" t="s">
        <v>987</v>
      </c>
      <c r="J9" s="1399" t="s">
        <v>899</v>
      </c>
      <c r="K9" s="1401" t="s">
        <v>987</v>
      </c>
      <c r="L9" s="1711" t="s">
        <v>1536</v>
      </c>
      <c r="M9" s="1679" t="s">
        <v>1644</v>
      </c>
    </row>
    <row r="10" spans="2:14" ht="12.75" customHeight="1">
      <c r="B10" s="1463"/>
      <c r="C10" s="1398"/>
      <c r="D10" s="1399"/>
      <c r="E10" s="1400" t="s">
        <v>995</v>
      </c>
      <c r="F10" s="1399" t="s">
        <v>978</v>
      </c>
      <c r="G10" s="1401" t="s">
        <v>994</v>
      </c>
      <c r="H10" s="1399" t="s">
        <v>978</v>
      </c>
      <c r="I10" s="1401" t="s">
        <v>994</v>
      </c>
      <c r="J10" s="1399" t="s">
        <v>978</v>
      </c>
      <c r="K10" s="1401" t="s">
        <v>994</v>
      </c>
      <c r="L10" s="1711"/>
    </row>
    <row r="11" spans="2:14" ht="12.75" customHeight="1" thickBot="1">
      <c r="C11" s="1402"/>
      <c r="D11" s="1403"/>
      <c r="E11" s="1404" t="s">
        <v>993</v>
      </c>
      <c r="F11" s="1405" t="s">
        <v>11</v>
      </c>
      <c r="G11" s="1406" t="s">
        <v>829</v>
      </c>
      <c r="H11" s="1405" t="s">
        <v>11</v>
      </c>
      <c r="I11" s="1406" t="s">
        <v>829</v>
      </c>
      <c r="J11" s="1405" t="s">
        <v>11</v>
      </c>
      <c r="K11" s="1406" t="s">
        <v>829</v>
      </c>
      <c r="L11" s="1712" t="s">
        <v>829</v>
      </c>
    </row>
    <row r="12" spans="2:14" ht="12.75" customHeight="1">
      <c r="C12" s="1407" t="str">
        <f>+Datos!G11</f>
        <v>AGUAYTIA</v>
      </c>
      <c r="D12" s="1408" t="str">
        <f>+Datos!H11</f>
        <v>TG-1</v>
      </c>
      <c r="E12" s="1987">
        <v>17.14</v>
      </c>
      <c r="F12" s="1409">
        <f>+'8'!H12</f>
        <v>87053.539187687042</v>
      </c>
      <c r="G12" s="1410">
        <f t="shared" ref="G12:G44" si="0">+F12*$E12*G$133</f>
        <v>1170990.0193073712</v>
      </c>
      <c r="H12" s="1409">
        <f>+'8'!L12</f>
        <v>87523.924631220943</v>
      </c>
      <c r="I12" s="1410">
        <f t="shared" ref="I12:I44" si="1">+H12*$E12*I$133</f>
        <v>1164455.3622152251</v>
      </c>
      <c r="J12" s="1409">
        <f>+'8'!P12</f>
        <v>87053.539187687042</v>
      </c>
      <c r="K12" s="1410">
        <f t="shared" ref="K12:K44" si="2">+J12*$E12*K$133</f>
        <v>1170990.0193073712</v>
      </c>
      <c r="L12" s="1410">
        <f>+(G12*27+I12*3+K12*1)/31</f>
        <v>1170357.6331371637</v>
      </c>
      <c r="M12" s="1797">
        <v>222</v>
      </c>
      <c r="N12" s="1798">
        <v>107.5</v>
      </c>
    </row>
    <row r="13" spans="2:14" ht="12.75" customHeight="1">
      <c r="C13" s="1411" t="str">
        <f>+Datos!G12</f>
        <v>AGUAYTIA</v>
      </c>
      <c r="D13" s="1412" t="str">
        <f>+Datos!H12</f>
        <v>TG-2</v>
      </c>
      <c r="E13" s="1742">
        <v>17.14</v>
      </c>
      <c r="F13" s="1409">
        <f>+'8'!H13</f>
        <v>85752.898248233134</v>
      </c>
      <c r="G13" s="1413">
        <f t="shared" si="0"/>
        <v>1153494.607024139</v>
      </c>
      <c r="H13" s="1409">
        <f>+'8'!L13</f>
        <v>86216.219008486281</v>
      </c>
      <c r="I13" s="1413">
        <f t="shared" si="1"/>
        <v>1147057.0927590905</v>
      </c>
      <c r="J13" s="1409">
        <f>+'8'!P13</f>
        <v>85752.898248233134</v>
      </c>
      <c r="K13" s="1413">
        <f t="shared" si="2"/>
        <v>1153494.607024139</v>
      </c>
      <c r="L13" s="1413">
        <f t="shared" ref="L13:L77" si="3">+(G13*27+I13*3+K13*1)/31</f>
        <v>1152871.6217726828</v>
      </c>
      <c r="M13" s="1797">
        <v>222</v>
      </c>
      <c r="N13" s="1798">
        <v>107.5</v>
      </c>
    </row>
    <row r="14" spans="2:14" ht="12.75" customHeight="1">
      <c r="C14" s="1414" t="str">
        <f>+Datos!G13</f>
        <v>CAHUA</v>
      </c>
      <c r="D14" s="1415" t="str">
        <f>+Datos!H13</f>
        <v xml:space="preserve"> </v>
      </c>
      <c r="E14" s="1743">
        <v>17.010000000000002</v>
      </c>
      <c r="F14" s="1416">
        <f>+'8'!H14</f>
        <v>40392.126953040992</v>
      </c>
      <c r="G14" s="1417">
        <f t="shared" si="0"/>
        <v>539208.81071638444</v>
      </c>
      <c r="H14" s="1416">
        <f>+'8'!L14</f>
        <v>40610.293255921817</v>
      </c>
      <c r="I14" s="1417">
        <f t="shared" si="1"/>
        <v>536198.60935548414</v>
      </c>
      <c r="J14" s="1416">
        <f>+'8'!P14</f>
        <v>40392.126953040992</v>
      </c>
      <c r="K14" s="1417">
        <f t="shared" si="2"/>
        <v>539208.81071638444</v>
      </c>
      <c r="L14" s="1417">
        <f t="shared" si="3"/>
        <v>538917.50090726512</v>
      </c>
      <c r="M14" s="1797">
        <v>62.6</v>
      </c>
      <c r="N14" s="1798">
        <v>0</v>
      </c>
    </row>
    <row r="15" spans="2:14" ht="12.75" customHeight="1">
      <c r="C15" s="1418" t="str">
        <f>+Datos!G14</f>
        <v>PARIAC</v>
      </c>
      <c r="D15" s="1419" t="str">
        <f>+Datos!H14</f>
        <v xml:space="preserve"> </v>
      </c>
      <c r="E15" s="1988">
        <v>17.260000000000002</v>
      </c>
      <c r="F15" s="1409">
        <f>+'8'!H15</f>
        <v>4884.1394223561283</v>
      </c>
      <c r="G15" s="1410">
        <f t="shared" si="0"/>
        <v>66158.368671110424</v>
      </c>
      <c r="H15" s="1409">
        <f>+'8'!L15</f>
        <v>4910.668572001704</v>
      </c>
      <c r="I15" s="1410">
        <f t="shared" si="1"/>
        <v>65791.026029230678</v>
      </c>
      <c r="J15" s="1409">
        <f>+'8'!P15</f>
        <v>4884.1394223561283</v>
      </c>
      <c r="K15" s="1410">
        <f t="shared" si="2"/>
        <v>66158.368671110424</v>
      </c>
      <c r="L15" s="1410">
        <f t="shared" si="3"/>
        <v>66122.819383186579</v>
      </c>
      <c r="M15" s="1797">
        <v>21.4</v>
      </c>
      <c r="N15" s="1798">
        <v>0</v>
      </c>
    </row>
    <row r="16" spans="2:14" ht="12.75" customHeight="1">
      <c r="C16" s="1418" t="str">
        <f>+Datos!G15</f>
        <v>GALLITO CIEGO</v>
      </c>
      <c r="D16" s="1419" t="str">
        <f>+Datos!H15</f>
        <v xml:space="preserve"> </v>
      </c>
      <c r="E16" s="1989">
        <v>17.260000000000002</v>
      </c>
      <c r="F16" s="1409">
        <f>+'8'!H16</f>
        <v>28392.42834214697</v>
      </c>
      <c r="G16" s="1410">
        <f t="shared" si="0"/>
        <v>384591.13864151278</v>
      </c>
      <c r="H16" s="1409">
        <f>+'8'!L16</f>
        <v>28546.647318133277</v>
      </c>
      <c r="I16" s="1410">
        <f t="shared" si="1"/>
        <v>382455.7062275965</v>
      </c>
      <c r="J16" s="1409">
        <f>+'8'!P16</f>
        <v>28392.42834214697</v>
      </c>
      <c r="K16" s="1410">
        <f t="shared" si="2"/>
        <v>384591.13864151278</v>
      </c>
      <c r="L16" s="1410">
        <f t="shared" si="3"/>
        <v>384384.48389177897</v>
      </c>
      <c r="M16" s="1797">
        <v>54.7</v>
      </c>
      <c r="N16" s="1798">
        <v>0</v>
      </c>
    </row>
    <row r="17" spans="2:14" ht="12.75" customHeight="1">
      <c r="C17" s="1418" t="str">
        <f>+Datos!G16</f>
        <v xml:space="preserve">SAN ANTONIO </v>
      </c>
      <c r="D17" s="1419" t="s">
        <v>569</v>
      </c>
      <c r="E17" s="1988">
        <v>17.14</v>
      </c>
      <c r="F17" s="1409">
        <f>+'8'!H17</f>
        <v>571.93909484461176</v>
      </c>
      <c r="G17" s="1410">
        <f t="shared" si="0"/>
        <v>7693.368678219811</v>
      </c>
      <c r="H17" s="1409">
        <f>+'8'!L17</f>
        <v>575.04569285977834</v>
      </c>
      <c r="I17" s="1410">
        <f t="shared" si="1"/>
        <v>7650.6514463415378</v>
      </c>
      <c r="J17" s="1409">
        <f>+'8'!P17</f>
        <v>571.93909484461176</v>
      </c>
      <c r="K17" s="1410">
        <f t="shared" si="2"/>
        <v>7693.368678219811</v>
      </c>
      <c r="L17" s="1410">
        <f t="shared" si="3"/>
        <v>7689.2347525541727</v>
      </c>
      <c r="M17" s="1797">
        <v>2.0141987829614605</v>
      </c>
      <c r="N17" s="1798">
        <v>0</v>
      </c>
    </row>
    <row r="18" spans="2:14" ht="12.75" customHeight="1">
      <c r="C18" s="1418" t="str">
        <f>+Datos!G17</f>
        <v>SAN IGNACIO</v>
      </c>
      <c r="D18" s="1419" t="s">
        <v>569</v>
      </c>
      <c r="E18" s="1988">
        <v>17.14</v>
      </c>
      <c r="F18" s="1409">
        <f>+'8'!H18</f>
        <v>416.40105406245829</v>
      </c>
      <c r="G18" s="1410">
        <f t="shared" si="0"/>
        <v>5601.1677742927968</v>
      </c>
      <c r="H18" s="1409">
        <f>+'8'!L18</f>
        <v>418.66281707135892</v>
      </c>
      <c r="I18" s="1410">
        <f t="shared" si="1"/>
        <v>5570.0674341672857</v>
      </c>
      <c r="J18" s="1409">
        <f>+'8'!P18</f>
        <v>416.40105406245829</v>
      </c>
      <c r="K18" s="1410">
        <f t="shared" si="2"/>
        <v>5601.1677742927968</v>
      </c>
      <c r="L18" s="1410">
        <f t="shared" si="3"/>
        <v>5598.1580639580698</v>
      </c>
      <c r="M18" s="1797">
        <v>5.3711967545638943</v>
      </c>
      <c r="N18" s="1798">
        <v>0</v>
      </c>
    </row>
    <row r="19" spans="2:14" ht="12.75" customHeight="1">
      <c r="C19" s="1418" t="str">
        <f>+Datos!G18</f>
        <v>HUAYLLACHO</v>
      </c>
      <c r="D19" s="1419" t="s">
        <v>569</v>
      </c>
      <c r="E19" s="1988">
        <v>17.14</v>
      </c>
      <c r="F19" s="1409">
        <f>+'8'!H19</f>
        <v>183.70634738049628</v>
      </c>
      <c r="G19" s="1410">
        <f t="shared" si="0"/>
        <v>2471.1034298350569</v>
      </c>
      <c r="H19" s="1409">
        <f>+'8'!L19</f>
        <v>184.70418400207012</v>
      </c>
      <c r="I19" s="1410">
        <f t="shared" si="1"/>
        <v>2457.3826915443906</v>
      </c>
      <c r="J19" s="1409">
        <f>+'8'!P19</f>
        <v>183.70634738049628</v>
      </c>
      <c r="K19" s="1410">
        <f t="shared" si="2"/>
        <v>2471.1034298350569</v>
      </c>
      <c r="L19" s="1410">
        <f t="shared" si="3"/>
        <v>2469.7756164520888</v>
      </c>
      <c r="M19" s="1797">
        <v>1.2085192697768763</v>
      </c>
      <c r="N19" s="1798">
        <v>0</v>
      </c>
    </row>
    <row r="20" spans="2:14" ht="12.75" customHeight="1">
      <c r="C20" s="1418" t="str">
        <f>+Datos!G19</f>
        <v>MISAPUQUIO</v>
      </c>
      <c r="D20" s="1419" t="s">
        <v>569</v>
      </c>
      <c r="E20" s="1988">
        <v>17.14</v>
      </c>
      <c r="F20" s="1420">
        <f>+'8'!H20</f>
        <v>3813.743771619103</v>
      </c>
      <c r="G20" s="1410">
        <f t="shared" si="0"/>
        <v>51300.107203375781</v>
      </c>
      <c r="H20" s="1420">
        <f>+'8'!L20</f>
        <v>3834.4588598829755</v>
      </c>
      <c r="I20" s="1410">
        <f t="shared" si="1"/>
        <v>51015.264676461557</v>
      </c>
      <c r="J20" s="1420">
        <f>+'8'!P20</f>
        <v>3813.743771619103</v>
      </c>
      <c r="K20" s="1410">
        <f t="shared" si="2"/>
        <v>51300.107203375781</v>
      </c>
      <c r="L20" s="1410">
        <f t="shared" si="3"/>
        <v>51272.541797545367</v>
      </c>
      <c r="M20" s="1797">
        <v>24.506085192697768</v>
      </c>
      <c r="N20" s="1798">
        <v>0</v>
      </c>
    </row>
    <row r="21" spans="2:14" ht="12.75" customHeight="1">
      <c r="C21" s="1414" t="str">
        <f>+Datos!G20</f>
        <v>HUINCO</v>
      </c>
      <c r="D21" s="1415" t="str">
        <f>+Datos!H20</f>
        <v xml:space="preserve"> </v>
      </c>
      <c r="E21" s="1743">
        <v>16.940000000000001</v>
      </c>
      <c r="F21" s="1416">
        <f>+'8'!H21</f>
        <v>243993.87175484502</v>
      </c>
      <c r="G21" s="1417">
        <f t="shared" si="0"/>
        <v>3243756.6703207646</v>
      </c>
      <c r="H21" s="1416">
        <f>+'8'!L21</f>
        <v>245311.78357928272</v>
      </c>
      <c r="I21" s="1417">
        <f t="shared" si="1"/>
        <v>3225648.6464303704</v>
      </c>
      <c r="J21" s="1416">
        <f>+'8'!P21</f>
        <v>243993.87175484502</v>
      </c>
      <c r="K21" s="1417">
        <f t="shared" si="2"/>
        <v>3243756.6703207646</v>
      </c>
      <c r="L21" s="1417">
        <f t="shared" si="3"/>
        <v>3242004.280912017</v>
      </c>
      <c r="M21" s="1797">
        <v>276.6444091796875</v>
      </c>
      <c r="N21" s="1798">
        <v>-77.422592163085938</v>
      </c>
    </row>
    <row r="22" spans="2:14" ht="12.75" customHeight="1">
      <c r="C22" s="1418" t="str">
        <f>+Datos!G21</f>
        <v>MATUCANA</v>
      </c>
      <c r="D22" s="1419" t="s">
        <v>569</v>
      </c>
      <c r="E22" s="1988">
        <v>16.940000000000001</v>
      </c>
      <c r="F22" s="1409">
        <f>+'8'!H22</f>
        <v>126838.21048538986</v>
      </c>
      <c r="G22" s="1410">
        <f t="shared" si="0"/>
        <v>1686240.2664232596</v>
      </c>
      <c r="H22" s="1409">
        <f>+'8'!L22</f>
        <v>127523.46271870926</v>
      </c>
      <c r="I22" s="1410">
        <f t="shared" si="1"/>
        <v>1676828.8865087263</v>
      </c>
      <c r="J22" s="1409">
        <f>+'8'!P22</f>
        <v>126838.21048538986</v>
      </c>
      <c r="K22" s="1410">
        <f t="shared" si="2"/>
        <v>1686240.2664232596</v>
      </c>
      <c r="L22" s="1410">
        <f t="shared" si="3"/>
        <v>1685329.4877218532</v>
      </c>
      <c r="M22" s="1797">
        <v>49.194999694824219</v>
      </c>
      <c r="N22" s="1798">
        <v>42.712135314941406</v>
      </c>
    </row>
    <row r="23" spans="2:14" ht="12.75" customHeight="1">
      <c r="C23" s="1418" t="str">
        <f>+Datos!G22</f>
        <v>CALLAHUANCA</v>
      </c>
      <c r="D23" s="1419" t="s">
        <v>569</v>
      </c>
      <c r="E23" s="1988">
        <v>16.940000000000001</v>
      </c>
      <c r="F23" s="1409">
        <f>+'8'!H23</f>
        <v>79345.220851601436</v>
      </c>
      <c r="G23" s="1410">
        <f t="shared" si="0"/>
        <v>1054848.5810088613</v>
      </c>
      <c r="H23" s="1409">
        <f>+'8'!L23</f>
        <v>79773.737070494084</v>
      </c>
      <c r="I23" s="1410">
        <f t="shared" si="1"/>
        <v>1048959.1785914644</v>
      </c>
      <c r="J23" s="1409">
        <f>+'8'!P23</f>
        <v>79345.220851601436</v>
      </c>
      <c r="K23" s="1410">
        <f t="shared" si="2"/>
        <v>1054848.5810088613</v>
      </c>
      <c r="L23" s="1410">
        <f t="shared" si="3"/>
        <v>1054278.6388394358</v>
      </c>
      <c r="M23" s="1797">
        <v>560.72</v>
      </c>
      <c r="N23" s="1798">
        <v>253.08</v>
      </c>
    </row>
    <row r="24" spans="2:14" ht="12.75" customHeight="1">
      <c r="C24" s="1418" t="str">
        <f>+Datos!G23</f>
        <v>MOYOPAMPA</v>
      </c>
      <c r="D24" s="1419" t="str">
        <f>+Datos!H23</f>
        <v xml:space="preserve"> </v>
      </c>
      <c r="E24" s="1988">
        <v>16.940000000000001</v>
      </c>
      <c r="F24" s="1409">
        <f>+'8'!H24</f>
        <v>65232.899245831701</v>
      </c>
      <c r="G24" s="1410">
        <f t="shared" si="0"/>
        <v>867233.46996860451</v>
      </c>
      <c r="H24" s="1409">
        <f>+'8'!L24</f>
        <v>65584.761655455062</v>
      </c>
      <c r="I24" s="1410">
        <f t="shared" si="1"/>
        <v>862385.7956338441</v>
      </c>
      <c r="J24" s="1409">
        <f>+'8'!P24</f>
        <v>65232.899245831701</v>
      </c>
      <c r="K24" s="1410">
        <f t="shared" si="2"/>
        <v>867233.46996860451</v>
      </c>
      <c r="L24" s="1410">
        <f t="shared" si="3"/>
        <v>866764.34019427293</v>
      </c>
      <c r="M24" s="1797">
        <v>130.87959289550781</v>
      </c>
      <c r="N24" s="1798">
        <v>88.193992614746094</v>
      </c>
    </row>
    <row r="25" spans="2:14" ht="12.75" customHeight="1">
      <c r="C25" s="1418" t="str">
        <f>+Datos!G24</f>
        <v>HUAMPANI</v>
      </c>
      <c r="D25" s="1419" t="str">
        <f>+Datos!H24</f>
        <v xml:space="preserve"> </v>
      </c>
      <c r="E25" s="1988">
        <v>16.940000000000001</v>
      </c>
      <c r="F25" s="1409">
        <f>+'8'!H25</f>
        <v>29767.776529535618</v>
      </c>
      <c r="G25" s="1410">
        <f t="shared" si="0"/>
        <v>395745.28238691989</v>
      </c>
      <c r="H25" s="1409">
        <f>+'8'!L25</f>
        <v>29928.234614468762</v>
      </c>
      <c r="I25" s="1410">
        <f t="shared" si="1"/>
        <v>393531.72548684949</v>
      </c>
      <c r="J25" s="1409">
        <f>+'8'!P25</f>
        <v>29767.776529535618</v>
      </c>
      <c r="K25" s="1410">
        <f t="shared" si="2"/>
        <v>395745.28238691989</v>
      </c>
      <c r="L25" s="1410">
        <f t="shared" si="3"/>
        <v>395531.06720304216</v>
      </c>
      <c r="M25" s="1797">
        <v>19.126091003417969</v>
      </c>
      <c r="N25" s="1798">
        <v>13.051173210144043</v>
      </c>
    </row>
    <row r="26" spans="2:14" ht="12.75" customHeight="1">
      <c r="C26" s="1418" t="str">
        <f>+Datos!G27</f>
        <v>SANTA ROSA</v>
      </c>
      <c r="D26" s="1419" t="str">
        <f>+Datos!H27</f>
        <v>UTI-5</v>
      </c>
      <c r="E26" s="1988">
        <v>16.940000000000001</v>
      </c>
      <c r="F26" s="1409">
        <f>+'8'!H26</f>
        <v>51886.020754147372</v>
      </c>
      <c r="G26" s="1410">
        <f t="shared" si="0"/>
        <v>689794.48011208128</v>
      </c>
      <c r="H26" s="1409">
        <f>+'8'!L26</f>
        <v>52167.849729544687</v>
      </c>
      <c r="I26" s="1410">
        <f t="shared" si="1"/>
        <v>685964.41398789815</v>
      </c>
      <c r="J26" s="1409">
        <f>+'8'!P26</f>
        <v>51886.020754147372</v>
      </c>
      <c r="K26" s="1410">
        <f t="shared" si="2"/>
        <v>689794.48011208128</v>
      </c>
      <c r="L26" s="1410">
        <f t="shared" si="3"/>
        <v>689423.82855167647</v>
      </c>
      <c r="M26" s="1797">
        <v>79.848289489746094</v>
      </c>
      <c r="N26" s="1798">
        <v>49.722614288330078</v>
      </c>
    </row>
    <row r="27" spans="2:14" ht="12.75" customHeight="1">
      <c r="B27" s="330" t="s">
        <v>1721</v>
      </c>
      <c r="C27" s="1418" t="str">
        <f>+Datos!G28</f>
        <v>SANTA ROSA</v>
      </c>
      <c r="D27" s="1419" t="s">
        <v>1726</v>
      </c>
      <c r="E27" s="1988">
        <v>16.940000000000001</v>
      </c>
      <c r="F27" s="1409">
        <f>+'8'!H27*'6'!I143</f>
        <v>21948.355718131479</v>
      </c>
      <c r="G27" s="1410">
        <f t="shared" si="0"/>
        <v>291790.62880233239</v>
      </c>
      <c r="H27" s="1409">
        <f>+'8'!L27*'6'!I143</f>
        <v>22066.510145070737</v>
      </c>
      <c r="I27" s="1410">
        <f t="shared" si="1"/>
        <v>290156.50019879726</v>
      </c>
      <c r="J27" s="1409">
        <f>+'8'!P27*'6'!I143</f>
        <v>21948.355718131479</v>
      </c>
      <c r="K27" s="1410">
        <f t="shared" si="2"/>
        <v>291790.62880233239</v>
      </c>
      <c r="L27" s="1410">
        <f>+(G27*27+I27*3+K27*1)/31</f>
        <v>291632.48732457095</v>
      </c>
      <c r="M27" s="1797">
        <v>110.27057647705078</v>
      </c>
      <c r="N27" s="1798">
        <v>80.973884582519531</v>
      </c>
    </row>
    <row r="28" spans="2:14" ht="12.75" customHeight="1">
      <c r="C28" s="1418" t="str">
        <f>+Datos!G29</f>
        <v>SANTA ROSA</v>
      </c>
      <c r="D28" s="1419" t="str">
        <f>+Datos!H29</f>
        <v>WTG-7</v>
      </c>
      <c r="E28" s="1988">
        <v>16.940000000000001</v>
      </c>
      <c r="F28" s="1409">
        <f>+'8'!H28</f>
        <v>121415.19911071761</v>
      </c>
      <c r="G28" s="1410">
        <f t="shared" si="0"/>
        <v>1614144.4830607448</v>
      </c>
      <c r="H28" s="1409">
        <f>+'8'!L28</f>
        <v>122069.76384574146</v>
      </c>
      <c r="I28" s="1410">
        <f t="shared" si="1"/>
        <v>1605117.2217409313</v>
      </c>
      <c r="J28" s="1409">
        <f>+'8'!P28</f>
        <v>121415.19911071761</v>
      </c>
      <c r="K28" s="1410">
        <f t="shared" si="2"/>
        <v>1614144.4830607448</v>
      </c>
      <c r="L28" s="1410">
        <f t="shared" si="3"/>
        <v>1613270.8771265694</v>
      </c>
      <c r="M28" s="1797">
        <v>331.03901672363281</v>
      </c>
      <c r="N28" s="1798">
        <v>207.04898595809937</v>
      </c>
    </row>
    <row r="29" spans="2:14" ht="12.75" customHeight="1">
      <c r="C29" s="1418" t="str">
        <f>+Datos!G30</f>
        <v>SANTA ROSA</v>
      </c>
      <c r="D29" s="1419" t="str">
        <f>+Datos!H30</f>
        <v>TG-8</v>
      </c>
      <c r="E29" s="1988">
        <v>16.940000000000001</v>
      </c>
      <c r="F29" s="1409">
        <f>+'8'!H29</f>
        <v>196901.36195834607</v>
      </c>
      <c r="G29" s="1410">
        <f t="shared" si="0"/>
        <v>2617689.1315096952</v>
      </c>
      <c r="H29" s="1409">
        <f>+'8'!L29</f>
        <v>197964.71305219206</v>
      </c>
      <c r="I29" s="1410">
        <f t="shared" si="1"/>
        <v>2603073.5229292447</v>
      </c>
      <c r="J29" s="1409">
        <f>+'8'!P29</f>
        <v>196901.36195834607</v>
      </c>
      <c r="K29" s="1410">
        <f t="shared" si="2"/>
        <v>2617689.1315096952</v>
      </c>
      <c r="L29" s="1410">
        <f t="shared" si="3"/>
        <v>2616274.7177761034</v>
      </c>
      <c r="M29" s="1797">
        <v>168.48674011230469</v>
      </c>
      <c r="N29" s="1798">
        <v>145.78410339355469</v>
      </c>
    </row>
    <row r="30" spans="2:14" ht="12.75" customHeight="1">
      <c r="C30" s="1418" t="str">
        <f>+Datos!G31</f>
        <v>VENTANILLA</v>
      </c>
      <c r="D30" s="1419" t="str">
        <f>+Datos!H31</f>
        <v>TG3+TG4 CCOMB F.DIREC.</v>
      </c>
      <c r="E30" s="1988">
        <v>17.010000000000002</v>
      </c>
      <c r="F30" s="1409">
        <f>+'8'!H30</f>
        <v>483047.26747413725</v>
      </c>
      <c r="G30" s="1410">
        <f t="shared" si="0"/>
        <v>6448369.0823545344</v>
      </c>
      <c r="H30" s="1409">
        <f>+'8'!L30</f>
        <v>485657.48733136314</v>
      </c>
      <c r="I30" s="1410">
        <f t="shared" si="1"/>
        <v>6412385.8374793334</v>
      </c>
      <c r="J30" s="1409">
        <f>+'8'!P30</f>
        <v>483047.26747413725</v>
      </c>
      <c r="K30" s="1410">
        <f t="shared" si="2"/>
        <v>6448369.0823545344</v>
      </c>
      <c r="L30" s="1410">
        <f t="shared" si="3"/>
        <v>6444886.8328504832</v>
      </c>
      <c r="M30" s="1797">
        <v>6868.2062377929687</v>
      </c>
      <c r="N30" s="1798">
        <v>5733.0291137695312</v>
      </c>
    </row>
    <row r="31" spans="2:14" ht="12.75" customHeight="1">
      <c r="C31" s="1414" t="str">
        <f>+Datos!G32</f>
        <v>MALACAS</v>
      </c>
      <c r="D31" s="1415" t="str">
        <f>+Datos!H32</f>
        <v>TG-1</v>
      </c>
      <c r="E31" s="1743">
        <v>17.079999999999998</v>
      </c>
      <c r="F31" s="1416">
        <f>+'8'!H31</f>
        <v>0</v>
      </c>
      <c r="G31" s="1417">
        <f t="shared" si="0"/>
        <v>0</v>
      </c>
      <c r="H31" s="1416">
        <f>+'8'!L31</f>
        <v>0</v>
      </c>
      <c r="I31" s="1417">
        <f t="shared" si="1"/>
        <v>0</v>
      </c>
      <c r="J31" s="1416">
        <f>+'8'!P31</f>
        <v>0</v>
      </c>
      <c r="K31" s="1417">
        <f t="shared" si="2"/>
        <v>0</v>
      </c>
      <c r="L31" s="1417">
        <f t="shared" si="3"/>
        <v>0</v>
      </c>
      <c r="M31" s="1797">
        <v>22.8</v>
      </c>
      <c r="N31" s="1798">
        <v>14.130170915590732</v>
      </c>
    </row>
    <row r="32" spans="2:14" ht="12.75" customHeight="1">
      <c r="C32" s="1418" t="str">
        <f>+Datos!G33</f>
        <v>MALACAS</v>
      </c>
      <c r="D32" s="1419" t="str">
        <f>+Datos!H33</f>
        <v>TG-4</v>
      </c>
      <c r="E32" s="1988">
        <v>17.079999999999998</v>
      </c>
      <c r="F32" s="1409">
        <f>+'8'!H32</f>
        <v>101151.16428566634</v>
      </c>
      <c r="G32" s="1410">
        <f t="shared" si="0"/>
        <v>1355859.5239463572</v>
      </c>
      <c r="H32" s="1409">
        <f>+'8'!L32</f>
        <v>101696.89235031312</v>
      </c>
      <c r="I32" s="1410">
        <f t="shared" si="1"/>
        <v>1348282.1731747456</v>
      </c>
      <c r="J32" s="1409">
        <f>+'8'!P32</f>
        <v>101151.16428566634</v>
      </c>
      <c r="K32" s="1410">
        <f t="shared" si="2"/>
        <v>1355859.5239463572</v>
      </c>
      <c r="L32" s="1410">
        <f t="shared" si="3"/>
        <v>1355126.2319362015</v>
      </c>
      <c r="M32" s="1797">
        <v>224.42400000000004</v>
      </c>
      <c r="N32" s="1798">
        <v>139.08550340177783</v>
      </c>
    </row>
    <row r="33" spans="2:14" ht="12.75" customHeight="1">
      <c r="B33" s="330" t="s">
        <v>1721</v>
      </c>
      <c r="C33" s="1418" t="s">
        <v>618</v>
      </c>
      <c r="D33" s="1419" t="s">
        <v>1727</v>
      </c>
      <c r="E33" s="1988">
        <v>16.940000000000001</v>
      </c>
      <c r="F33" s="1409">
        <f>+'8'!H27*'6'!I144</f>
        <v>28933.403670335843</v>
      </c>
      <c r="G33" s="1410">
        <f t="shared" si="0"/>
        <v>384652.78031669062</v>
      </c>
      <c r="H33" s="1409">
        <f>+'8'!L27*'6'!I144</f>
        <v>29089.160656142602</v>
      </c>
      <c r="I33" s="1410">
        <f t="shared" si="1"/>
        <v>382498.59149532637</v>
      </c>
      <c r="J33" s="1409">
        <f>+'8'!P27*'6'!I144</f>
        <v>28933.403670335843</v>
      </c>
      <c r="K33" s="1410">
        <f t="shared" si="2"/>
        <v>384652.78031669062</v>
      </c>
      <c r="L33" s="1410">
        <f t="shared" si="3"/>
        <v>384444.31043075211</v>
      </c>
      <c r="M33" s="1797"/>
      <c r="N33" s="1798"/>
    </row>
    <row r="34" spans="2:14" ht="12.75" customHeight="1">
      <c r="C34" s="1414" t="str">
        <f>+Datos!G34</f>
        <v>CARHUAQUERO</v>
      </c>
      <c r="D34" s="1415" t="str">
        <f>+Datos!H34</f>
        <v xml:space="preserve"> </v>
      </c>
      <c r="E34" s="1743">
        <v>16.88</v>
      </c>
      <c r="F34" s="1416">
        <f>+'8'!H33</f>
        <v>86536.711997056584</v>
      </c>
      <c r="G34" s="1417">
        <f t="shared" si="0"/>
        <v>1146380.4626831249</v>
      </c>
      <c r="H34" s="1416">
        <f>+'8'!L33</f>
        <v>87004.290193561785</v>
      </c>
      <c r="I34" s="1417">
        <f t="shared" si="1"/>
        <v>1139982.9465419329</v>
      </c>
      <c r="J34" s="1416">
        <f>+'8'!P33</f>
        <v>86536.711997056584</v>
      </c>
      <c r="K34" s="1417">
        <f t="shared" si="2"/>
        <v>1146380.4626831249</v>
      </c>
      <c r="L34" s="1417">
        <f t="shared" si="3"/>
        <v>1145761.3482178482</v>
      </c>
      <c r="M34" s="1797">
        <v>106</v>
      </c>
      <c r="N34" s="1798"/>
    </row>
    <row r="35" spans="2:14" ht="12.75" customHeight="1">
      <c r="C35" s="1418" t="str">
        <f>+Datos!G35</f>
        <v>CARHUAQUERO IV</v>
      </c>
      <c r="D35" s="1419" t="str">
        <f>+Datos!H35</f>
        <v xml:space="preserve"> </v>
      </c>
      <c r="E35" s="1988">
        <v>16.88</v>
      </c>
      <c r="F35" s="1409">
        <f>+'8'!H34</f>
        <v>0</v>
      </c>
      <c r="G35" s="1410">
        <f t="shared" si="0"/>
        <v>0</v>
      </c>
      <c r="H35" s="1409">
        <f>+'8'!L34</f>
        <v>0</v>
      </c>
      <c r="I35" s="1410">
        <f t="shared" si="1"/>
        <v>0</v>
      </c>
      <c r="J35" s="1409">
        <f>+'8'!P34</f>
        <v>0</v>
      </c>
      <c r="K35" s="1410">
        <f t="shared" si="2"/>
        <v>0</v>
      </c>
      <c r="L35" s="1410">
        <f t="shared" si="3"/>
        <v>0</v>
      </c>
      <c r="M35" s="1797">
        <v>0</v>
      </c>
      <c r="N35" s="1798"/>
    </row>
    <row r="36" spans="2:14" ht="12.75" customHeight="1">
      <c r="C36" s="1418" t="str">
        <f>+Datos!G36</f>
        <v>CAÑA BRAVA</v>
      </c>
      <c r="D36" s="1419" t="str">
        <f>+Datos!H36</f>
        <v xml:space="preserve"> </v>
      </c>
      <c r="E36" s="1988">
        <v>16.88</v>
      </c>
      <c r="F36" s="1409">
        <f>+'8'!H35</f>
        <v>5633.661319668553</v>
      </c>
      <c r="G36" s="1410">
        <f t="shared" si="0"/>
        <v>74630.975931478999</v>
      </c>
      <c r="H36" s="1409">
        <f>+'8'!L35</f>
        <v>5664.26164273015</v>
      </c>
      <c r="I36" s="1410">
        <f t="shared" si="1"/>
        <v>74216.589355518794</v>
      </c>
      <c r="J36" s="1409">
        <f>+'8'!P35</f>
        <v>5633.661319668553</v>
      </c>
      <c r="K36" s="1410">
        <f t="shared" si="2"/>
        <v>74630.975931478999</v>
      </c>
      <c r="L36" s="1410">
        <f t="shared" si="3"/>
        <v>74590.874004773184</v>
      </c>
      <c r="M36" s="1797">
        <v>0</v>
      </c>
      <c r="N36" s="1798"/>
    </row>
    <row r="37" spans="2:14" ht="12.75" customHeight="1">
      <c r="C37" s="1418" t="str">
        <f>+Datos!G37</f>
        <v>CAÑON DEL PATO</v>
      </c>
      <c r="D37" s="1421" t="str">
        <f>+Datos!H37</f>
        <v xml:space="preserve"> </v>
      </c>
      <c r="E37" s="1988">
        <v>17</v>
      </c>
      <c r="F37" s="1409">
        <f>+'8'!H36</f>
        <v>255825.78523513154</v>
      </c>
      <c r="G37" s="1410">
        <f t="shared" si="0"/>
        <v>3413101.3210872211</v>
      </c>
      <c r="H37" s="1409">
        <f>+'8'!L36</f>
        <v>257207.96439024271</v>
      </c>
      <c r="I37" s="1410">
        <f t="shared" si="1"/>
        <v>3394052.6712844125</v>
      </c>
      <c r="J37" s="1409">
        <f>+'8'!P36</f>
        <v>255825.78523513154</v>
      </c>
      <c r="K37" s="1410">
        <f t="shared" si="2"/>
        <v>3413101.3210872211</v>
      </c>
      <c r="L37" s="1410">
        <f t="shared" si="3"/>
        <v>3411257.9033643692</v>
      </c>
      <c r="M37" s="1797">
        <v>200</v>
      </c>
      <c r="N37" s="1798"/>
    </row>
    <row r="38" spans="2:14" ht="12.75" customHeight="1">
      <c r="C38" s="1418" t="str">
        <f>+Datos!G38</f>
        <v>CHICLAYO OESTE</v>
      </c>
      <c r="D38" s="1419" t="str">
        <f>+Datos!H38</f>
        <v>SULZER-1</v>
      </c>
      <c r="E38" s="1988">
        <v>17.920000000000002</v>
      </c>
      <c r="F38" s="1409">
        <f>+'8'!H37</f>
        <v>3153.6256300318532</v>
      </c>
      <c r="G38" s="1410">
        <f t="shared" si="0"/>
        <v>44351.068326063352</v>
      </c>
      <c r="H38" s="1409">
        <f>+'8'!L37</f>
        <v>3170.7551587022035</v>
      </c>
      <c r="I38" s="1410">
        <f t="shared" si="1"/>
        <v>44104.810158935965</v>
      </c>
      <c r="J38" s="1409">
        <f>+'8'!P37</f>
        <v>3153.6256300318532</v>
      </c>
      <c r="K38" s="1410">
        <f t="shared" si="2"/>
        <v>44351.068326063352</v>
      </c>
      <c r="L38" s="1410">
        <f t="shared" si="3"/>
        <v>44327.236890534899</v>
      </c>
      <c r="M38" s="1797">
        <v>0</v>
      </c>
      <c r="N38" s="1798"/>
    </row>
    <row r="39" spans="2:14" ht="12.75" customHeight="1">
      <c r="C39" s="1418" t="str">
        <f>+Datos!G39</f>
        <v>CHICLAYO OESTE</v>
      </c>
      <c r="D39" s="1419" t="str">
        <f>+Datos!H39</f>
        <v>SULZER-2</v>
      </c>
      <c r="E39" s="1988">
        <v>17.920000000000002</v>
      </c>
      <c r="F39" s="1409">
        <f>+'8'!H38</f>
        <v>0</v>
      </c>
      <c r="G39" s="1410">
        <f t="shared" si="0"/>
        <v>0</v>
      </c>
      <c r="H39" s="1409">
        <f>+'8'!L38</f>
        <v>0</v>
      </c>
      <c r="I39" s="1410">
        <f t="shared" si="1"/>
        <v>0</v>
      </c>
      <c r="J39" s="1409">
        <f>+'8'!P38</f>
        <v>0</v>
      </c>
      <c r="K39" s="1410">
        <f t="shared" si="2"/>
        <v>0</v>
      </c>
      <c r="L39" s="1410">
        <f t="shared" si="3"/>
        <v>0</v>
      </c>
      <c r="M39" s="1797">
        <v>0</v>
      </c>
      <c r="N39" s="1798"/>
    </row>
    <row r="40" spans="2:14" ht="12.75" customHeight="1">
      <c r="C40" s="1418" t="str">
        <f>+Datos!G40</f>
        <v>CHICLAYO OESTE</v>
      </c>
      <c r="D40" s="1419" t="str">
        <f>+Datos!H40</f>
        <v>GMT-2</v>
      </c>
      <c r="E40" s="1988">
        <v>17.920000000000002</v>
      </c>
      <c r="F40" s="1409">
        <f>+'8'!H39</f>
        <v>0</v>
      </c>
      <c r="G40" s="1410">
        <f t="shared" si="0"/>
        <v>0</v>
      </c>
      <c r="H40" s="1409">
        <f>+'8'!L39</f>
        <v>0</v>
      </c>
      <c r="I40" s="1410">
        <f t="shared" si="1"/>
        <v>0</v>
      </c>
      <c r="J40" s="1409">
        <f>+'8'!P39</f>
        <v>0</v>
      </c>
      <c r="K40" s="1410">
        <f t="shared" si="2"/>
        <v>0</v>
      </c>
      <c r="L40" s="1410">
        <f t="shared" si="3"/>
        <v>0</v>
      </c>
      <c r="M40" s="1797">
        <v>0</v>
      </c>
      <c r="N40" s="1798"/>
    </row>
    <row r="41" spans="2:14" ht="12.75" customHeight="1">
      <c r="C41" s="1418" t="str">
        <f>+Datos!G41</f>
        <v>PIURA</v>
      </c>
      <c r="D41" s="1419" t="str">
        <f>+Datos!H41</f>
        <v>GMT-1</v>
      </c>
      <c r="E41" s="1988">
        <v>17.87</v>
      </c>
      <c r="F41" s="1409">
        <f>+'8'!H40</f>
        <v>0</v>
      </c>
      <c r="G41" s="1410">
        <f t="shared" si="0"/>
        <v>0</v>
      </c>
      <c r="H41" s="1409">
        <f>+'8'!L40</f>
        <v>0</v>
      </c>
      <c r="I41" s="1410">
        <f t="shared" si="1"/>
        <v>0</v>
      </c>
      <c r="J41" s="1409">
        <f>+'8'!P40</f>
        <v>0</v>
      </c>
      <c r="K41" s="1410">
        <f t="shared" si="2"/>
        <v>0</v>
      </c>
      <c r="L41" s="1410">
        <f t="shared" si="3"/>
        <v>0</v>
      </c>
      <c r="M41" s="1797">
        <v>0</v>
      </c>
      <c r="N41" s="1798"/>
    </row>
    <row r="42" spans="2:14" ht="12.75" customHeight="1">
      <c r="C42" s="1418" t="str">
        <f>+Datos!G42</f>
        <v>PIURA</v>
      </c>
      <c r="D42" s="1419" t="str">
        <f>+Datos!H42</f>
        <v>GMT-2</v>
      </c>
      <c r="E42" s="1988">
        <v>17.87</v>
      </c>
      <c r="F42" s="1409">
        <f>+'8'!H41</f>
        <v>0</v>
      </c>
      <c r="G42" s="1410">
        <f t="shared" si="0"/>
        <v>0</v>
      </c>
      <c r="H42" s="1409">
        <f>+'8'!L41</f>
        <v>0</v>
      </c>
      <c r="I42" s="1410">
        <f t="shared" si="1"/>
        <v>0</v>
      </c>
      <c r="J42" s="1409">
        <f>+'8'!P41</f>
        <v>0</v>
      </c>
      <c r="K42" s="1410">
        <f t="shared" si="2"/>
        <v>0</v>
      </c>
      <c r="L42" s="1410">
        <f t="shared" si="3"/>
        <v>0</v>
      </c>
      <c r="M42" s="1797">
        <v>0</v>
      </c>
      <c r="N42" s="1798"/>
    </row>
    <row r="43" spans="2:14" ht="12.75" customHeight="1">
      <c r="C43" s="1418" t="str">
        <f>+Datos!G43</f>
        <v>PIURA</v>
      </c>
      <c r="D43" s="1419" t="str">
        <f>+Datos!H43</f>
        <v>TG</v>
      </c>
      <c r="E43" s="1988">
        <v>17.87</v>
      </c>
      <c r="F43" s="1409">
        <f>+'8'!H42</f>
        <v>0</v>
      </c>
      <c r="G43" s="1410">
        <f t="shared" si="0"/>
        <v>0</v>
      </c>
      <c r="H43" s="1409">
        <f>+'8'!L42</f>
        <v>16100.048038847111</v>
      </c>
      <c r="I43" s="1410">
        <f t="shared" si="1"/>
        <v>223324.8075554336</v>
      </c>
      <c r="J43" s="1409">
        <f>+'8'!P42</f>
        <v>0</v>
      </c>
      <c r="K43" s="1410">
        <f t="shared" si="2"/>
        <v>0</v>
      </c>
      <c r="L43" s="1410">
        <f t="shared" si="3"/>
        <v>21612.078150525831</v>
      </c>
      <c r="M43" s="1797">
        <v>0</v>
      </c>
      <c r="N43" s="1798"/>
    </row>
    <row r="44" spans="2:14" ht="12.75" customHeight="1">
      <c r="C44" s="1418" t="str">
        <f>+Datos!G44</f>
        <v>PIURA</v>
      </c>
      <c r="D44" s="1419" t="str">
        <f>+Datos!H44</f>
        <v>MIRLEES-1</v>
      </c>
      <c r="E44" s="1988">
        <v>17.87</v>
      </c>
      <c r="F44" s="1409">
        <f>+'8'!H43</f>
        <v>0</v>
      </c>
      <c r="G44" s="1410">
        <f t="shared" si="0"/>
        <v>0</v>
      </c>
      <c r="H44" s="1409">
        <f>+'8'!L43</f>
        <v>0</v>
      </c>
      <c r="I44" s="1410">
        <f t="shared" si="1"/>
        <v>0</v>
      </c>
      <c r="J44" s="1409">
        <f>+'8'!P43</f>
        <v>0</v>
      </c>
      <c r="K44" s="1410">
        <f t="shared" si="2"/>
        <v>0</v>
      </c>
      <c r="L44" s="1410">
        <f t="shared" si="3"/>
        <v>0</v>
      </c>
      <c r="M44" s="1797">
        <v>0</v>
      </c>
      <c r="N44" s="1798"/>
    </row>
    <row r="45" spans="2:14" ht="12.75" customHeight="1">
      <c r="C45" s="1418" t="str">
        <f>+Datos!G45</f>
        <v>PIURA</v>
      </c>
      <c r="D45" s="1419" t="str">
        <f>+Datos!H45</f>
        <v>MIRLEES-4</v>
      </c>
      <c r="E45" s="1988">
        <v>17.87</v>
      </c>
      <c r="F45" s="1409">
        <f>+'8'!H44</f>
        <v>0</v>
      </c>
      <c r="G45" s="1410">
        <f t="shared" ref="G45:G76" si="4">+F45*$E45*G$133</f>
        <v>0</v>
      </c>
      <c r="H45" s="1409">
        <f>+'8'!L44</f>
        <v>0</v>
      </c>
      <c r="I45" s="1410">
        <f t="shared" ref="I45:I76" si="5">+H45*$E45*I$133</f>
        <v>0</v>
      </c>
      <c r="J45" s="1409">
        <f>+'8'!P44</f>
        <v>0</v>
      </c>
      <c r="K45" s="1410">
        <f t="shared" ref="K45:K76" si="6">+J45*$E45*K$133</f>
        <v>0</v>
      </c>
      <c r="L45" s="1410">
        <f t="shared" si="3"/>
        <v>0</v>
      </c>
      <c r="M45" s="1797">
        <v>0</v>
      </c>
      <c r="N45" s="1798"/>
    </row>
    <row r="46" spans="2:14" ht="12.75" customHeight="1">
      <c r="C46" s="1418" t="str">
        <f>+Datos!G46</f>
        <v>CHIMBOTE</v>
      </c>
      <c r="D46" s="1419" t="str">
        <f>+Datos!H46</f>
        <v>TG-3</v>
      </c>
      <c r="E46" s="1988">
        <v>17.79</v>
      </c>
      <c r="F46" s="1409">
        <f>+'8'!H45</f>
        <v>0</v>
      </c>
      <c r="G46" s="1410">
        <f t="shared" si="4"/>
        <v>0</v>
      </c>
      <c r="H46" s="1409">
        <f>+'8'!L45</f>
        <v>0</v>
      </c>
      <c r="I46" s="1410">
        <f t="shared" si="5"/>
        <v>0</v>
      </c>
      <c r="J46" s="1409">
        <f>+'8'!P45</f>
        <v>0</v>
      </c>
      <c r="K46" s="1410">
        <f t="shared" si="6"/>
        <v>0</v>
      </c>
      <c r="L46" s="1410">
        <f t="shared" si="3"/>
        <v>0</v>
      </c>
      <c r="M46" s="1797">
        <v>0</v>
      </c>
      <c r="N46" s="1798"/>
    </row>
    <row r="47" spans="2:14" ht="12.75" customHeight="1">
      <c r="C47" s="1418" t="str">
        <f>+Datos!G47</f>
        <v>LAS FLORES</v>
      </c>
      <c r="D47" s="1419" t="str">
        <f>+Datos!H47</f>
        <v>TG1</v>
      </c>
      <c r="E47" s="1988">
        <v>17.170000000000002</v>
      </c>
      <c r="F47" s="1409">
        <f>+'8'!H46</f>
        <v>194723.82938739593</v>
      </c>
      <c r="G47" s="1410">
        <f t="shared" si="4"/>
        <v>2623888.2851688219</v>
      </c>
      <c r="H47" s="1409">
        <f>+'8'!L46</f>
        <v>195776.58415238088</v>
      </c>
      <c r="I47" s="1410">
        <f t="shared" si="5"/>
        <v>2609253.5679931631</v>
      </c>
      <c r="J47" s="1409">
        <f>+'8'!P46</f>
        <v>194723.82938739593</v>
      </c>
      <c r="K47" s="1410">
        <f t="shared" si="6"/>
        <v>2623888.2851688219</v>
      </c>
      <c r="L47" s="1410">
        <f t="shared" si="3"/>
        <v>2622472.0222163391</v>
      </c>
      <c r="M47" s="1797">
        <v>0</v>
      </c>
      <c r="N47" s="1798"/>
    </row>
    <row r="48" spans="2:14" ht="12.75" customHeight="1">
      <c r="C48" s="1414" t="str">
        <f>+Datos!G48</f>
        <v>MALPASO</v>
      </c>
      <c r="D48" s="1415" t="str">
        <f>+Datos!H48</f>
        <v xml:space="preserve"> </v>
      </c>
      <c r="E48" s="1743">
        <v>16.97</v>
      </c>
      <c r="F48" s="1416">
        <f>+'8'!H47</f>
        <v>47371.743444517313</v>
      </c>
      <c r="G48" s="1417">
        <f t="shared" si="4"/>
        <v>630895.1003120807</v>
      </c>
      <c r="H48" s="1416">
        <f>+'8'!L47</f>
        <v>47627.820886773799</v>
      </c>
      <c r="I48" s="1417">
        <f t="shared" si="5"/>
        <v>627375.8514167195</v>
      </c>
      <c r="J48" s="1416">
        <f>+'8'!P47</f>
        <v>47371.743444517313</v>
      </c>
      <c r="K48" s="1417">
        <f t="shared" si="6"/>
        <v>630895.1003120807</v>
      </c>
      <c r="L48" s="1417">
        <f t="shared" si="3"/>
        <v>630554.52783833595</v>
      </c>
      <c r="M48" s="1797">
        <v>45.2</v>
      </c>
      <c r="N48" s="1798">
        <v>28.1</v>
      </c>
    </row>
    <row r="49" spans="3:14" ht="12.75" customHeight="1">
      <c r="C49" s="1418" t="str">
        <f>+Datos!G49</f>
        <v>OROYA</v>
      </c>
      <c r="D49" s="1419" t="str">
        <f>+Datos!H49</f>
        <v xml:space="preserve"> </v>
      </c>
      <c r="E49" s="1988">
        <v>16.97</v>
      </c>
      <c r="F49" s="1409">
        <f>+'8'!H48</f>
        <v>9351.877790649798</v>
      </c>
      <c r="G49" s="1410">
        <f t="shared" si="4"/>
        <v>124547.95723844487</v>
      </c>
      <c r="H49" s="1409">
        <f>+'8'!L48</f>
        <v>9402.6743269320486</v>
      </c>
      <c r="I49" s="1410">
        <f t="shared" si="5"/>
        <v>123856.40790656608</v>
      </c>
      <c r="J49" s="1409">
        <f>+'8'!P48</f>
        <v>9351.877790649798</v>
      </c>
      <c r="K49" s="1410">
        <f t="shared" si="6"/>
        <v>124547.95723844487</v>
      </c>
      <c r="L49" s="1410">
        <f t="shared" si="3"/>
        <v>124481.03310955338</v>
      </c>
      <c r="M49" s="1797">
        <v>384.2</v>
      </c>
      <c r="N49" s="1798">
        <v>107.2</v>
      </c>
    </row>
    <row r="50" spans="3:14" ht="12.75" customHeight="1">
      <c r="C50" s="1418" t="str">
        <f>+Datos!G50</f>
        <v>PACHACHACA</v>
      </c>
      <c r="D50" s="1419" t="str">
        <f>+Datos!H50</f>
        <v xml:space="preserve"> </v>
      </c>
      <c r="E50" s="1988">
        <v>16.97</v>
      </c>
      <c r="F50" s="1409">
        <f>+'8'!H49</f>
        <v>9519.6629212573171</v>
      </c>
      <c r="G50" s="1410">
        <f t="shared" si="4"/>
        <v>126782.51330728548</v>
      </c>
      <c r="H50" s="1409">
        <f>+'8'!L49</f>
        <v>9571.3708149872728</v>
      </c>
      <c r="I50" s="1410">
        <f t="shared" si="5"/>
        <v>126078.55666025907</v>
      </c>
      <c r="J50" s="1409">
        <f>+'8'!P49</f>
        <v>9519.6629212573171</v>
      </c>
      <c r="K50" s="1410">
        <f t="shared" si="6"/>
        <v>126782.51330728548</v>
      </c>
      <c r="L50" s="1410">
        <f t="shared" si="3"/>
        <v>126714.38847047646</v>
      </c>
      <c r="M50" s="1797">
        <v>330.8</v>
      </c>
      <c r="N50" s="1798">
        <v>191.8</v>
      </c>
    </row>
    <row r="51" spans="3:14" ht="12.75" customHeight="1">
      <c r="C51" s="1411" t="str">
        <f>+Datos!G51</f>
        <v>YAUPI</v>
      </c>
      <c r="D51" s="1412" t="str">
        <f>+Datos!H51</f>
        <v xml:space="preserve"> </v>
      </c>
      <c r="E51" s="1742">
        <v>16.97</v>
      </c>
      <c r="F51" s="1420">
        <f>+'8'!H50</f>
        <v>111154.58725502562</v>
      </c>
      <c r="G51" s="1413">
        <f t="shared" si="4"/>
        <v>1480352.6190363092</v>
      </c>
      <c r="H51" s="1420">
        <f>+'8'!L50</f>
        <v>111755.88221106587</v>
      </c>
      <c r="I51" s="1413">
        <f t="shared" si="5"/>
        <v>1472100.5590340658</v>
      </c>
      <c r="J51" s="1420">
        <f>+'8'!P50</f>
        <v>111154.58725502562</v>
      </c>
      <c r="K51" s="1413">
        <f t="shared" si="6"/>
        <v>1480352.6190363092</v>
      </c>
      <c r="L51" s="1413">
        <f t="shared" si="3"/>
        <v>1479554.0325844791</v>
      </c>
      <c r="M51" s="1797">
        <v>285.8</v>
      </c>
      <c r="N51" s="1798">
        <v>115.1</v>
      </c>
    </row>
    <row r="52" spans="3:14" ht="12.75" customHeight="1">
      <c r="C52" s="1414" t="str">
        <f>+Datos!G52</f>
        <v>COMPLEJO MANTARO</v>
      </c>
      <c r="D52" s="1415" t="str">
        <f>+Datos!H52</f>
        <v>MANTARO</v>
      </c>
      <c r="E52" s="1743">
        <v>16.97</v>
      </c>
      <c r="F52" s="1416">
        <f>+'8'!H51</f>
        <v>661584.11823934643</v>
      </c>
      <c r="G52" s="1417">
        <f t="shared" si="4"/>
        <v>8810952.4432079904</v>
      </c>
      <c r="H52" s="1416">
        <f>+'8'!L51</f>
        <v>665159.17015070829</v>
      </c>
      <c r="I52" s="1417">
        <f t="shared" si="5"/>
        <v>8761786.5552363396</v>
      </c>
      <c r="J52" s="1416">
        <f>+'8'!P51</f>
        <v>661584.11823934643</v>
      </c>
      <c r="K52" s="1417">
        <f t="shared" si="6"/>
        <v>8810952.4432079904</v>
      </c>
      <c r="L52" s="1417">
        <f t="shared" si="3"/>
        <v>8806194.4540494438</v>
      </c>
      <c r="M52" s="1797">
        <v>6568</v>
      </c>
      <c r="N52" s="1798">
        <v>73954.880000000005</v>
      </c>
    </row>
    <row r="53" spans="3:14" ht="12.75" customHeight="1">
      <c r="C53" s="1418" t="str">
        <f>+Datos!G53</f>
        <v>COMPLEJO MANTARO</v>
      </c>
      <c r="D53" s="1419" t="str">
        <f>+Datos!H53</f>
        <v>RESTITUCION</v>
      </c>
      <c r="E53" s="1988">
        <v>16.97</v>
      </c>
      <c r="F53" s="1409">
        <f>+'8'!H52</f>
        <v>212445.36836470113</v>
      </c>
      <c r="G53" s="1410">
        <f t="shared" si="4"/>
        <v>2829339.4382299739</v>
      </c>
      <c r="H53" s="1409">
        <f>+'8'!L52</f>
        <v>213593.14974122055</v>
      </c>
      <c r="I53" s="1410">
        <f t="shared" si="5"/>
        <v>2813548.5033893217</v>
      </c>
      <c r="J53" s="1409">
        <f>+'8'!P52</f>
        <v>212445.36836470113</v>
      </c>
      <c r="K53" s="1410">
        <f t="shared" si="6"/>
        <v>2829339.4382299739</v>
      </c>
      <c r="L53" s="1410">
        <f t="shared" si="3"/>
        <v>2827811.2832453949</v>
      </c>
      <c r="M53" s="1797">
        <v>0</v>
      </c>
      <c r="N53" s="1798"/>
    </row>
    <row r="54" spans="3:14" ht="12.75" customHeight="1">
      <c r="C54" s="1418" t="str">
        <f>+Datos!G54</f>
        <v>TUMBES</v>
      </c>
      <c r="D54" s="1419" t="str">
        <f>+Datos!H54</f>
        <v>MAK1</v>
      </c>
      <c r="E54" s="1988">
        <v>17</v>
      </c>
      <c r="F54" s="1409">
        <f>+'8'!H53</f>
        <v>0</v>
      </c>
      <c r="G54" s="1410">
        <f t="shared" si="4"/>
        <v>0</v>
      </c>
      <c r="H54" s="1409">
        <f>+'8'!L53</f>
        <v>0</v>
      </c>
      <c r="I54" s="1410">
        <f t="shared" si="5"/>
        <v>0</v>
      </c>
      <c r="J54" s="1409">
        <f>+'8'!P53</f>
        <v>0</v>
      </c>
      <c r="K54" s="1410">
        <f t="shared" si="6"/>
        <v>0</v>
      </c>
      <c r="L54" s="1410">
        <f t="shared" si="3"/>
        <v>0</v>
      </c>
      <c r="M54" s="1797">
        <v>79.8</v>
      </c>
      <c r="N54" s="1798">
        <v>43.8</v>
      </c>
    </row>
    <row r="55" spans="3:14" ht="12.75" customHeight="1">
      <c r="C55" s="1418" t="str">
        <f>+Datos!G55</f>
        <v>TUMBES</v>
      </c>
      <c r="D55" s="1419" t="str">
        <f>+Datos!H55</f>
        <v>MAK2</v>
      </c>
      <c r="E55" s="1988">
        <v>17</v>
      </c>
      <c r="F55" s="1409">
        <f>+'8'!H54</f>
        <v>0</v>
      </c>
      <c r="G55" s="1410">
        <f t="shared" si="4"/>
        <v>0</v>
      </c>
      <c r="H55" s="1409">
        <f>+'8'!L54</f>
        <v>0</v>
      </c>
      <c r="I55" s="1410">
        <f t="shared" si="5"/>
        <v>0</v>
      </c>
      <c r="J55" s="1409">
        <f>+'8'!P54</f>
        <v>0</v>
      </c>
      <c r="K55" s="1410">
        <f t="shared" si="6"/>
        <v>0</v>
      </c>
      <c r="L55" s="1410">
        <f t="shared" si="3"/>
        <v>0</v>
      </c>
      <c r="M55" s="1797">
        <v>0</v>
      </c>
      <c r="N55" s="1798"/>
    </row>
    <row r="56" spans="3:14" ht="12.75" customHeight="1">
      <c r="C56" s="1418" t="str">
        <f>+Datos!G56</f>
        <v>EMERGENCIA MOLLENDO</v>
      </c>
      <c r="D56" s="1419" t="str">
        <f>+Datos!H56</f>
        <v xml:space="preserve"> </v>
      </c>
      <c r="E56" s="1988">
        <v>17.39</v>
      </c>
      <c r="F56" s="1409">
        <f>+'8'!H55</f>
        <v>57487.839640269973</v>
      </c>
      <c r="G56" s="1410">
        <f t="shared" si="4"/>
        <v>784569.66821796866</v>
      </c>
      <c r="H56" s="1409">
        <f>+'8'!L55</f>
        <v>57798.864619154461</v>
      </c>
      <c r="I56" s="1410">
        <f t="shared" si="5"/>
        <v>780196.74379409314</v>
      </c>
      <c r="J56" s="1409">
        <f>+'8'!P55</f>
        <v>57487.839640269973</v>
      </c>
      <c r="K56" s="1410">
        <f t="shared" si="6"/>
        <v>784569.66821796866</v>
      </c>
      <c r="L56" s="1410">
        <f t="shared" si="3"/>
        <v>784146.48198340007</v>
      </c>
      <c r="M56" s="1797">
        <v>0</v>
      </c>
      <c r="N56" s="1798"/>
    </row>
    <row r="57" spans="3:14" ht="12.75" customHeight="1">
      <c r="C57" s="1411" t="str">
        <f>+Datos!G57</f>
        <v>EMERGENCIA PIURA</v>
      </c>
      <c r="D57" s="1412" t="str">
        <f>+Datos!H57</f>
        <v xml:space="preserve"> </v>
      </c>
      <c r="E57" s="1742">
        <v>16.920000000000002</v>
      </c>
      <c r="F57" s="1422">
        <f>+'8'!H56</f>
        <v>76627.591619352621</v>
      </c>
      <c r="G57" s="1413">
        <f t="shared" si="4"/>
        <v>1017516.5421286677</v>
      </c>
      <c r="H57" s="1420">
        <f>+'8'!L56</f>
        <v>77041.346508490125</v>
      </c>
      <c r="I57" s="1413">
        <f t="shared" si="5"/>
        <v>1011834.4631301031</v>
      </c>
      <c r="J57" s="1420">
        <f>+'8'!P56</f>
        <v>76627.591619352621</v>
      </c>
      <c r="K57" s="1413">
        <f t="shared" si="6"/>
        <v>1017516.5421286677</v>
      </c>
      <c r="L57" s="1413">
        <f t="shared" si="3"/>
        <v>1016966.6635159033</v>
      </c>
      <c r="M57" s="1797">
        <v>0</v>
      </c>
      <c r="N57" s="1798"/>
    </row>
    <row r="58" spans="3:14" ht="12.75" customHeight="1">
      <c r="C58" s="1418" t="str">
        <f>+Datos!G58</f>
        <v>SAN NICOLAS</v>
      </c>
      <c r="D58" s="1419" t="str">
        <f>+Datos!H58</f>
        <v>TV-1</v>
      </c>
      <c r="E58" s="1988">
        <v>18.010000000000002</v>
      </c>
      <c r="F58" s="1409">
        <f>+'8'!H57</f>
        <v>18298.376908079968</v>
      </c>
      <c r="G58" s="1410">
        <f t="shared" si="4"/>
        <v>258631.98046535678</v>
      </c>
      <c r="H58" s="1409">
        <f>+'8'!L57</f>
        <v>18396.536726606184</v>
      </c>
      <c r="I58" s="1410">
        <f t="shared" si="5"/>
        <v>257178.71893591381</v>
      </c>
      <c r="J58" s="1409">
        <f>+'8'!P57</f>
        <v>18298.376908079968</v>
      </c>
      <c r="K58" s="1410">
        <f t="shared" si="6"/>
        <v>258631.98046535678</v>
      </c>
      <c r="L58" s="1410">
        <f t="shared" si="3"/>
        <v>258491.34225283004</v>
      </c>
      <c r="M58" s="1797">
        <v>898</v>
      </c>
      <c r="N58" s="1798">
        <v>-351</v>
      </c>
    </row>
    <row r="59" spans="3:14" ht="12.75" customHeight="1">
      <c r="C59" s="1418" t="str">
        <f>+Datos!G59</f>
        <v>SAN NICOLAS</v>
      </c>
      <c r="D59" s="1419" t="str">
        <f>+Datos!H59</f>
        <v>TV-2</v>
      </c>
      <c r="E59" s="1988">
        <v>18.010000000000002</v>
      </c>
      <c r="F59" s="1409">
        <f>+'8'!H58</f>
        <v>0</v>
      </c>
      <c r="G59" s="1410">
        <f t="shared" si="4"/>
        <v>0</v>
      </c>
      <c r="H59" s="1409">
        <f>+'8'!L58</f>
        <v>0</v>
      </c>
      <c r="I59" s="1410">
        <f t="shared" si="5"/>
        <v>0</v>
      </c>
      <c r="J59" s="1409">
        <f>+'8'!P58</f>
        <v>0</v>
      </c>
      <c r="K59" s="1410">
        <f t="shared" si="6"/>
        <v>0</v>
      </c>
      <c r="L59" s="1410">
        <f t="shared" si="3"/>
        <v>0</v>
      </c>
      <c r="M59" s="1797">
        <v>0</v>
      </c>
      <c r="N59" s="1798">
        <v>0</v>
      </c>
    </row>
    <row r="60" spans="3:14" ht="12.75" customHeight="1">
      <c r="C60" s="1418" t="str">
        <f>+Datos!G60</f>
        <v>SAN NICOLAS</v>
      </c>
      <c r="D60" s="1419" t="str">
        <f>+Datos!H60</f>
        <v>TV-3</v>
      </c>
      <c r="E60" s="1988">
        <v>18.010000000000002</v>
      </c>
      <c r="F60" s="1409">
        <f>+'8'!H59</f>
        <v>25233.90387618497</v>
      </c>
      <c r="G60" s="1410">
        <f t="shared" si="4"/>
        <v>356659.75005074701</v>
      </c>
      <c r="H60" s="1409">
        <f>+'8'!L59</f>
        <v>25370.966714524351</v>
      </c>
      <c r="I60" s="1410">
        <f t="shared" si="5"/>
        <v>354679.40595418791</v>
      </c>
      <c r="J60" s="1409">
        <f>+'8'!P59</f>
        <v>25233.90387618497</v>
      </c>
      <c r="K60" s="1410">
        <f t="shared" si="6"/>
        <v>356659.75005074701</v>
      </c>
      <c r="L60" s="1410">
        <f t="shared" si="3"/>
        <v>356468.10384785419</v>
      </c>
      <c r="M60" s="1797">
        <v>0</v>
      </c>
      <c r="N60" s="1798">
        <v>0</v>
      </c>
    </row>
    <row r="61" spans="3:14" ht="12.75" customHeight="1">
      <c r="C61" s="1411" t="str">
        <f>+Datos!G61</f>
        <v>SAN NICOLAS</v>
      </c>
      <c r="D61" s="1412" t="str">
        <f>+Datos!H61</f>
        <v>CUMMINS</v>
      </c>
      <c r="E61" s="1742">
        <v>18.010000000000002</v>
      </c>
      <c r="F61" s="1422">
        <f>+'8'!H60</f>
        <v>1217.3607286414222</v>
      </c>
      <c r="G61" s="1413">
        <f t="shared" si="4"/>
        <v>17206.357578646988</v>
      </c>
      <c r="H61" s="1422">
        <f>+'8'!L60</f>
        <v>1222.7416980937041</v>
      </c>
      <c r="I61" s="1413">
        <f t="shared" si="5"/>
        <v>17093.605616021581</v>
      </c>
      <c r="J61" s="1422">
        <f>+'8'!P60</f>
        <v>1217.3607286414222</v>
      </c>
      <c r="K61" s="1413">
        <f t="shared" si="6"/>
        <v>17206.357578646988</v>
      </c>
      <c r="L61" s="1413">
        <f t="shared" si="3"/>
        <v>17195.446098392917</v>
      </c>
      <c r="M61" s="1797">
        <v>0</v>
      </c>
      <c r="N61" s="1798">
        <v>0</v>
      </c>
    </row>
    <row r="62" spans="3:14" ht="12.75" customHeight="1">
      <c r="C62" s="1418" t="str">
        <f>+Datos!G62</f>
        <v>CHARCANI 1</v>
      </c>
      <c r="D62" s="1419" t="str">
        <f>+Datos!H62</f>
        <v xml:space="preserve"> </v>
      </c>
      <c r="E62" s="1988">
        <v>17.739999999999998</v>
      </c>
      <c r="F62" s="1423">
        <f>+'8'!H61</f>
        <v>1470.8754880265069</v>
      </c>
      <c r="G62" s="1410">
        <f t="shared" si="4"/>
        <v>20477.902446197571</v>
      </c>
      <c r="H62" s="1423">
        <f>+'8'!L61</f>
        <v>1478.8648332432415</v>
      </c>
      <c r="I62" s="1410">
        <f t="shared" si="5"/>
        <v>20364.199419115124</v>
      </c>
      <c r="J62" s="1423">
        <f>+'8'!P61</f>
        <v>1470.8754880265069</v>
      </c>
      <c r="K62" s="1410">
        <f t="shared" si="6"/>
        <v>20477.902446197571</v>
      </c>
      <c r="L62" s="1410">
        <f t="shared" si="3"/>
        <v>20466.898927447655</v>
      </c>
      <c r="M62" s="1797">
        <v>12.749916076660156</v>
      </c>
      <c r="N62" s="1798">
        <v>5.012321949005127</v>
      </c>
    </row>
    <row r="63" spans="3:14" ht="12.75" customHeight="1">
      <c r="C63" s="1418" t="str">
        <f>+Datos!G63</f>
        <v>CHARCANI 2</v>
      </c>
      <c r="D63" s="1419" t="str">
        <f>+Datos!H63</f>
        <v xml:space="preserve"> </v>
      </c>
      <c r="E63" s="1988">
        <v>17.739999999999998</v>
      </c>
      <c r="F63" s="1423">
        <f>+'8'!H62</f>
        <v>590.30972958266148</v>
      </c>
      <c r="G63" s="1410">
        <f t="shared" si="4"/>
        <v>8218.442114127587</v>
      </c>
      <c r="H63" s="1423">
        <f>+'8'!L62</f>
        <v>593.51611125998534</v>
      </c>
      <c r="I63" s="1410">
        <f t="shared" si="5"/>
        <v>8172.8094254899997</v>
      </c>
      <c r="J63" s="1423">
        <f>+'8'!P62</f>
        <v>590.30972958266148</v>
      </c>
      <c r="K63" s="1410">
        <f t="shared" si="6"/>
        <v>8218.442114127587</v>
      </c>
      <c r="L63" s="1410">
        <f t="shared" si="3"/>
        <v>8214.0260474852403</v>
      </c>
      <c r="M63" s="1797">
        <v>2.8301918506622314</v>
      </c>
      <c r="N63" s="1798">
        <v>1.5752896070480347</v>
      </c>
    </row>
    <row r="64" spans="3:14" ht="12.75" customHeight="1">
      <c r="C64" s="1418" t="str">
        <f>+Datos!G64</f>
        <v>CHARCANI 3</v>
      </c>
      <c r="D64" s="1419" t="str">
        <f>+Datos!H64</f>
        <v xml:space="preserve"> </v>
      </c>
      <c r="E64" s="1988">
        <v>17.739999999999998</v>
      </c>
      <c r="F64" s="1423">
        <f>+'8'!H63</f>
        <v>0</v>
      </c>
      <c r="G64" s="1410">
        <f t="shared" si="4"/>
        <v>0</v>
      </c>
      <c r="H64" s="1423">
        <f>+'8'!L63</f>
        <v>0</v>
      </c>
      <c r="I64" s="1410">
        <f t="shared" si="5"/>
        <v>0</v>
      </c>
      <c r="J64" s="1423">
        <f>+'8'!P63</f>
        <v>0</v>
      </c>
      <c r="K64" s="1410">
        <f t="shared" si="6"/>
        <v>0</v>
      </c>
      <c r="L64" s="1410">
        <f t="shared" si="3"/>
        <v>0</v>
      </c>
      <c r="M64" s="1797">
        <v>12.47776625477184</v>
      </c>
      <c r="N64" s="1798">
        <v>5.0664415846304447</v>
      </c>
    </row>
    <row r="65" spans="3:14" ht="12.75" customHeight="1">
      <c r="C65" s="1418" t="str">
        <f>+Datos!G65</f>
        <v>CHARCANI 4</v>
      </c>
      <c r="D65" s="1419" t="str">
        <f>+Datos!H65</f>
        <v xml:space="preserve"> </v>
      </c>
      <c r="E65" s="1988">
        <v>17.48</v>
      </c>
      <c r="F65" s="1423">
        <f>+'8'!H64</f>
        <v>15094.538209764112</v>
      </c>
      <c r="G65" s="1410">
        <f t="shared" si="4"/>
        <v>207070.00934542768</v>
      </c>
      <c r="H65" s="1423">
        <f>+'8'!L64</f>
        <v>15175.29575761008</v>
      </c>
      <c r="I65" s="1410">
        <f t="shared" si="5"/>
        <v>205903.55091387278</v>
      </c>
      <c r="J65" s="1423">
        <f>+'8'!P64</f>
        <v>15094.538209764112</v>
      </c>
      <c r="K65" s="1410">
        <f t="shared" si="6"/>
        <v>207070.00934542768</v>
      </c>
      <c r="L65" s="1410">
        <f t="shared" si="3"/>
        <v>206957.12627140625</v>
      </c>
      <c r="M65" s="1797">
        <v>11.092012405395508</v>
      </c>
      <c r="N65" s="1798">
        <v>8.827117919921875</v>
      </c>
    </row>
    <row r="66" spans="3:14" ht="12.75" customHeight="1">
      <c r="C66" s="1418" t="str">
        <f>+Datos!G66</f>
        <v>CHARCANI 5</v>
      </c>
      <c r="D66" s="1419" t="str">
        <f>+Datos!H66</f>
        <v xml:space="preserve"> </v>
      </c>
      <c r="E66" s="1988">
        <v>17.149999999999999</v>
      </c>
      <c r="F66" s="1423">
        <f>+'8'!H65</f>
        <v>142665.12466671088</v>
      </c>
      <c r="G66" s="1410">
        <f t="shared" si="4"/>
        <v>1920162.0776206376</v>
      </c>
      <c r="H66" s="1423">
        <f>+'8'!L65</f>
        <v>143436.34385110092</v>
      </c>
      <c r="I66" s="1410">
        <f t="shared" si="5"/>
        <v>1909451.2507017362</v>
      </c>
      <c r="J66" s="1423">
        <f>+'8'!P65</f>
        <v>142665.12466671088</v>
      </c>
      <c r="K66" s="1410">
        <f t="shared" si="6"/>
        <v>1920162.0776206376</v>
      </c>
      <c r="L66" s="1410">
        <f t="shared" si="3"/>
        <v>1919125.5459833245</v>
      </c>
      <c r="M66" s="1797">
        <v>464.87346946881104</v>
      </c>
      <c r="N66" s="1798">
        <v>390.90288498098198</v>
      </c>
    </row>
    <row r="67" spans="3:14" ht="12.75" customHeight="1">
      <c r="C67" s="1418" t="str">
        <f>+Datos!G67</f>
        <v>CHARCANI 6</v>
      </c>
      <c r="D67" s="1419" t="str">
        <f>+Datos!H67</f>
        <v xml:space="preserve"> </v>
      </c>
      <c r="E67" s="1988">
        <v>17.48</v>
      </c>
      <c r="F67" s="1423">
        <f>+'8'!H66</f>
        <v>8826.4776371415792</v>
      </c>
      <c r="G67" s="1410">
        <f t="shared" si="4"/>
        <v>121083.45292920871</v>
      </c>
      <c r="H67" s="1423">
        <f>+'8'!L66</f>
        <v>8873.1889994594476</v>
      </c>
      <c r="I67" s="1410">
        <f t="shared" si="5"/>
        <v>120394.43264243485</v>
      </c>
      <c r="J67" s="1423">
        <f>+'8'!P66</f>
        <v>8826.4776371415792</v>
      </c>
      <c r="K67" s="1410">
        <f t="shared" si="6"/>
        <v>121083.45292920871</v>
      </c>
      <c r="L67" s="1410">
        <f t="shared" si="3"/>
        <v>121016.77354661768</v>
      </c>
      <c r="M67" s="1797">
        <v>24.345989227294922</v>
      </c>
      <c r="N67" s="1798">
        <v>16.070688247680664</v>
      </c>
    </row>
    <row r="68" spans="3:14" ht="12.75" customHeight="1">
      <c r="C68" s="1418" t="str">
        <f>+Datos!G68</f>
        <v>MOLLENDO</v>
      </c>
      <c r="D68" s="1419" t="str">
        <f>+Datos!H68</f>
        <v>MIRLESS 1</v>
      </c>
      <c r="E68" s="1988">
        <v>17.96</v>
      </c>
      <c r="F68" s="1423">
        <f>+'8'!H67</f>
        <v>0</v>
      </c>
      <c r="G68" s="1410">
        <f t="shared" si="4"/>
        <v>0</v>
      </c>
      <c r="H68" s="1423">
        <f>+'8'!L67</f>
        <v>0</v>
      </c>
      <c r="I68" s="1410">
        <f t="shared" si="5"/>
        <v>0</v>
      </c>
      <c r="J68" s="1423">
        <f>+'8'!P67</f>
        <v>0</v>
      </c>
      <c r="K68" s="1410">
        <f t="shared" si="6"/>
        <v>0</v>
      </c>
      <c r="L68" s="1410">
        <f t="shared" si="3"/>
        <v>0</v>
      </c>
      <c r="M68" s="1797">
        <v>0</v>
      </c>
      <c r="N68" s="1798">
        <v>0</v>
      </c>
    </row>
    <row r="69" spans="3:14" ht="12.75" customHeight="1">
      <c r="C69" s="1418" t="str">
        <f>+Datos!G69</f>
        <v>MOLLENDO</v>
      </c>
      <c r="D69" s="1419" t="str">
        <f>+Datos!H69</f>
        <v>MIRLESS 2</v>
      </c>
      <c r="E69" s="1988">
        <v>17.96</v>
      </c>
      <c r="F69" s="1423">
        <f>+'8'!H68</f>
        <v>0</v>
      </c>
      <c r="G69" s="1410">
        <f t="shared" si="4"/>
        <v>0</v>
      </c>
      <c r="H69" s="1423">
        <f>+'8'!L68</f>
        <v>0</v>
      </c>
      <c r="I69" s="1410">
        <f t="shared" si="5"/>
        <v>0</v>
      </c>
      <c r="J69" s="1423">
        <f>+'8'!P68</f>
        <v>0</v>
      </c>
      <c r="K69" s="1410">
        <f t="shared" si="6"/>
        <v>0</v>
      </c>
      <c r="L69" s="1410">
        <f t="shared" si="3"/>
        <v>0</v>
      </c>
      <c r="M69" s="1797">
        <v>0</v>
      </c>
      <c r="N69" s="1798">
        <v>0</v>
      </c>
    </row>
    <row r="70" spans="3:14" ht="12.75" customHeight="1">
      <c r="C70" s="1418" t="str">
        <f>+Datos!G70</f>
        <v>MOLLENDO</v>
      </c>
      <c r="D70" s="1419" t="str">
        <f>+Datos!H70</f>
        <v>MIRLESS 3</v>
      </c>
      <c r="E70" s="1988">
        <v>17.96</v>
      </c>
      <c r="F70" s="1423">
        <f>+'8'!H69</f>
        <v>0</v>
      </c>
      <c r="G70" s="1410">
        <f t="shared" si="4"/>
        <v>0</v>
      </c>
      <c r="H70" s="1423">
        <f>+'8'!L69</f>
        <v>0</v>
      </c>
      <c r="I70" s="1410">
        <f t="shared" si="5"/>
        <v>0</v>
      </c>
      <c r="J70" s="1423">
        <f>+'8'!P69</f>
        <v>0</v>
      </c>
      <c r="K70" s="1410">
        <f t="shared" si="6"/>
        <v>0</v>
      </c>
      <c r="L70" s="1410">
        <f t="shared" si="3"/>
        <v>0</v>
      </c>
      <c r="M70" s="1797">
        <v>0</v>
      </c>
      <c r="N70" s="1798">
        <v>0</v>
      </c>
    </row>
    <row r="71" spans="3:14" ht="12.75" customHeight="1">
      <c r="C71" s="1418" t="str">
        <f>+Datos!G71</f>
        <v xml:space="preserve">PISCO </v>
      </c>
      <c r="D71" s="1419" t="str">
        <f>+Datos!H71</f>
        <v>TG1</v>
      </c>
      <c r="E71" s="1988">
        <v>18.010000000000002</v>
      </c>
      <c r="F71" s="1423">
        <f>+'8'!H70</f>
        <v>33365.971520228275</v>
      </c>
      <c r="G71" s="1410">
        <f t="shared" si="4"/>
        <v>471599.60349362029</v>
      </c>
      <c r="H71" s="1423">
        <f>+'8'!L70</f>
        <v>33545.973898455974</v>
      </c>
      <c r="I71" s="1410">
        <f t="shared" si="5"/>
        <v>468963.84471024759</v>
      </c>
      <c r="J71" s="1423">
        <f>+'8'!P70</f>
        <v>33365.971520228275</v>
      </c>
      <c r="K71" s="1410">
        <f t="shared" si="6"/>
        <v>471599.60349362029</v>
      </c>
      <c r="L71" s="1410">
        <f t="shared" si="3"/>
        <v>471344.53006297129</v>
      </c>
      <c r="M71" s="1797">
        <v>0</v>
      </c>
      <c r="N71" s="1798">
        <v>0</v>
      </c>
    </row>
    <row r="72" spans="3:14" ht="12.75" customHeight="1">
      <c r="C72" s="1418" t="str">
        <f>+Datos!G72</f>
        <v xml:space="preserve">PISCO </v>
      </c>
      <c r="D72" s="1419" t="str">
        <f>+Datos!H72</f>
        <v>TG2</v>
      </c>
      <c r="E72" s="1988">
        <v>18.010000000000002</v>
      </c>
      <c r="F72" s="1423">
        <f>+'8'!H71</f>
        <v>34239.189024776897</v>
      </c>
      <c r="G72" s="1410">
        <f t="shared" si="4"/>
        <v>483941.78956361552</v>
      </c>
      <c r="H72" s="1423">
        <f>+'8'!L71</f>
        <v>34423.93445307915</v>
      </c>
      <c r="I72" s="1410">
        <f t="shared" si="5"/>
        <v>481237.50110926409</v>
      </c>
      <c r="J72" s="1423">
        <f>+'8'!P71</f>
        <v>34239.189024776897</v>
      </c>
      <c r="K72" s="1410">
        <f t="shared" si="6"/>
        <v>483941.78956361552</v>
      </c>
      <c r="L72" s="1410">
        <f t="shared" si="3"/>
        <v>483680.08422932343</v>
      </c>
      <c r="M72" s="1797">
        <v>85.740402221679688</v>
      </c>
      <c r="N72" s="1798">
        <v>86.581634521484375</v>
      </c>
    </row>
    <row r="73" spans="3:14" ht="12.75" customHeight="1">
      <c r="C73" s="1418" t="str">
        <f>+Datos!G73</f>
        <v>CHILINA</v>
      </c>
      <c r="D73" s="1419" t="str">
        <f>+Datos!H73</f>
        <v xml:space="preserve">TV2 </v>
      </c>
      <c r="E73" s="1988">
        <v>17.96</v>
      </c>
      <c r="F73" s="1423">
        <f>+'8'!H72</f>
        <v>0</v>
      </c>
      <c r="G73" s="1410">
        <f t="shared" si="4"/>
        <v>0</v>
      </c>
      <c r="H73" s="1423">
        <f>+'8'!L72</f>
        <v>0</v>
      </c>
      <c r="I73" s="1410">
        <f t="shared" si="5"/>
        <v>0</v>
      </c>
      <c r="J73" s="1423">
        <f>+'8'!P72</f>
        <v>0</v>
      </c>
      <c r="K73" s="1410">
        <f t="shared" si="6"/>
        <v>0</v>
      </c>
      <c r="L73" s="1410">
        <f t="shared" si="3"/>
        <v>0</v>
      </c>
      <c r="M73" s="1797">
        <v>0</v>
      </c>
      <c r="N73" s="1798">
        <v>0</v>
      </c>
    </row>
    <row r="74" spans="3:14" ht="12.75" customHeight="1">
      <c r="C74" s="1418" t="str">
        <f>+Datos!G74</f>
        <v>CHILINA</v>
      </c>
      <c r="D74" s="1419" t="str">
        <f>+Datos!H74</f>
        <v>TV3</v>
      </c>
      <c r="E74" s="1988">
        <v>17.96</v>
      </c>
      <c r="F74" s="1423">
        <f>+'8'!H73</f>
        <v>9263.69874390716</v>
      </c>
      <c r="G74" s="1410">
        <f t="shared" si="4"/>
        <v>130570.9907137969</v>
      </c>
      <c r="H74" s="1423">
        <f>+'8'!L73</f>
        <v>9314.0163186110549</v>
      </c>
      <c r="I74" s="1410">
        <f t="shared" si="5"/>
        <v>129845.99864332876</v>
      </c>
      <c r="J74" s="1423">
        <f>+'8'!P73</f>
        <v>9263.69874390716</v>
      </c>
      <c r="K74" s="1410">
        <f t="shared" si="6"/>
        <v>130570.9907137969</v>
      </c>
      <c r="L74" s="1410">
        <f t="shared" si="3"/>
        <v>130500.83019084838</v>
      </c>
      <c r="M74" s="1797">
        <v>0</v>
      </c>
      <c r="N74" s="1798">
        <v>0</v>
      </c>
    </row>
    <row r="75" spans="3:14" ht="12.75" customHeight="1">
      <c r="C75" s="1418" t="str">
        <f>+Datos!G75</f>
        <v>CHILINA</v>
      </c>
      <c r="D75" s="1419" t="str">
        <f>+Datos!H75</f>
        <v xml:space="preserve">C. COMBINADO </v>
      </c>
      <c r="E75" s="1988">
        <v>17.96</v>
      </c>
      <c r="F75" s="1423">
        <f>+'8'!H74</f>
        <v>0</v>
      </c>
      <c r="G75" s="1410">
        <f t="shared" si="4"/>
        <v>0</v>
      </c>
      <c r="H75" s="1423">
        <f>+'8'!L74</f>
        <v>3266.8013343832799</v>
      </c>
      <c r="I75" s="1410">
        <f t="shared" si="5"/>
        <v>45542.230883229931</v>
      </c>
      <c r="J75" s="1423">
        <f>+'8'!P74</f>
        <v>0</v>
      </c>
      <c r="K75" s="1410">
        <f t="shared" si="6"/>
        <v>0</v>
      </c>
      <c r="L75" s="1410">
        <f t="shared" si="3"/>
        <v>4407.3126661190254</v>
      </c>
      <c r="M75" s="1797">
        <v>0</v>
      </c>
      <c r="N75" s="1798">
        <v>0</v>
      </c>
    </row>
    <row r="76" spans="3:14" ht="12.75" customHeight="1">
      <c r="C76" s="1418" t="str">
        <f>+Datos!G76</f>
        <v>CHILINA</v>
      </c>
      <c r="D76" s="1419" t="str">
        <f>+Datos!H76</f>
        <v>SULZER1</v>
      </c>
      <c r="E76" s="1988">
        <v>17.96</v>
      </c>
      <c r="F76" s="1423">
        <f>+'8'!H75</f>
        <v>0</v>
      </c>
      <c r="G76" s="1410">
        <f t="shared" si="4"/>
        <v>0</v>
      </c>
      <c r="H76" s="1423">
        <f>+'8'!L75</f>
        <v>0</v>
      </c>
      <c r="I76" s="1410">
        <f t="shared" si="5"/>
        <v>0</v>
      </c>
      <c r="J76" s="1423">
        <f>+'8'!P75</f>
        <v>0</v>
      </c>
      <c r="K76" s="1410">
        <f t="shared" si="6"/>
        <v>0</v>
      </c>
      <c r="L76" s="1410">
        <f t="shared" si="3"/>
        <v>0</v>
      </c>
      <c r="M76" s="1797">
        <v>110.95756606901661</v>
      </c>
      <c r="N76" s="1798">
        <v>84.509374314424534</v>
      </c>
    </row>
    <row r="77" spans="3:14" ht="12.75" customHeight="1">
      <c r="C77" s="1418" t="str">
        <f>+Datos!G77</f>
        <v>CHILINA</v>
      </c>
      <c r="D77" s="1419" t="str">
        <f>+Datos!H77</f>
        <v xml:space="preserve">SULZER2 </v>
      </c>
      <c r="E77" s="1988">
        <v>17.96</v>
      </c>
      <c r="F77" s="1423">
        <f>+'8'!H76</f>
        <v>0</v>
      </c>
      <c r="G77" s="1410">
        <f t="shared" ref="G77:G78" si="7">+F77*$E77*G$133</f>
        <v>0</v>
      </c>
      <c r="H77" s="1423">
        <f>+'8'!L76</f>
        <v>0</v>
      </c>
      <c r="I77" s="1410">
        <f t="shared" ref="I77:I78" si="8">+H77*$E77*I$133</f>
        <v>0</v>
      </c>
      <c r="J77" s="1423">
        <f>+'8'!P76</f>
        <v>0</v>
      </c>
      <c r="K77" s="1410">
        <f t="shared" ref="K77:K78" si="9">+J77*$E77*K$133</f>
        <v>0</v>
      </c>
      <c r="L77" s="1410">
        <f t="shared" si="3"/>
        <v>0</v>
      </c>
      <c r="M77" s="1797">
        <v>165.33210678254591</v>
      </c>
      <c r="N77" s="1798">
        <v>132.07004768264576</v>
      </c>
    </row>
    <row r="78" spans="3:14" ht="12.75" customHeight="1">
      <c r="C78" s="1414" t="str">
        <f>+Datos!G78</f>
        <v>MACHUPICCHU</v>
      </c>
      <c r="D78" s="1792" t="str">
        <f>+Datos!H78</f>
        <v xml:space="preserve"> </v>
      </c>
      <c r="E78" s="1743">
        <v>17.28</v>
      </c>
      <c r="F78" s="1430">
        <f>+'8'!H77</f>
        <v>87598.534684915852</v>
      </c>
      <c r="G78" s="1417">
        <f t="shared" si="7"/>
        <v>1187945.5180780888</v>
      </c>
      <c r="H78" s="1430">
        <f>+'8'!L77</f>
        <v>88071.880377093752</v>
      </c>
      <c r="I78" s="1417">
        <f t="shared" si="8"/>
        <v>1181316.4483884727</v>
      </c>
      <c r="J78" s="1430">
        <f>+'8'!P77</f>
        <v>87598.534684915852</v>
      </c>
      <c r="K78" s="1417">
        <f t="shared" si="9"/>
        <v>1187945.5180780888</v>
      </c>
      <c r="L78" s="1417">
        <f t="shared" ref="L78:L128" si="10">+(G78*27+I78*3+K78*1)/31</f>
        <v>1187303.9952049002</v>
      </c>
      <c r="M78" s="1797">
        <v>267.774169921875</v>
      </c>
      <c r="N78" s="1798">
        <v>159.55842590332031</v>
      </c>
    </row>
    <row r="79" spans="3:14" ht="12.75" customHeight="1">
      <c r="C79" s="1418" t="str">
        <f>+Datos!G79</f>
        <v>DOLORESPATA 1</v>
      </c>
      <c r="D79" s="1793" t="str">
        <f>+Datos!H79</f>
        <v>ALCO 2</v>
      </c>
      <c r="E79" s="1988">
        <v>17.28</v>
      </c>
      <c r="F79" s="1795"/>
      <c r="G79" s="1751"/>
      <c r="H79" s="1651">
        <f>+'8'!L78</f>
        <v>1684.5021580988794</v>
      </c>
      <c r="I79" s="1410">
        <f t="shared" ref="I79:I83" si="11">+H79*$E79*I$133</f>
        <v>22594.386519146447</v>
      </c>
      <c r="J79" s="1795"/>
      <c r="K79" s="1751"/>
      <c r="L79" s="1410">
        <f t="shared" si="10"/>
        <v>2186.5535341109467</v>
      </c>
      <c r="M79" s="1797"/>
      <c r="N79" s="1798"/>
    </row>
    <row r="80" spans="3:14" ht="12.75" customHeight="1">
      <c r="C80" s="1418" t="str">
        <f>+Datos!G80</f>
        <v>DOLORESPATA 1</v>
      </c>
      <c r="D80" s="1793" t="str">
        <f>+Datos!H80</f>
        <v>GM 1</v>
      </c>
      <c r="E80" s="1988">
        <v>17.28</v>
      </c>
      <c r="F80" s="1795"/>
      <c r="G80" s="1751"/>
      <c r="H80" s="1651">
        <f>+'8'!L79</f>
        <v>1683.2707968721991</v>
      </c>
      <c r="I80" s="1410">
        <f t="shared" si="11"/>
        <v>22577.870154731871</v>
      </c>
      <c r="J80" s="1795"/>
      <c r="K80" s="1751"/>
      <c r="L80" s="1410">
        <f t="shared" si="10"/>
        <v>2184.9551762643741</v>
      </c>
      <c r="M80" s="1797"/>
      <c r="N80" s="1798"/>
    </row>
    <row r="81" spans="3:14" ht="12.75" customHeight="1">
      <c r="C81" s="1418" t="str">
        <f>+Datos!G81</f>
        <v>DOLORESPATA 1</v>
      </c>
      <c r="D81" s="1793" t="str">
        <f>+Datos!H81</f>
        <v>GM 2</v>
      </c>
      <c r="E81" s="1988">
        <v>17.28</v>
      </c>
      <c r="F81" s="1795"/>
      <c r="G81" s="1751"/>
      <c r="H81" s="1651">
        <f>+'8'!L80</f>
        <v>1759.6151929263879</v>
      </c>
      <c r="I81" s="1410">
        <f t="shared" si="11"/>
        <v>23601.88474843587</v>
      </c>
      <c r="J81" s="1795"/>
      <c r="K81" s="1751"/>
      <c r="L81" s="1410">
        <f t="shared" si="10"/>
        <v>2284.0533627518585</v>
      </c>
      <c r="M81" s="1797"/>
      <c r="N81" s="1798"/>
    </row>
    <row r="82" spans="3:14" ht="12.75" customHeight="1">
      <c r="C82" s="1418" t="str">
        <f>+Datos!G82</f>
        <v>DOLORESPATA 2</v>
      </c>
      <c r="D82" s="1793" t="str">
        <f>+Datos!H82</f>
        <v>SULZER 1</v>
      </c>
      <c r="E82" s="1988">
        <v>17.28</v>
      </c>
      <c r="F82" s="1795"/>
      <c r="G82" s="1751"/>
      <c r="H82" s="1651">
        <f>+'8'!L81</f>
        <v>855.79605254292483</v>
      </c>
      <c r="I82" s="1410">
        <f t="shared" si="11"/>
        <v>11478.873268133611</v>
      </c>
      <c r="J82" s="1795"/>
      <c r="K82" s="1751"/>
      <c r="L82" s="1410">
        <f t="shared" si="10"/>
        <v>1110.8587033677688</v>
      </c>
      <c r="M82" s="1797"/>
      <c r="N82" s="1798"/>
    </row>
    <row r="83" spans="3:14" ht="12.75" customHeight="1">
      <c r="C83" s="1411" t="str">
        <f>+Datos!G83</f>
        <v>DOLORESPATA 2</v>
      </c>
      <c r="D83" s="1794" t="str">
        <f>+Datos!H83</f>
        <v>SULZER 2</v>
      </c>
      <c r="E83" s="1742">
        <v>17.28</v>
      </c>
      <c r="F83" s="1796"/>
      <c r="G83" s="1752"/>
      <c r="H83" s="1432">
        <f>+'8'!L82</f>
        <v>1799.0187521801629</v>
      </c>
      <c r="I83" s="1413">
        <f t="shared" si="11"/>
        <v>24130.408409702457</v>
      </c>
      <c r="J83" s="1796"/>
      <c r="K83" s="1752"/>
      <c r="L83" s="1413">
        <f t="shared" si="10"/>
        <v>2335.2008138421729</v>
      </c>
      <c r="M83" s="1797"/>
      <c r="N83" s="1798"/>
    </row>
    <row r="84" spans="3:14" ht="12.75" customHeight="1">
      <c r="C84" s="1414" t="str">
        <f>+Datos!G84</f>
        <v>SAN GABAN II</v>
      </c>
      <c r="D84" s="1415" t="str">
        <f>+Datos!H84</f>
        <v xml:space="preserve"> </v>
      </c>
      <c r="E84" s="1743">
        <v>16.95</v>
      </c>
      <c r="F84" s="1430">
        <f>+'8'!H83</f>
        <v>111568.53889112301</v>
      </c>
      <c r="G84" s="1417">
        <f t="shared" ref="G84:G128" si="12">+F84*$E84*G$133</f>
        <v>1484114.4438959092</v>
      </c>
      <c r="H84" s="1426">
        <f>+'8'!L83</f>
        <v>112170.85094445718</v>
      </c>
      <c r="I84" s="1417">
        <f t="shared" ref="I84:I128" si="13">+H84*$E84*I$133</f>
        <v>1475825.3337423978</v>
      </c>
      <c r="J84" s="1426">
        <f>+'8'!P83</f>
        <v>111568.53889112301</v>
      </c>
      <c r="K84" s="1417">
        <f t="shared" ref="K84:K128" si="14">+J84*$E84*K$133</f>
        <v>1484114.4438959092</v>
      </c>
      <c r="L84" s="1417">
        <f t="shared" si="10"/>
        <v>1483312.2719455692</v>
      </c>
      <c r="M84" s="1797">
        <v>0</v>
      </c>
      <c r="N84" s="1798"/>
    </row>
    <row r="85" spans="3:14" ht="12.75" customHeight="1">
      <c r="C85" s="1418" t="str">
        <f>+Datos!G85</f>
        <v>BELLAVISTA</v>
      </c>
      <c r="D85" s="1419" t="str">
        <f>+Datos!H85</f>
        <v>ALCO</v>
      </c>
      <c r="E85" s="1988">
        <v>17.87</v>
      </c>
      <c r="F85" s="1423">
        <f>+'8'!H84</f>
        <v>0</v>
      </c>
      <c r="G85" s="1410">
        <f t="shared" si="12"/>
        <v>0</v>
      </c>
      <c r="H85" s="1423">
        <f>+'8'!L84</f>
        <v>0</v>
      </c>
      <c r="I85" s="1410">
        <f t="shared" si="13"/>
        <v>0</v>
      </c>
      <c r="J85" s="1423">
        <f>+'8'!P84</f>
        <v>0</v>
      </c>
      <c r="K85" s="1410">
        <f t="shared" si="14"/>
        <v>0</v>
      </c>
      <c r="L85" s="1410">
        <f t="shared" si="10"/>
        <v>0</v>
      </c>
      <c r="M85" s="1797">
        <v>0</v>
      </c>
      <c r="N85" s="1798"/>
    </row>
    <row r="86" spans="3:14" ht="12.75" customHeight="1">
      <c r="C86" s="1418" t="str">
        <f>+Datos!G86</f>
        <v>TAPARACHI</v>
      </c>
      <c r="D86" s="1419" t="str">
        <f>+Datos!H86</f>
        <v>SKODA 1</v>
      </c>
      <c r="E86" s="1988">
        <v>17.87</v>
      </c>
      <c r="F86" s="1423">
        <f>+'8'!H85</f>
        <v>480.08592115436363</v>
      </c>
      <c r="G86" s="1410">
        <f t="shared" si="12"/>
        <v>6732.8581758583314</v>
      </c>
      <c r="H86" s="1423">
        <f>+'8'!L85</f>
        <v>482.69360085874325</v>
      </c>
      <c r="I86" s="1410">
        <f t="shared" si="13"/>
        <v>6695.4741538608014</v>
      </c>
      <c r="J86" s="1423">
        <f>+'8'!P85</f>
        <v>480.08592115436363</v>
      </c>
      <c r="K86" s="1410">
        <f t="shared" si="14"/>
        <v>6732.8581758583314</v>
      </c>
      <c r="L86" s="1410">
        <f t="shared" si="10"/>
        <v>6729.2403672779255</v>
      </c>
      <c r="M86" s="1797">
        <v>0</v>
      </c>
      <c r="N86" s="1798"/>
    </row>
    <row r="87" spans="3:14" ht="12.75" customHeight="1">
      <c r="C87" s="1418" t="str">
        <f>+Datos!G87</f>
        <v>TAPARACHI</v>
      </c>
      <c r="D87" s="1419" t="str">
        <f>+Datos!H87</f>
        <v>MAN 1</v>
      </c>
      <c r="E87" s="1988">
        <v>17.87</v>
      </c>
      <c r="F87" s="1423">
        <f>+'8'!H86</f>
        <v>592.75914754773476</v>
      </c>
      <c r="G87" s="1410">
        <f t="shared" si="12"/>
        <v>8313.0187681516127</v>
      </c>
      <c r="H87" s="1423">
        <f>+'8'!L86</f>
        <v>595.97883371334626</v>
      </c>
      <c r="I87" s="1410">
        <f t="shared" si="13"/>
        <v>8266.8609450730291</v>
      </c>
      <c r="J87" s="1423">
        <f>+'8'!P86</f>
        <v>592.75914754773476</v>
      </c>
      <c r="K87" s="1410">
        <f t="shared" si="14"/>
        <v>8313.0187681516127</v>
      </c>
      <c r="L87" s="1410">
        <f t="shared" si="10"/>
        <v>8308.5518820472334</v>
      </c>
      <c r="M87" s="1797">
        <v>0</v>
      </c>
      <c r="N87" s="1798"/>
    </row>
    <row r="88" spans="3:14" ht="12.75" customHeight="1">
      <c r="C88" s="1418" t="str">
        <f>+Datos!G88</f>
        <v>TAPARACHI</v>
      </c>
      <c r="D88" s="1419" t="str">
        <f>+Datos!H88</f>
        <v>MAN 3</v>
      </c>
      <c r="E88" s="1988">
        <v>17.87</v>
      </c>
      <c r="F88" s="1423">
        <f>+'8'!H87</f>
        <v>1534.5603551184124</v>
      </c>
      <c r="G88" s="1410">
        <f t="shared" si="12"/>
        <v>21521.100240690022</v>
      </c>
      <c r="H88" s="1423">
        <f>+'8'!L87</f>
        <v>1542.8956170306258</v>
      </c>
      <c r="I88" s="1410">
        <f t="shared" si="13"/>
        <v>21401.604884662207</v>
      </c>
      <c r="J88" s="1423">
        <f>+'8'!P87</f>
        <v>1534.5603551184124</v>
      </c>
      <c r="K88" s="1410">
        <f t="shared" si="14"/>
        <v>21521.100240690022</v>
      </c>
      <c r="L88" s="1410">
        <f t="shared" si="10"/>
        <v>21509.536173977653</v>
      </c>
      <c r="M88" s="1797">
        <v>0</v>
      </c>
      <c r="N88" s="1798"/>
    </row>
    <row r="89" spans="3:14" ht="12.75" customHeight="1">
      <c r="C89" s="1411" t="str">
        <f>+Datos!G89</f>
        <v>TAPARACHI</v>
      </c>
      <c r="D89" s="1412" t="str">
        <f>+Datos!H89</f>
        <v>MAN 4</v>
      </c>
      <c r="E89" s="1742">
        <v>17.87</v>
      </c>
      <c r="F89" s="1427">
        <f>+'8'!H88</f>
        <v>1494.1449586947033</v>
      </c>
      <c r="G89" s="1413">
        <f t="shared" si="12"/>
        <v>20954.303506497869</v>
      </c>
      <c r="H89" s="1427">
        <f>+'8'!L88</f>
        <v>1502.2606965501702</v>
      </c>
      <c r="I89" s="1413">
        <f t="shared" si="13"/>
        <v>20837.955274770859</v>
      </c>
      <c r="J89" s="1427">
        <f>+'8'!P88</f>
        <v>1494.1449586947033</v>
      </c>
      <c r="K89" s="1413">
        <f t="shared" si="14"/>
        <v>20954.303506497869</v>
      </c>
      <c r="L89" s="1413">
        <f t="shared" si="10"/>
        <v>20943.044000201706</v>
      </c>
      <c r="M89" s="1797">
        <v>0</v>
      </c>
      <c r="N89" s="1798"/>
    </row>
    <row r="90" spans="3:14" ht="12.75" customHeight="1">
      <c r="C90" s="1418" t="str">
        <f>+Datos!G90</f>
        <v>ARICOTA 1</v>
      </c>
      <c r="D90" s="1419" t="str">
        <f>+Datos!H90</f>
        <v xml:space="preserve"> </v>
      </c>
      <c r="E90" s="1988">
        <v>16.920000000000002</v>
      </c>
      <c r="F90" s="1423">
        <f>+'8'!H89</f>
        <v>22195.400890511562</v>
      </c>
      <c r="G90" s="1410">
        <f t="shared" si="12"/>
        <v>294726.57417526277</v>
      </c>
      <c r="H90" s="1423">
        <f>+'8'!L89</f>
        <v>22315.95951113011</v>
      </c>
      <c r="I90" s="1410">
        <f t="shared" si="13"/>
        <v>293090.11244616652</v>
      </c>
      <c r="J90" s="1423">
        <f>+'8'!P89</f>
        <v>22195.400890511562</v>
      </c>
      <c r="K90" s="1410">
        <f t="shared" si="14"/>
        <v>294726.57417526277</v>
      </c>
      <c r="L90" s="1410">
        <f t="shared" si="10"/>
        <v>294568.20691115665</v>
      </c>
      <c r="M90" s="1797">
        <v>138.0892793059904</v>
      </c>
      <c r="N90" s="1798">
        <v>15.454540035057985</v>
      </c>
    </row>
    <row r="91" spans="3:14" ht="12.75" customHeight="1">
      <c r="C91" s="1418" t="str">
        <f>+Datos!G91</f>
        <v>ARICOTA 2</v>
      </c>
      <c r="D91" s="1419" t="str">
        <f>+Datos!H91</f>
        <v xml:space="preserve"> </v>
      </c>
      <c r="E91" s="1988">
        <v>17.21</v>
      </c>
      <c r="F91" s="1423">
        <f>+'8'!H90</f>
        <v>12232.393317575979</v>
      </c>
      <c r="G91" s="1410">
        <f t="shared" si="12"/>
        <v>165214.5344201804</v>
      </c>
      <c r="H91" s="1423">
        <f>+'8'!L90</f>
        <v>12298.835932084508</v>
      </c>
      <c r="I91" s="1410">
        <f t="shared" si="13"/>
        <v>164297.18496356744</v>
      </c>
      <c r="J91" s="1423">
        <f>+'8'!P90</f>
        <v>12232.393317575979</v>
      </c>
      <c r="K91" s="1410">
        <f t="shared" si="14"/>
        <v>165214.5344201804</v>
      </c>
      <c r="L91" s="1410">
        <f t="shared" si="10"/>
        <v>165125.75866631462</v>
      </c>
      <c r="M91" s="1797">
        <v>78.876724093076405</v>
      </c>
      <c r="N91" s="1798">
        <v>26.292241364358798</v>
      </c>
    </row>
    <row r="92" spans="3:14" ht="12.75" customHeight="1">
      <c r="C92" s="1418" t="str">
        <f>+Datos!G92</f>
        <v>INDEPENDENCIA</v>
      </c>
      <c r="D92" s="1419" t="str">
        <f>+Datos!H92</f>
        <v>WARTSILA1</v>
      </c>
      <c r="E92" s="1988">
        <v>18.010000000000002</v>
      </c>
      <c r="F92" s="1423">
        <f>+'8'!H91</f>
        <v>5605.4930130702105</v>
      </c>
      <c r="G92" s="1410">
        <f t="shared" si="12"/>
        <v>79228.871868679344</v>
      </c>
      <c r="H92" s="1423">
        <f>+'8'!L91</f>
        <v>5635.9403345164992</v>
      </c>
      <c r="I92" s="1410">
        <f t="shared" si="13"/>
        <v>78788.955593686565</v>
      </c>
      <c r="J92" s="1423">
        <f>+'8'!P91</f>
        <v>5605.4930130702105</v>
      </c>
      <c r="K92" s="1410">
        <f t="shared" si="14"/>
        <v>79228.871868679344</v>
      </c>
      <c r="L92" s="1410">
        <f t="shared" si="10"/>
        <v>79186.299325938118</v>
      </c>
      <c r="M92" s="1797">
        <v>201.36193669934192</v>
      </c>
      <c r="N92" s="1798">
        <v>141.75</v>
      </c>
    </row>
    <row r="93" spans="3:14" ht="12.75" customHeight="1">
      <c r="C93" s="1418" t="str">
        <f>+Datos!G93</f>
        <v>INDEPENDENCIA</v>
      </c>
      <c r="D93" s="1419" t="str">
        <f>+Datos!H93</f>
        <v>WARTSILA2</v>
      </c>
      <c r="E93" s="1988">
        <v>18.010000000000002</v>
      </c>
      <c r="F93" s="1423">
        <f>+'8'!H92</f>
        <v>5536.9093100481587</v>
      </c>
      <c r="G93" s="1410">
        <f t="shared" si="12"/>
        <v>78259.499610727406</v>
      </c>
      <c r="H93" s="1423">
        <f>+'8'!L92</f>
        <v>5566.9841058223928</v>
      </c>
      <c r="I93" s="1410">
        <f t="shared" si="13"/>
        <v>77824.965750285541</v>
      </c>
      <c r="J93" s="1423">
        <f>+'8'!P92</f>
        <v>5536.9093100481587</v>
      </c>
      <c r="K93" s="1410">
        <f t="shared" si="14"/>
        <v>78259.499610727406</v>
      </c>
      <c r="L93" s="1410">
        <f t="shared" si="10"/>
        <v>78217.447946813685</v>
      </c>
      <c r="M93" s="1797">
        <v>201.36193669934192</v>
      </c>
      <c r="N93" s="1798">
        <v>141.75</v>
      </c>
    </row>
    <row r="94" spans="3:14" ht="12.75" customHeight="1">
      <c r="C94" s="1418" t="str">
        <f>+Datos!G94</f>
        <v>INDEPENDENCIA</v>
      </c>
      <c r="D94" s="1419" t="str">
        <f>+Datos!H94</f>
        <v>WARTSILA3</v>
      </c>
      <c r="E94" s="1988">
        <v>18.010000000000002</v>
      </c>
      <c r="F94" s="1423">
        <f>+'8'!H93</f>
        <v>5596.9200501924533</v>
      </c>
      <c r="G94" s="1410">
        <f t="shared" si="12"/>
        <v>79107.700336435344</v>
      </c>
      <c r="H94" s="1423">
        <f>+'8'!L93</f>
        <v>5627.3208059297358</v>
      </c>
      <c r="I94" s="1410">
        <f t="shared" si="13"/>
        <v>78668.456863261439</v>
      </c>
      <c r="J94" s="1423">
        <f>+'8'!P93</f>
        <v>5596.9200501924533</v>
      </c>
      <c r="K94" s="1410">
        <f t="shared" si="14"/>
        <v>79107.700336435344</v>
      </c>
      <c r="L94" s="1410">
        <f t="shared" si="10"/>
        <v>79065.192903547548</v>
      </c>
      <c r="M94" s="1797">
        <v>201.36193669934192</v>
      </c>
      <c r="N94" s="1798">
        <v>141.75</v>
      </c>
    </row>
    <row r="95" spans="3:14" ht="12.75" customHeight="1">
      <c r="C95" s="1418" t="str">
        <f>+Datos!G95</f>
        <v>INDEPENDENCIA</v>
      </c>
      <c r="D95" s="1419" t="str">
        <f>+Datos!H95</f>
        <v>WARTSILA4</v>
      </c>
      <c r="E95" s="1988">
        <v>18.010000000000002</v>
      </c>
      <c r="F95" s="1423">
        <f>+'8'!H94</f>
        <v>5566.302325629038</v>
      </c>
      <c r="G95" s="1410">
        <f t="shared" si="12"/>
        <v>78674.944864135367</v>
      </c>
      <c r="H95" s="1423">
        <f>+'8'!L94</f>
        <v>5596.5367752627244</v>
      </c>
      <c r="I95" s="1410">
        <f t="shared" si="13"/>
        <v>78238.104254600272</v>
      </c>
      <c r="J95" s="1423">
        <f>+'8'!P94</f>
        <v>5566.302325629038</v>
      </c>
      <c r="K95" s="1410">
        <f t="shared" si="14"/>
        <v>78674.944864135367</v>
      </c>
      <c r="L95" s="1410">
        <f t="shared" si="10"/>
        <v>78632.669966438421</v>
      </c>
      <c r="M95" s="1797">
        <v>201.36193669934192</v>
      </c>
      <c r="N95" s="1798">
        <v>141.75</v>
      </c>
    </row>
    <row r="96" spans="3:14" ht="12.75" customHeight="1">
      <c r="C96" s="1414" t="str">
        <f>+Datos!G96</f>
        <v>ILO</v>
      </c>
      <c r="D96" s="1428" t="str">
        <f>+Datos!H96</f>
        <v>TV2</v>
      </c>
      <c r="E96" s="1743">
        <v>17.32</v>
      </c>
      <c r="F96" s="1426">
        <f>+'8'!H95</f>
        <v>0</v>
      </c>
      <c r="G96" s="1417">
        <f t="shared" si="12"/>
        <v>0</v>
      </c>
      <c r="H96" s="1426">
        <f>+'8'!L95</f>
        <v>0</v>
      </c>
      <c r="I96" s="1417">
        <f t="shared" si="13"/>
        <v>0</v>
      </c>
      <c r="J96" s="1426">
        <f>+'8'!P95</f>
        <v>0</v>
      </c>
      <c r="K96" s="1417">
        <f t="shared" si="14"/>
        <v>0</v>
      </c>
      <c r="L96" s="1417">
        <f t="shared" si="10"/>
        <v>0</v>
      </c>
      <c r="M96" s="1797">
        <v>4770.8052368164044</v>
      </c>
      <c r="N96" s="1798"/>
    </row>
    <row r="97" spans="3:14" ht="12.75" customHeight="1">
      <c r="C97" s="1418" t="str">
        <f>+Datos!G97</f>
        <v>ILO</v>
      </c>
      <c r="D97" s="1429" t="str">
        <f>+Datos!H97</f>
        <v>TV3</v>
      </c>
      <c r="E97" s="1988">
        <v>17.32</v>
      </c>
      <c r="F97" s="1423">
        <f>+'8'!H96</f>
        <v>65628.480247191037</v>
      </c>
      <c r="G97" s="1410">
        <f t="shared" si="12"/>
        <v>892064.33980784647</v>
      </c>
      <c r="H97" s="1423">
        <f>+'8'!L96</f>
        <v>65982.491331672849</v>
      </c>
      <c r="I97" s="1410">
        <f t="shared" si="13"/>
        <v>887078.06629224238</v>
      </c>
      <c r="J97" s="1423">
        <f>+'8'!P96</f>
        <v>65628.480247191037</v>
      </c>
      <c r="K97" s="1410">
        <f t="shared" si="14"/>
        <v>892064.33980784647</v>
      </c>
      <c r="L97" s="1410">
        <f t="shared" si="10"/>
        <v>891581.79720956215</v>
      </c>
      <c r="M97" s="1797">
        <v>0</v>
      </c>
      <c r="N97" s="1798"/>
    </row>
    <row r="98" spans="3:14" ht="12.75" customHeight="1">
      <c r="C98" s="1418" t="str">
        <f>+Datos!G98</f>
        <v>ILO</v>
      </c>
      <c r="D98" s="1429" t="str">
        <f>+Datos!H98</f>
        <v>TV4</v>
      </c>
      <c r="E98" s="1988">
        <v>17.32</v>
      </c>
      <c r="F98" s="1423">
        <f>+'8'!H97</f>
        <v>60398.972891759571</v>
      </c>
      <c r="G98" s="1410">
        <f t="shared" si="12"/>
        <v>820981.5262340412</v>
      </c>
      <c r="H98" s="1423">
        <f>+'8'!L97</f>
        <v>60724.578893747253</v>
      </c>
      <c r="I98" s="1410">
        <f t="shared" si="13"/>
        <v>816389.93821408856</v>
      </c>
      <c r="J98" s="1423">
        <f>+'8'!P97</f>
        <v>60398.972891759571</v>
      </c>
      <c r="K98" s="1410">
        <f t="shared" si="14"/>
        <v>820981.5262340412</v>
      </c>
      <c r="L98" s="1410">
        <f t="shared" si="10"/>
        <v>820537.17900630389</v>
      </c>
      <c r="M98" s="1797">
        <v>0</v>
      </c>
      <c r="N98" s="1798"/>
    </row>
    <row r="99" spans="3:14" ht="12.75" customHeight="1">
      <c r="C99" s="1418" t="str">
        <f>+Datos!G99</f>
        <v>ILO</v>
      </c>
      <c r="D99" s="1429" t="str">
        <f>+Datos!H99</f>
        <v>TG-1</v>
      </c>
      <c r="E99" s="1988">
        <v>17.32</v>
      </c>
      <c r="F99" s="1423">
        <f>+'8'!H98</f>
        <v>0</v>
      </c>
      <c r="G99" s="1410">
        <f t="shared" si="12"/>
        <v>0</v>
      </c>
      <c r="H99" s="1423">
        <f>+'8'!L98</f>
        <v>0</v>
      </c>
      <c r="I99" s="1410">
        <f t="shared" si="13"/>
        <v>0</v>
      </c>
      <c r="J99" s="1423">
        <f>+'8'!P98</f>
        <v>0</v>
      </c>
      <c r="K99" s="1410">
        <f t="shared" si="14"/>
        <v>0</v>
      </c>
      <c r="L99" s="1410">
        <f t="shared" si="10"/>
        <v>0</v>
      </c>
      <c r="M99" s="1797">
        <v>0</v>
      </c>
      <c r="N99" s="1798"/>
    </row>
    <row r="100" spans="3:14" ht="12.75" customHeight="1">
      <c r="C100" s="1418" t="str">
        <f>+Datos!G100</f>
        <v>ILO</v>
      </c>
      <c r="D100" s="1429" t="str">
        <f>+Datos!H100</f>
        <v>TG-2</v>
      </c>
      <c r="E100" s="1988">
        <v>17.32</v>
      </c>
      <c r="F100" s="1423">
        <f>+'8'!H99</f>
        <v>23525.434845546355</v>
      </c>
      <c r="G100" s="1410">
        <f t="shared" si="12"/>
        <v>319772.7789084838</v>
      </c>
      <c r="H100" s="1423">
        <f>+'8'!L99</f>
        <v>29699.201426306194</v>
      </c>
      <c r="I100" s="1410">
        <f t="shared" si="13"/>
        <v>399280.31876276183</v>
      </c>
      <c r="J100" s="1423">
        <f>+'8'!P99</f>
        <v>23525.434845546355</v>
      </c>
      <c r="K100" s="1410">
        <f t="shared" si="14"/>
        <v>319772.7789084838</v>
      </c>
      <c r="L100" s="1410">
        <f t="shared" si="10"/>
        <v>327467.0569588978</v>
      </c>
      <c r="M100" s="1797">
        <v>0</v>
      </c>
      <c r="N100" s="1798"/>
    </row>
    <row r="101" spans="3:14" ht="12.75" customHeight="1">
      <c r="C101" s="1418" t="str">
        <f>+Datos!G101</f>
        <v>ILO</v>
      </c>
      <c r="D101" s="1429" t="str">
        <f>+Datos!H101</f>
        <v>CATKATO</v>
      </c>
      <c r="E101" s="1988">
        <v>17.32</v>
      </c>
      <c r="F101" s="1423">
        <f>+'8'!H100</f>
        <v>3228.3328779665881</v>
      </c>
      <c r="G101" s="1410">
        <f t="shared" si="12"/>
        <v>43881.56828584327</v>
      </c>
      <c r="H101" s="1423">
        <f>+'8'!L100</f>
        <v>3245.8681935297122</v>
      </c>
      <c r="I101" s="1410">
        <f t="shared" si="13"/>
        <v>43637.917005623793</v>
      </c>
      <c r="J101" s="1423">
        <f>+'8'!P100</f>
        <v>3228.3328779665881</v>
      </c>
      <c r="K101" s="1410">
        <f t="shared" si="14"/>
        <v>43881.56828584327</v>
      </c>
      <c r="L101" s="1410">
        <f t="shared" si="10"/>
        <v>43857.989129693</v>
      </c>
      <c r="M101" s="1797">
        <v>0</v>
      </c>
      <c r="N101" s="1798"/>
    </row>
    <row r="102" spans="3:14" ht="12.75" customHeight="1">
      <c r="C102" s="1418" t="str">
        <f>+Datos!G102</f>
        <v>ILO</v>
      </c>
      <c r="D102" s="1419" t="str">
        <f>+Datos!H102</f>
        <v>TVC1</v>
      </c>
      <c r="E102" s="1988">
        <v>17.32</v>
      </c>
      <c r="F102" s="1423">
        <f>+'8'!H101</f>
        <v>138621.13560637488</v>
      </c>
      <c r="G102" s="1410">
        <f t="shared" si="12"/>
        <v>1884227.2646319205</v>
      </c>
      <c r="H102" s="1423">
        <f>+'8'!L101</f>
        <v>139369.15771937533</v>
      </c>
      <c r="I102" s="1410">
        <f t="shared" si="13"/>
        <v>1873698.9227797864</v>
      </c>
      <c r="J102" s="1423">
        <f>+'8'!P101</f>
        <v>138621.13560637488</v>
      </c>
      <c r="K102" s="1410">
        <f t="shared" si="14"/>
        <v>1884227.2646319205</v>
      </c>
      <c r="L102" s="1410">
        <f t="shared" si="10"/>
        <v>1883208.3928397784</v>
      </c>
      <c r="M102" s="1797">
        <v>11137.476562500013</v>
      </c>
      <c r="N102" s="1798"/>
    </row>
    <row r="103" spans="3:14" ht="12.75" customHeight="1">
      <c r="C103" s="1418" t="str">
        <f>+Datos!G103</f>
        <v>YUNCAN</v>
      </c>
      <c r="D103" s="1419" t="str">
        <f>+Datos!H103</f>
        <v xml:space="preserve"> </v>
      </c>
      <c r="E103" s="1988">
        <v>17.22</v>
      </c>
      <c r="F103" s="1423">
        <f>+'8'!H102</f>
        <v>134910.26738928887</v>
      </c>
      <c r="G103" s="1410">
        <f t="shared" si="12"/>
        <v>1823199.0835318011</v>
      </c>
      <c r="H103" s="1423">
        <f>+'8'!L102</f>
        <v>135639.3645637602</v>
      </c>
      <c r="I103" s="1410">
        <f t="shared" si="13"/>
        <v>1813026.4404260742</v>
      </c>
      <c r="J103" s="1423">
        <f>+'8'!P102</f>
        <v>134910.26738928887</v>
      </c>
      <c r="K103" s="1410">
        <f t="shared" si="14"/>
        <v>1823199.0835318011</v>
      </c>
      <c r="L103" s="1410">
        <f t="shared" si="10"/>
        <v>1822214.6341989888</v>
      </c>
      <c r="M103" s="1797">
        <v>326.85351562500387</v>
      </c>
      <c r="N103" s="1798"/>
    </row>
    <row r="104" spans="3:14" ht="12.75" customHeight="1">
      <c r="C104" s="1418" t="str">
        <f>+Datos!G104</f>
        <v>CHILCA</v>
      </c>
      <c r="D104" s="1419" t="str">
        <f>+Datos!H104</f>
        <v>TG1</v>
      </c>
      <c r="E104" s="1988">
        <v>17.170000000000002</v>
      </c>
      <c r="F104" s="1423">
        <f>+'8'!H103</f>
        <v>168913.0875804362</v>
      </c>
      <c r="G104" s="1410">
        <f t="shared" si="12"/>
        <v>2276090.569440546</v>
      </c>
      <c r="H104" s="1423">
        <f>+'8'!L103</f>
        <v>169825.64630009004</v>
      </c>
      <c r="I104" s="1410">
        <f t="shared" si="13"/>
        <v>2263386.9901436116</v>
      </c>
      <c r="J104" s="1423">
        <f>+'8'!P103</f>
        <v>168913.0875804362</v>
      </c>
      <c r="K104" s="1410">
        <f t="shared" si="14"/>
        <v>2276090.569440546</v>
      </c>
      <c r="L104" s="1410">
        <f t="shared" si="10"/>
        <v>2274861.1907989071</v>
      </c>
      <c r="M104" s="1797">
        <v>2949.85937499996</v>
      </c>
      <c r="N104" s="1798"/>
    </row>
    <row r="105" spans="3:14" ht="12.75" customHeight="1">
      <c r="C105" s="1418" t="str">
        <f>+Datos!G105</f>
        <v>CHILCA</v>
      </c>
      <c r="D105" s="1419" t="str">
        <f>+Datos!H105</f>
        <v>TG2</v>
      </c>
      <c r="E105" s="1988">
        <v>17.170000000000002</v>
      </c>
      <c r="F105" s="1423">
        <f>+'8'!H104</f>
        <v>167151.95606354851</v>
      </c>
      <c r="G105" s="1410">
        <f t="shared" si="12"/>
        <v>2252359.460770688</v>
      </c>
      <c r="H105" s="1423">
        <f>+'8'!L104</f>
        <v>168054.94885612352</v>
      </c>
      <c r="I105" s="1410">
        <f t="shared" si="13"/>
        <v>2239787.6478447905</v>
      </c>
      <c r="J105" s="1423">
        <f>+'8'!P104</f>
        <v>167151.95606354851</v>
      </c>
      <c r="K105" s="1410">
        <f t="shared" si="14"/>
        <v>2252359.460770688</v>
      </c>
      <c r="L105" s="1410">
        <f t="shared" si="10"/>
        <v>2251142.8337133429</v>
      </c>
      <c r="M105" s="1797">
        <v>0</v>
      </c>
      <c r="N105" s="1798"/>
    </row>
    <row r="106" spans="3:14" ht="12.75" customHeight="1">
      <c r="C106" s="1411" t="str">
        <f>+Datos!G106</f>
        <v>CHILCA</v>
      </c>
      <c r="D106" s="1412" t="str">
        <f>+Datos!H106</f>
        <v>TG3</v>
      </c>
      <c r="E106" s="1742">
        <v>17.170000000000002</v>
      </c>
      <c r="F106" s="1427">
        <f>+'8'!H105</f>
        <v>187128.18427770367</v>
      </c>
      <c r="G106" s="1413">
        <f t="shared" si="12"/>
        <v>2521537.5647443011</v>
      </c>
      <c r="H106" s="1427">
        <f>+'8'!L105</f>
        <v>188138.45046328194</v>
      </c>
      <c r="I106" s="1413">
        <f t="shared" si="13"/>
        <v>2507454.7360880258</v>
      </c>
      <c r="J106" s="1427">
        <f>+'8'!P105</f>
        <v>187128.18427770367</v>
      </c>
      <c r="K106" s="1413">
        <f t="shared" si="14"/>
        <v>2521537.5647443011</v>
      </c>
      <c r="L106" s="1413">
        <f t="shared" si="10"/>
        <v>2520174.7103582104</v>
      </c>
      <c r="M106" s="1797">
        <v>0</v>
      </c>
      <c r="N106" s="1798"/>
    </row>
    <row r="107" spans="3:14" ht="12.75" customHeight="1">
      <c r="C107" s="1418" t="str">
        <f>+Datos!G107</f>
        <v>HUANCHOR</v>
      </c>
      <c r="D107" s="1419" t="str">
        <f>+Datos!H107</f>
        <v xml:space="preserve"> </v>
      </c>
      <c r="E107" s="1742">
        <v>17.43</v>
      </c>
      <c r="F107" s="1423">
        <f>+'8'!H106</f>
        <v>19366.32314085192</v>
      </c>
      <c r="G107" s="1410">
        <f t="shared" si="12"/>
        <v>264911.31282853446</v>
      </c>
      <c r="H107" s="1423">
        <f>+'8'!L106</f>
        <v>19471.515077498232</v>
      </c>
      <c r="I107" s="1410">
        <f t="shared" si="13"/>
        <v>263440.39957186038</v>
      </c>
      <c r="J107" s="1423">
        <f>+'8'!P106</f>
        <v>19366.32314085192</v>
      </c>
      <c r="K107" s="1410">
        <f t="shared" si="14"/>
        <v>264911.31282853446</v>
      </c>
      <c r="L107" s="1410">
        <f t="shared" si="10"/>
        <v>264768.96638434019</v>
      </c>
      <c r="M107" s="1797">
        <v>12</v>
      </c>
      <c r="N107" s="1798">
        <v>8</v>
      </c>
    </row>
    <row r="108" spans="3:14" ht="12.75" customHeight="1">
      <c r="C108" s="1414" t="str">
        <f>+Datos!G108</f>
        <v>KALLPA</v>
      </c>
      <c r="D108" s="1415" t="str">
        <f>+Datos!H108</f>
        <v>TG1</v>
      </c>
      <c r="E108" s="1743">
        <v>17.170000000000002</v>
      </c>
      <c r="F108" s="1430">
        <f>+'8'!H107</f>
        <v>186061.46275391427</v>
      </c>
      <c r="G108" s="1417">
        <f t="shared" si="12"/>
        <v>2507163.5761132538</v>
      </c>
      <c r="H108" s="1430">
        <f>+'8'!L107</f>
        <v>187067.16619606988</v>
      </c>
      <c r="I108" s="1417">
        <f t="shared" si="13"/>
        <v>2493176.9698849833</v>
      </c>
      <c r="J108" s="1430">
        <f>+'8'!P107</f>
        <v>186061.46275391427</v>
      </c>
      <c r="K108" s="1417">
        <f t="shared" si="14"/>
        <v>2507163.5761132538</v>
      </c>
      <c r="L108" s="1417">
        <f t="shared" si="10"/>
        <v>2505810.0335750338</v>
      </c>
      <c r="M108" s="1797">
        <v>345.83333333330302</v>
      </c>
      <c r="N108" s="1798">
        <v>267.50000000000301</v>
      </c>
    </row>
    <row r="109" spans="3:14" ht="12.75" customHeight="1">
      <c r="C109" s="1418" t="str">
        <f>+Datos!G109</f>
        <v>KALLPA</v>
      </c>
      <c r="D109" s="1419" t="str">
        <f>+Datos!H109</f>
        <v>TG2</v>
      </c>
      <c r="E109" s="1988">
        <v>17.170000000000002</v>
      </c>
      <c r="F109" s="1423">
        <f>+'8'!H108</f>
        <v>190376.11249939085</v>
      </c>
      <c r="G109" s="1410">
        <f t="shared" si="12"/>
        <v>2565303.142068685</v>
      </c>
      <c r="H109" s="1423">
        <f>+'8'!L108</f>
        <v>191404.02043643853</v>
      </c>
      <c r="I109" s="1410">
        <f t="shared" si="13"/>
        <v>2550977.3061690228</v>
      </c>
      <c r="J109" s="1423">
        <f>+'8'!P108</f>
        <v>190376.11249939085</v>
      </c>
      <c r="K109" s="1410">
        <f t="shared" si="14"/>
        <v>2565303.142068685</v>
      </c>
      <c r="L109" s="1410">
        <f t="shared" si="10"/>
        <v>2563916.770852589</v>
      </c>
      <c r="M109" s="1797">
        <v>208.33333333333334</v>
      </c>
      <c r="N109" s="1798">
        <v>137.50000000000759</v>
      </c>
    </row>
    <row r="110" spans="3:14" ht="12.75" customHeight="1">
      <c r="C110" s="1418" t="str">
        <f>+Datos!G110</f>
        <v>KALLPA</v>
      </c>
      <c r="D110" s="1419" t="str">
        <f>+Datos!H110</f>
        <v>TG3</v>
      </c>
      <c r="E110" s="1988">
        <v>17.170000000000002</v>
      </c>
      <c r="F110" s="1423">
        <f>+'8'!H109</f>
        <v>193054.55104419848</v>
      </c>
      <c r="G110" s="1410">
        <f t="shared" si="12"/>
        <v>2601394.8907898115</v>
      </c>
      <c r="H110" s="1423">
        <f>+'8'!L109</f>
        <v>194097.00743918872</v>
      </c>
      <c r="I110" s="1410">
        <f t="shared" si="13"/>
        <v>2586868.6563828764</v>
      </c>
      <c r="J110" s="1423">
        <f>+'8'!P109</f>
        <v>193054.55104419848</v>
      </c>
      <c r="K110" s="1410">
        <f t="shared" si="14"/>
        <v>2601394.8907898115</v>
      </c>
      <c r="L110" s="1410">
        <f t="shared" si="10"/>
        <v>2599989.1261697854</v>
      </c>
      <c r="M110" s="1797">
        <v>199.99999999996967</v>
      </c>
      <c r="N110" s="1798">
        <v>133.33333333332575</v>
      </c>
    </row>
    <row r="111" spans="3:14" ht="12.75" customHeight="1">
      <c r="C111" s="1414" t="str">
        <f>+Datos!G111</f>
        <v>SANTA CRUZ I</v>
      </c>
      <c r="D111" s="1428" t="str">
        <f>+Datos!H111</f>
        <v xml:space="preserve"> </v>
      </c>
      <c r="E111" s="1743">
        <v>17.63</v>
      </c>
      <c r="F111" s="1426">
        <f>+'8'!H110</f>
        <v>2205.7008775484924</v>
      </c>
      <c r="G111" s="1417">
        <f t="shared" si="12"/>
        <v>30517.915906594204</v>
      </c>
      <c r="H111" s="1426">
        <f>+'8'!L110</f>
        <v>2217.681569251522</v>
      </c>
      <c r="I111" s="1417">
        <f t="shared" si="13"/>
        <v>30348.46596278554</v>
      </c>
      <c r="J111" s="1426">
        <f>+'8'!P110</f>
        <v>2205.7008775484924</v>
      </c>
      <c r="K111" s="1417">
        <f t="shared" si="14"/>
        <v>30517.915906594204</v>
      </c>
      <c r="L111" s="1417">
        <f t="shared" si="10"/>
        <v>30501.517524935301</v>
      </c>
      <c r="M111" s="1679">
        <v>0</v>
      </c>
      <c r="N111" s="1678"/>
    </row>
    <row r="112" spans="3:14" ht="12.75" customHeight="1">
      <c r="C112" s="1411" t="str">
        <f>+Datos!G112</f>
        <v>SANTA CRUZ II</v>
      </c>
      <c r="D112" s="1431" t="str">
        <f>+Datos!H112</f>
        <v xml:space="preserve"> </v>
      </c>
      <c r="E112" s="1742">
        <v>17.63</v>
      </c>
      <c r="F112" s="1432">
        <f>+'8'!H111</f>
        <v>2559.6417735015816</v>
      </c>
      <c r="G112" s="1413">
        <f t="shared" si="12"/>
        <v>35415.016238079887</v>
      </c>
      <c r="H112" s="1432">
        <f>+'8'!L111</f>
        <v>2573.5449637621768</v>
      </c>
      <c r="I112" s="1413">
        <f t="shared" si="13"/>
        <v>35218.375270528471</v>
      </c>
      <c r="J112" s="1432">
        <f>+'8'!P111</f>
        <v>2559.6417735015816</v>
      </c>
      <c r="K112" s="1413">
        <f t="shared" si="14"/>
        <v>35415.016238079887</v>
      </c>
      <c r="L112" s="1413">
        <f t="shared" si="10"/>
        <v>35395.986467026516</v>
      </c>
      <c r="M112" s="1679">
        <v>0</v>
      </c>
      <c r="N112" s="1678"/>
    </row>
    <row r="113" spans="3:14" ht="12.75" customHeight="1">
      <c r="C113" s="1418" t="str">
        <f>+Datos!G113</f>
        <v>OQUENDO</v>
      </c>
      <c r="D113" s="1431" t="str">
        <f>+Datos!H113</f>
        <v>TG1</v>
      </c>
      <c r="E113" s="1742">
        <v>17.78</v>
      </c>
      <c r="F113" s="1432">
        <f>+'8'!H112</f>
        <v>25867.078420156417</v>
      </c>
      <c r="G113" s="1410">
        <f t="shared" si="12"/>
        <v>360940.05489252909</v>
      </c>
      <c r="H113" s="1432">
        <f>+'8'!L112</f>
        <v>26006.349107491471</v>
      </c>
      <c r="I113" s="1410">
        <f t="shared" si="13"/>
        <v>358918.9502448556</v>
      </c>
      <c r="J113" s="1432">
        <f>+'8'!P112</f>
        <v>25867.078420156417</v>
      </c>
      <c r="K113" s="1410">
        <f t="shared" si="14"/>
        <v>360940.05489252909</v>
      </c>
      <c r="L113" s="1410">
        <f t="shared" si="10"/>
        <v>360744.46412017359</v>
      </c>
      <c r="M113" s="1797">
        <v>236</v>
      </c>
      <c r="N113" s="1798">
        <v>99</v>
      </c>
    </row>
    <row r="114" spans="3:14" ht="12.75" customHeight="1">
      <c r="C114" s="1414" t="str">
        <f>+Datos!G25</f>
        <v>YANANGO</v>
      </c>
      <c r="D114" s="1415" t="str">
        <f>+Datos!H25</f>
        <v xml:space="preserve"> </v>
      </c>
      <c r="E114" s="1743">
        <v>16.32</v>
      </c>
      <c r="F114" s="1426">
        <f>+'8'!H113</f>
        <v>14242.140757918609</v>
      </c>
      <c r="G114" s="1417">
        <f t="shared" si="12"/>
        <v>182411.14598996757</v>
      </c>
      <c r="H114" s="1426">
        <f>+'8'!L113</f>
        <v>14319.499705067155</v>
      </c>
      <c r="I114" s="1417">
        <f t="shared" si="13"/>
        <v>181398.31278953943</v>
      </c>
      <c r="J114" s="1426">
        <f>+'8'!P113</f>
        <v>14242.140757918609</v>
      </c>
      <c r="K114" s="1417">
        <f t="shared" si="14"/>
        <v>182411.14598996757</v>
      </c>
      <c r="L114" s="1417">
        <f t="shared" si="10"/>
        <v>182313.12987379712</v>
      </c>
      <c r="M114" s="1797">
        <v>89.526512145996094</v>
      </c>
      <c r="N114" s="1798">
        <v>78.519119262695313</v>
      </c>
    </row>
    <row r="115" spans="3:14" ht="12.75" customHeight="1">
      <c r="C115" s="1411" t="str">
        <f>+Datos!G26</f>
        <v>CHIMAY</v>
      </c>
      <c r="D115" s="1412" t="str">
        <f>+Datos!H26</f>
        <v xml:space="preserve"> </v>
      </c>
      <c r="E115" s="1742">
        <v>16.079999999999998</v>
      </c>
      <c r="F115" s="1427">
        <f>+'8'!H114</f>
        <v>148858.47799139869</v>
      </c>
      <c r="G115" s="1413">
        <f t="shared" si="12"/>
        <v>1878518.8715372724</v>
      </c>
      <c r="H115" s="1427">
        <f>+'8'!L114</f>
        <v>149663.33757442405</v>
      </c>
      <c r="I115" s="1413">
        <f t="shared" si="13"/>
        <v>1868042.3355940676</v>
      </c>
      <c r="J115" s="1427">
        <f>+'8'!P114</f>
        <v>148858.47799139869</v>
      </c>
      <c r="K115" s="1413">
        <f t="shared" si="14"/>
        <v>1878518.8715372724</v>
      </c>
      <c r="L115" s="1413">
        <f t="shared" si="10"/>
        <v>1877505.0132201882</v>
      </c>
      <c r="M115" s="1797">
        <v>176.27907562255859</v>
      </c>
      <c r="N115" s="1798">
        <v>105.2146989107132</v>
      </c>
    </row>
    <row r="116" spans="3:14" ht="12.75" customHeight="1">
      <c r="C116" s="1411" t="str">
        <f>+Datos!G114</f>
        <v>LA JOYA</v>
      </c>
      <c r="D116" s="1412" t="str">
        <f>+Datos!H114</f>
        <v xml:space="preserve"> </v>
      </c>
      <c r="E116" s="1742">
        <v>16.84</v>
      </c>
      <c r="F116" s="1427">
        <f>+'8'!H115</f>
        <v>4252.1895873672211</v>
      </c>
      <c r="G116" s="1413">
        <f t="shared" si="12"/>
        <v>56196.67890518959</v>
      </c>
      <c r="H116" s="1427">
        <f>+'8'!L115</f>
        <v>4274.0548178079025</v>
      </c>
      <c r="I116" s="1413">
        <f t="shared" si="13"/>
        <v>55868.552480896062</v>
      </c>
      <c r="J116" s="1427">
        <f>+'8'!P115</f>
        <v>4252.1895873672211</v>
      </c>
      <c r="K116" s="1413">
        <f t="shared" si="14"/>
        <v>56196.67890518959</v>
      </c>
      <c r="L116" s="1413">
        <f t="shared" si="10"/>
        <v>56164.924735096669</v>
      </c>
      <c r="M116" s="1679">
        <v>0</v>
      </c>
      <c r="N116" s="1678"/>
    </row>
    <row r="117" spans="3:14" ht="12.75" customHeight="1">
      <c r="C117" s="1433" t="str">
        <f>+Datos!G115</f>
        <v>PLATANAL</v>
      </c>
      <c r="D117" s="1434" t="str">
        <f>+Datos!H115</f>
        <v xml:space="preserve"> </v>
      </c>
      <c r="E117" s="1988">
        <v>17.14</v>
      </c>
      <c r="F117" s="1423">
        <f>+'8'!H116</f>
        <v>214442.86871521838</v>
      </c>
      <c r="G117" s="1410">
        <f t="shared" si="12"/>
        <v>2884551.9816921931</v>
      </c>
      <c r="H117" s="1423">
        <f>+'8'!L116</f>
        <v>215601.49990193642</v>
      </c>
      <c r="I117" s="1410">
        <f t="shared" si="13"/>
        <v>2868453.6681859368</v>
      </c>
      <c r="J117" s="1423">
        <f>+'8'!P116</f>
        <v>214442.86871521838</v>
      </c>
      <c r="K117" s="1410">
        <f t="shared" si="14"/>
        <v>2884551.9816921931</v>
      </c>
      <c r="L117" s="1410">
        <f t="shared" si="10"/>
        <v>2882994.080385136</v>
      </c>
      <c r="M117" s="1797">
        <v>783.11999999999989</v>
      </c>
      <c r="N117" s="1798">
        <v>0</v>
      </c>
    </row>
    <row r="118" spans="3:14" ht="12.75" customHeight="1">
      <c r="C118" s="1435" t="str">
        <f>+Datos!G116</f>
        <v>PARAMONGA</v>
      </c>
      <c r="D118" s="1436" t="str">
        <f>+Datos!H116</f>
        <v>TV1</v>
      </c>
      <c r="E118" s="1590">
        <v>17.78</v>
      </c>
      <c r="F118" s="1424">
        <f>+'8'!H117</f>
        <v>11037.077350620217</v>
      </c>
      <c r="G118" s="1425">
        <f t="shared" si="12"/>
        <v>154007.4700388936</v>
      </c>
      <c r="H118" s="1424">
        <f>+'8'!L117</f>
        <v>11097.027374844372</v>
      </c>
      <c r="I118" s="1425">
        <f t="shared" si="13"/>
        <v>153152.34751925373</v>
      </c>
      <c r="J118" s="1424">
        <f>+'8'!P117</f>
        <v>11037.077350620217</v>
      </c>
      <c r="K118" s="1425">
        <f t="shared" si="14"/>
        <v>154007.4700388936</v>
      </c>
      <c r="L118" s="1425">
        <f t="shared" si="10"/>
        <v>153924.71624667037</v>
      </c>
      <c r="M118" s="1797">
        <v>0</v>
      </c>
      <c r="N118" s="1798">
        <v>0</v>
      </c>
    </row>
    <row r="119" spans="3:14" ht="12.75" customHeight="1">
      <c r="C119" s="1435" t="str">
        <f>+Datos!G117</f>
        <v>RONCADOR</v>
      </c>
      <c r="D119" s="1436" t="str">
        <f>+Datos!H117</f>
        <v xml:space="preserve"> </v>
      </c>
      <c r="E119" s="1590">
        <v>17.850000000000001</v>
      </c>
      <c r="F119" s="1424">
        <f>+'8'!H118</f>
        <v>1593.3463862801711</v>
      </c>
      <c r="G119" s="1425">
        <f t="shared" si="12"/>
        <v>22320.52286485611</v>
      </c>
      <c r="H119" s="1424">
        <f>+'8'!L118</f>
        <v>1602.0009559112882</v>
      </c>
      <c r="I119" s="1425">
        <f t="shared" si="13"/>
        <v>22196.588735251524</v>
      </c>
      <c r="J119" s="1424">
        <f>+'8'!P118</f>
        <v>1593.3463862801711</v>
      </c>
      <c r="K119" s="1425">
        <f t="shared" si="14"/>
        <v>22320.52286485611</v>
      </c>
      <c r="L119" s="1425">
        <f t="shared" si="10"/>
        <v>22308.529239410505</v>
      </c>
      <c r="M119" s="1679">
        <v>0</v>
      </c>
      <c r="N119" s="1678"/>
    </row>
    <row r="120" spans="3:14" ht="12.75" customHeight="1">
      <c r="C120" s="1435" t="str">
        <f>+Datos!G118</f>
        <v>POECHOS II</v>
      </c>
      <c r="D120" s="1436" t="str">
        <f>+Datos!H118</f>
        <v xml:space="preserve"> </v>
      </c>
      <c r="E120" s="1590">
        <v>17.87</v>
      </c>
      <c r="F120" s="1424">
        <f>+'8'!H119</f>
        <v>5266.24862490756</v>
      </c>
      <c r="G120" s="1425">
        <f t="shared" si="12"/>
        <v>73855.332031099038</v>
      </c>
      <c r="H120" s="1424">
        <f>+'8'!L119</f>
        <v>5294.8532747260097</v>
      </c>
      <c r="I120" s="1425">
        <f t="shared" si="13"/>
        <v>73445.252197962865</v>
      </c>
      <c r="J120" s="1424">
        <f>+'8'!P119</f>
        <v>5266.24862490756</v>
      </c>
      <c r="K120" s="1425">
        <f t="shared" si="14"/>
        <v>73855.332031099038</v>
      </c>
      <c r="L120" s="1425">
        <f t="shared" si="10"/>
        <v>73815.646885956827</v>
      </c>
      <c r="M120" s="1797">
        <v>0</v>
      </c>
      <c r="N120" s="1798">
        <v>0</v>
      </c>
    </row>
    <row r="121" spans="3:14" ht="12.75" customHeight="1">
      <c r="C121" s="1435" t="str">
        <f>+Datos!G119</f>
        <v>PURMACANA</v>
      </c>
      <c r="D121" s="1436"/>
      <c r="E121" s="1590">
        <v>17.850000000000001</v>
      </c>
      <c r="F121" s="1424">
        <f>+'8'!H120</f>
        <v>352.71618697055288</v>
      </c>
      <c r="G121" s="1425">
        <f t="shared" si="12"/>
        <v>4941.0534858405526</v>
      </c>
      <c r="H121" s="1424">
        <f>+'8'!L120</f>
        <v>354.63203328397464</v>
      </c>
      <c r="I121" s="1425">
        <f t="shared" si="13"/>
        <v>4913.6184133377692</v>
      </c>
      <c r="J121" s="1424">
        <f>+'8'!P120</f>
        <v>352.71618697055288</v>
      </c>
      <c r="K121" s="1425">
        <f t="shared" si="14"/>
        <v>4941.0534858405526</v>
      </c>
      <c r="L121" s="1425">
        <f t="shared" si="10"/>
        <v>4938.3984788241542</v>
      </c>
      <c r="M121" s="1679">
        <v>0</v>
      </c>
      <c r="N121" s="1678"/>
    </row>
    <row r="122" spans="3:14" ht="12.75" customHeight="1">
      <c r="C122" s="1433" t="str">
        <f>+Datos!G120</f>
        <v>HUASAHUASI I</v>
      </c>
      <c r="D122" s="1447" t="s">
        <v>569</v>
      </c>
      <c r="E122" s="1743">
        <v>17.100000000000001</v>
      </c>
      <c r="F122" s="1430">
        <f>+'8'!H121</f>
        <v>2557.1923555365083</v>
      </c>
      <c r="G122" s="1417">
        <f t="shared" si="12"/>
        <v>34317.484924766526</v>
      </c>
      <c r="H122" s="1430">
        <f>+'8'!L121</f>
        <v>2571.0822413088158</v>
      </c>
      <c r="I122" s="1417">
        <f t="shared" si="13"/>
        <v>34126.937971627442</v>
      </c>
      <c r="J122" s="1430">
        <f>+'8'!P121</f>
        <v>2557.1923555365083</v>
      </c>
      <c r="K122" s="1417">
        <f t="shared" si="14"/>
        <v>34317.484924766526</v>
      </c>
      <c r="L122" s="1417">
        <f t="shared" si="10"/>
        <v>34299.044897043394</v>
      </c>
      <c r="M122" s="1679">
        <v>0</v>
      </c>
      <c r="N122" s="1678"/>
    </row>
    <row r="123" spans="3:14" ht="12.75" customHeight="1">
      <c r="C123" s="1437" t="str">
        <f>+Datos!G121</f>
        <v>HUASAHUASI II</v>
      </c>
      <c r="D123" s="1438" t="s">
        <v>569</v>
      </c>
      <c r="E123" s="1742">
        <v>17.100000000000001</v>
      </c>
      <c r="F123" s="1423">
        <f>+'8'!H122</f>
        <v>2584.1359531523144</v>
      </c>
      <c r="G123" s="1410">
        <f t="shared" si="12"/>
        <v>34679.06762033399</v>
      </c>
      <c r="H123" s="1423">
        <f>+'8'!L122</f>
        <v>2596.940827069106</v>
      </c>
      <c r="I123" s="1410">
        <f t="shared" si="13"/>
        <v>34470.168669617953</v>
      </c>
      <c r="J123" s="1423">
        <f>+'8'!P122</f>
        <v>2584.1359531523144</v>
      </c>
      <c r="K123" s="1410">
        <f t="shared" si="14"/>
        <v>34679.06762033399</v>
      </c>
      <c r="L123" s="1410">
        <f t="shared" si="10"/>
        <v>34658.851592845342</v>
      </c>
      <c r="M123" s="1679">
        <v>0</v>
      </c>
      <c r="N123" s="1678"/>
    </row>
    <row r="124" spans="3:14" ht="12.75" customHeight="1">
      <c r="C124" s="1435" t="str">
        <f>+Datos!G122</f>
        <v>PÍAS</v>
      </c>
      <c r="D124" s="1436" t="s">
        <v>569</v>
      </c>
      <c r="E124" s="1590">
        <v>17</v>
      </c>
      <c r="F124" s="1424">
        <f>+'8'!H123</f>
        <v>12429.57146376438</v>
      </c>
      <c r="G124" s="1425">
        <f t="shared" si="12"/>
        <v>165829.20577974792</v>
      </c>
      <c r="H124" s="1424">
        <f>+'8'!L123</f>
        <v>12497.085089580063</v>
      </c>
      <c r="I124" s="1425">
        <f t="shared" si="13"/>
        <v>164908.44337620705</v>
      </c>
      <c r="J124" s="1424">
        <f>+'8'!P123</f>
        <v>12429.57146376438</v>
      </c>
      <c r="K124" s="1425">
        <f t="shared" si="14"/>
        <v>165829.20577974792</v>
      </c>
      <c r="L124" s="1425">
        <f t="shared" si="10"/>
        <v>165740.09974069559</v>
      </c>
      <c r="M124" s="1797">
        <v>0</v>
      </c>
      <c r="N124" s="1798">
        <v>0</v>
      </c>
    </row>
    <row r="125" spans="3:14" ht="12.75" customHeight="1">
      <c r="C125" s="1433" t="str">
        <f>+Datos!G123</f>
        <v>HUAYCOLORO</v>
      </c>
      <c r="D125" s="1447" t="str">
        <f>+Datos!H123</f>
        <v>G1</v>
      </c>
      <c r="E125" s="1743">
        <v>17.850000000000001</v>
      </c>
      <c r="F125" s="1430">
        <f>+'8'!H124</f>
        <v>1616.6158569483673</v>
      </c>
      <c r="G125" s="1417">
        <f t="shared" si="12"/>
        <v>22646.49514343587</v>
      </c>
      <c r="H125" s="1430">
        <f>+'8'!L124</f>
        <v>1625.3968192182169</v>
      </c>
      <c r="I125" s="1417">
        <f t="shared" si="13"/>
        <v>22520.751061131443</v>
      </c>
      <c r="J125" s="1430">
        <f>+'8'!P124</f>
        <v>1616.6158569483673</v>
      </c>
      <c r="K125" s="1417">
        <f t="shared" si="14"/>
        <v>22646.49514343587</v>
      </c>
      <c r="L125" s="1417">
        <f t="shared" si="10"/>
        <v>22634.326361277377</v>
      </c>
      <c r="M125" s="1797">
        <v>0</v>
      </c>
      <c r="N125" s="1798">
        <v>0</v>
      </c>
    </row>
    <row r="126" spans="3:14" ht="12.75" customHeight="1">
      <c r="C126" s="1649" t="str">
        <f>+Datos!G124</f>
        <v>HUAYCOLORO</v>
      </c>
      <c r="D126" s="1650" t="str">
        <f>+Datos!H124</f>
        <v>G2</v>
      </c>
      <c r="E126" s="1988">
        <v>17.850000000000001</v>
      </c>
      <c r="F126" s="1651">
        <f>+'8'!H125</f>
        <v>1621.5146928785139</v>
      </c>
      <c r="G126" s="1410">
        <f t="shared" si="12"/>
        <v>22715.120886294764</v>
      </c>
      <c r="H126" s="1651">
        <f>+'8'!L125</f>
        <v>1630.3222641249388</v>
      </c>
      <c r="I126" s="1410">
        <f t="shared" si="13"/>
        <v>22588.995761316688</v>
      </c>
      <c r="J126" s="1651">
        <f>+'8'!P125</f>
        <v>1621.5146928785139</v>
      </c>
      <c r="K126" s="1410">
        <f t="shared" si="14"/>
        <v>22715.120886294764</v>
      </c>
      <c r="L126" s="1410">
        <f t="shared" si="10"/>
        <v>22702.915229038823</v>
      </c>
      <c r="M126" s="1797">
        <v>0</v>
      </c>
      <c r="N126" s="1798">
        <v>0</v>
      </c>
    </row>
    <row r="127" spans="3:14" ht="12.75" customHeight="1">
      <c r="C127" s="1437" t="str">
        <f>+Datos!G125</f>
        <v>HUAYCOLORO</v>
      </c>
      <c r="D127" s="1438" t="str">
        <f>+Datos!H125</f>
        <v>G3</v>
      </c>
      <c r="E127" s="1742">
        <v>17.850000000000001</v>
      </c>
      <c r="F127" s="1432">
        <f>+'8'!H126</f>
        <v>1606.8181850880742</v>
      </c>
      <c r="G127" s="1413">
        <f t="shared" si="12"/>
        <v>22509.243657718074</v>
      </c>
      <c r="H127" s="1432">
        <f>+'8'!L126</f>
        <v>1615.5459294047732</v>
      </c>
      <c r="I127" s="1413">
        <f t="shared" si="13"/>
        <v>22384.261660760949</v>
      </c>
      <c r="J127" s="1432">
        <f>+'8'!P126</f>
        <v>1606.8181850880742</v>
      </c>
      <c r="K127" s="1413">
        <f t="shared" si="14"/>
        <v>22509.243657718074</v>
      </c>
      <c r="L127" s="1413">
        <f t="shared" si="10"/>
        <v>22497.148625754486</v>
      </c>
      <c r="M127" s="1797">
        <v>0</v>
      </c>
      <c r="N127" s="1798">
        <v>0</v>
      </c>
    </row>
    <row r="128" spans="3:14" ht="12.75" customHeight="1">
      <c r="C128" s="1435" t="str">
        <f>+Datos!G126</f>
        <v>NUEVO IMPERIAL</v>
      </c>
      <c r="D128" s="1436"/>
      <c r="E128" s="1590">
        <v>17.850000000000001</v>
      </c>
      <c r="F128" s="1424">
        <f>+'8'!H127</f>
        <v>2603.7312968729007</v>
      </c>
      <c r="G128" s="1425">
        <f t="shared" si="12"/>
        <v>36474.582329503522</v>
      </c>
      <c r="H128" s="1424">
        <f>+'8'!L127</f>
        <v>2617.8739679226737</v>
      </c>
      <c r="I128" s="1425">
        <f t="shared" si="13"/>
        <v>36272.058148458673</v>
      </c>
      <c r="J128" s="1424">
        <f>+'8'!P127</f>
        <v>2603.7312968729007</v>
      </c>
      <c r="K128" s="1425">
        <f t="shared" si="14"/>
        <v>36474.582329503522</v>
      </c>
      <c r="L128" s="1425">
        <f t="shared" si="10"/>
        <v>36454.983215208857</v>
      </c>
      <c r="M128" s="1797">
        <v>5.84</v>
      </c>
      <c r="N128" s="1798">
        <v>1.02</v>
      </c>
    </row>
    <row r="129" spans="3:13" ht="12.75" customHeight="1" thickBot="1">
      <c r="C129" s="886" t="s">
        <v>373</v>
      </c>
      <c r="D129" s="885"/>
      <c r="E129" s="1744"/>
      <c r="F129" s="884">
        <f t="shared" ref="F129:L129" si="15">SUM(F12:F128)</f>
        <v>6077667.3141973875</v>
      </c>
      <c r="G129" s="883">
        <f t="shared" si="15"/>
        <v>81435091.512874588</v>
      </c>
      <c r="H129" s="884">
        <f t="shared" si="15"/>
        <v>6143695.8304218687</v>
      </c>
      <c r="I129" s="883">
        <f t="shared" si="15"/>
        <v>81435091.512874603</v>
      </c>
      <c r="J129" s="884">
        <f t="shared" si="15"/>
        <v>6077667.3141973875</v>
      </c>
      <c r="K129" s="883">
        <f t="shared" si="15"/>
        <v>81435091.512874588</v>
      </c>
      <c r="L129" s="883">
        <f t="shared" si="15"/>
        <v>81435091.512874633</v>
      </c>
    </row>
    <row r="130" spans="3:13" ht="12.75" customHeight="1">
      <c r="C130" s="333"/>
      <c r="D130" s="382"/>
      <c r="E130" s="1409"/>
      <c r="F130" s="390"/>
      <c r="G130" s="444"/>
      <c r="H130" s="444"/>
      <c r="I130" s="444"/>
      <c r="J130" s="444"/>
      <c r="K130" s="444"/>
    </row>
    <row r="131" spans="3:13" ht="12.75" customHeight="1">
      <c r="C131" s="357" t="s">
        <v>992</v>
      </c>
      <c r="D131" s="359"/>
      <c r="E131" s="1745"/>
      <c r="F131" s="357"/>
      <c r="G131" s="882">
        <f>+'5'!D56</f>
        <v>81435091.512874603</v>
      </c>
      <c r="H131" s="357"/>
      <c r="I131" s="882">
        <f>+G131</f>
        <v>81435091.512874603</v>
      </c>
      <c r="J131" s="357"/>
      <c r="K131" s="882">
        <f>+I131</f>
        <v>81435091.512874603</v>
      </c>
      <c r="M131" s="1679">
        <f>SUM(M12:M128)</f>
        <v>41777.754238220819</v>
      </c>
    </row>
    <row r="132" spans="3:13" ht="12.75" customHeight="1">
      <c r="C132" s="364" t="s">
        <v>991</v>
      </c>
      <c r="D132" s="333"/>
      <c r="E132" s="1746"/>
      <c r="F132" s="364"/>
      <c r="G132" s="881">
        <f>SUMPRODUCT($E12:$E128,F12:F128)</f>
        <v>103766136.02281642</v>
      </c>
      <c r="H132" s="364"/>
      <c r="I132" s="881">
        <f>SUMPRODUCT($E12:$E128,H12:H128)</f>
        <v>104912284.66132279</v>
      </c>
      <c r="J132" s="364"/>
      <c r="K132" s="881">
        <f>SUMPRODUCT($E12:$E128,J12:J128)</f>
        <v>103766136.02281642</v>
      </c>
    </row>
    <row r="133" spans="3:13" ht="12.75" customHeight="1">
      <c r="C133" s="349" t="s">
        <v>990</v>
      </c>
      <c r="D133" s="351"/>
      <c r="E133" s="1747"/>
      <c r="F133" s="349"/>
      <c r="G133" s="880">
        <f>+G131/G132</f>
        <v>0.784794487239733</v>
      </c>
      <c r="H133" s="349"/>
      <c r="I133" s="880">
        <f>+I131/I132</f>
        <v>0.77622074264956564</v>
      </c>
      <c r="J133" s="349"/>
      <c r="K133" s="880">
        <f>+K131/K132</f>
        <v>0.784794487239733</v>
      </c>
    </row>
    <row r="134" spans="3:13" ht="12.75" customHeight="1">
      <c r="C134" s="330" t="s">
        <v>989</v>
      </c>
      <c r="F134" s="878"/>
      <c r="G134" s="332"/>
      <c r="H134" s="332"/>
      <c r="I134" s="332"/>
      <c r="J134" s="332"/>
      <c r="K134" s="332"/>
    </row>
    <row r="135" spans="3:13" ht="12.75" customHeight="1">
      <c r="F135" s="878"/>
      <c r="G135" s="332"/>
      <c r="H135" s="332"/>
      <c r="I135" s="332"/>
      <c r="J135" s="332"/>
      <c r="K135" s="332"/>
    </row>
    <row r="136" spans="3:13" ht="12.75" customHeight="1">
      <c r="F136" s="878"/>
      <c r="G136" s="332"/>
      <c r="H136" s="332"/>
      <c r="I136" s="332"/>
      <c r="J136" s="332"/>
      <c r="K136" s="332"/>
    </row>
    <row r="137" spans="3:13" ht="12.75" customHeight="1">
      <c r="C137" s="879" t="s">
        <v>988</v>
      </c>
      <c r="F137" s="878"/>
      <c r="G137" s="332"/>
      <c r="H137" s="332"/>
      <c r="I137" s="332"/>
      <c r="J137" s="332"/>
      <c r="K137" s="332"/>
    </row>
    <row r="138" spans="3:13" ht="12.75" customHeight="1">
      <c r="C138" s="877"/>
      <c r="D138" s="359"/>
      <c r="E138" s="1745"/>
      <c r="F138" s="2318"/>
      <c r="G138" s="2319"/>
      <c r="H138" s="1708"/>
      <c r="I138" s="1708"/>
      <c r="J138" s="1708"/>
      <c r="K138" s="1708"/>
    </row>
    <row r="139" spans="3:13" ht="13.5" customHeight="1">
      <c r="C139" s="366"/>
      <c r="D139" s="333"/>
      <c r="E139" s="1748"/>
      <c r="F139" s="876" t="s">
        <v>980</v>
      </c>
      <c r="G139" s="876" t="s">
        <v>987</v>
      </c>
      <c r="H139" s="876" t="s">
        <v>980</v>
      </c>
      <c r="I139" s="876" t="s">
        <v>987</v>
      </c>
      <c r="J139" s="876" t="s">
        <v>980</v>
      </c>
      <c r="K139" s="876" t="s">
        <v>987</v>
      </c>
      <c r="L139" s="876" t="s">
        <v>1536</v>
      </c>
    </row>
    <row r="140" spans="3:13" ht="13.5" customHeight="1">
      <c r="C140" s="403" t="s">
        <v>986</v>
      </c>
      <c r="D140" s="333"/>
      <c r="E140" s="1748"/>
      <c r="F140" s="876" t="s">
        <v>985</v>
      </c>
      <c r="G140" s="876" t="s">
        <v>984</v>
      </c>
      <c r="H140" s="876" t="s">
        <v>985</v>
      </c>
      <c r="I140" s="876" t="s">
        <v>984</v>
      </c>
      <c r="J140" s="876" t="s">
        <v>985</v>
      </c>
      <c r="K140" s="876" t="s">
        <v>984</v>
      </c>
      <c r="L140" s="876"/>
    </row>
    <row r="141" spans="3:13" ht="25.5" customHeight="1">
      <c r="C141" s="350"/>
      <c r="D141" s="351"/>
      <c r="E141" s="1749"/>
      <c r="F141" s="875" t="s">
        <v>983</v>
      </c>
      <c r="G141" s="875" t="s">
        <v>829</v>
      </c>
      <c r="H141" s="875" t="s">
        <v>983</v>
      </c>
      <c r="I141" s="875" t="s">
        <v>829</v>
      </c>
      <c r="J141" s="875" t="s">
        <v>983</v>
      </c>
      <c r="K141" s="875" t="s">
        <v>829</v>
      </c>
      <c r="L141" s="875" t="s">
        <v>829</v>
      </c>
    </row>
    <row r="142" spans="3:13" ht="13.5" customHeight="1">
      <c r="C142" s="364" t="s">
        <v>12</v>
      </c>
      <c r="D142" s="333"/>
      <c r="E142" s="1748"/>
      <c r="F142" s="874">
        <f t="shared" ref="F142:L142" si="16">+SUM(F12:F13)</f>
        <v>172806.43743592018</v>
      </c>
      <c r="G142" s="874">
        <f t="shared" si="16"/>
        <v>2324484.62633151</v>
      </c>
      <c r="H142" s="874">
        <f t="shared" si="16"/>
        <v>173740.14363970724</v>
      </c>
      <c r="I142" s="874">
        <f t="shared" si="16"/>
        <v>2311512.4549743156</v>
      </c>
      <c r="J142" s="874">
        <f t="shared" si="16"/>
        <v>172806.43743592018</v>
      </c>
      <c r="K142" s="874">
        <f t="shared" si="16"/>
        <v>2324484.62633151</v>
      </c>
      <c r="L142" s="874">
        <f t="shared" si="16"/>
        <v>2323229.2549098465</v>
      </c>
    </row>
    <row r="143" spans="3:13" ht="13.5" customHeight="1">
      <c r="C143" s="364" t="s">
        <v>39</v>
      </c>
      <c r="D143" s="333"/>
      <c r="E143" s="1748"/>
      <c r="F143" s="874">
        <f t="shared" ref="F143:L143" si="17">+SUM(F21:F30)</f>
        <v>1420376.1838826835</v>
      </c>
      <c r="G143" s="874">
        <f t="shared" si="17"/>
        <v>18909612.075947799</v>
      </c>
      <c r="H143" s="874">
        <f t="shared" si="17"/>
        <v>1428048.3037423219</v>
      </c>
      <c r="I143" s="874">
        <f t="shared" si="17"/>
        <v>18804051.728987459</v>
      </c>
      <c r="J143" s="874">
        <f t="shared" si="17"/>
        <v>1420376.1838826835</v>
      </c>
      <c r="K143" s="874">
        <f t="shared" si="17"/>
        <v>18909612.075947799</v>
      </c>
      <c r="L143" s="874">
        <f t="shared" si="17"/>
        <v>18899396.558500025</v>
      </c>
    </row>
    <row r="144" spans="3:13" ht="13.5" customHeight="1">
      <c r="C144" s="364" t="s">
        <v>99</v>
      </c>
      <c r="D144" s="333"/>
      <c r="E144" s="1748"/>
      <c r="F144" s="874">
        <f t="shared" ref="F144:L144" si="18">+SUM(F31:F33)</f>
        <v>130084.56795600218</v>
      </c>
      <c r="G144" s="874">
        <f t="shared" si="18"/>
        <v>1740512.3042630479</v>
      </c>
      <c r="H144" s="874">
        <f t="shared" si="18"/>
        <v>130786.05300645572</v>
      </c>
      <c r="I144" s="874">
        <f t="shared" si="18"/>
        <v>1730780.7646700721</v>
      </c>
      <c r="J144" s="874">
        <f t="shared" si="18"/>
        <v>130084.56795600218</v>
      </c>
      <c r="K144" s="874">
        <f t="shared" si="18"/>
        <v>1740512.3042630479</v>
      </c>
      <c r="L144" s="874">
        <f t="shared" si="18"/>
        <v>1739570.5423669536</v>
      </c>
    </row>
    <row r="145" spans="3:12" ht="13.5" customHeight="1">
      <c r="C145" s="364" t="s">
        <v>132</v>
      </c>
      <c r="D145" s="333"/>
      <c r="E145" s="1748"/>
      <c r="F145" s="874">
        <f t="shared" ref="F145:L145" si="19">+SUM(F34:F47)</f>
        <v>545873.61356928444</v>
      </c>
      <c r="G145" s="874">
        <f t="shared" si="19"/>
        <v>7302352.1131967101</v>
      </c>
      <c r="H145" s="874">
        <f t="shared" si="19"/>
        <v>564923.90357646486</v>
      </c>
      <c r="I145" s="874">
        <f t="shared" si="19"/>
        <v>7484935.3928893972</v>
      </c>
      <c r="J145" s="874">
        <f t="shared" si="19"/>
        <v>545873.61356928444</v>
      </c>
      <c r="K145" s="874">
        <f t="shared" si="19"/>
        <v>7302352.1131967101</v>
      </c>
      <c r="L145" s="874">
        <f t="shared" si="19"/>
        <v>7320021.4628443904</v>
      </c>
    </row>
    <row r="146" spans="3:12" ht="18.75" customHeight="1">
      <c r="C146" s="364" t="s">
        <v>148</v>
      </c>
      <c r="D146" s="333"/>
      <c r="E146" s="1748"/>
      <c r="F146" s="874">
        <f t="shared" ref="F146:L146" si="20">+SUM(F48:F51)+SUM(F14:F20)</f>
        <v>256052.35639690078</v>
      </c>
      <c r="G146" s="874">
        <f t="shared" si="20"/>
        <v>3419602.2550088512</v>
      </c>
      <c r="H146" s="874">
        <f t="shared" si="20"/>
        <v>257438.22893963198</v>
      </c>
      <c r="I146" s="874">
        <f t="shared" si="20"/>
        <v>3400550.0828784364</v>
      </c>
      <c r="J146" s="874">
        <f t="shared" si="20"/>
        <v>256052.35639690078</v>
      </c>
      <c r="K146" s="874">
        <f t="shared" si="20"/>
        <v>3419602.2550088512</v>
      </c>
      <c r="L146" s="874">
        <f t="shared" si="20"/>
        <v>3417758.4964155853</v>
      </c>
    </row>
    <row r="147" spans="3:12" ht="13.5" customHeight="1">
      <c r="C147" s="364" t="s">
        <v>224</v>
      </c>
      <c r="D147" s="333"/>
      <c r="E147" s="1748"/>
      <c r="F147" s="874">
        <f t="shared" ref="F147:L147" si="21">+SUM(F52:F57)</f>
        <v>1008144.9178636702</v>
      </c>
      <c r="G147" s="874">
        <f t="shared" si="21"/>
        <v>13442378.0917846</v>
      </c>
      <c r="H147" s="874">
        <f t="shared" si="21"/>
        <v>1013592.5310195734</v>
      </c>
      <c r="I147" s="874">
        <f t="shared" si="21"/>
        <v>13367366.265549857</v>
      </c>
      <c r="J147" s="874">
        <f t="shared" si="21"/>
        <v>1008144.9178636702</v>
      </c>
      <c r="K147" s="874">
        <f t="shared" si="21"/>
        <v>13442378.0917846</v>
      </c>
      <c r="L147" s="874">
        <f t="shared" si="21"/>
        <v>13435118.882794142</v>
      </c>
    </row>
    <row r="148" spans="3:12" ht="13.5" customHeight="1">
      <c r="C148" s="364" t="s">
        <v>92</v>
      </c>
      <c r="D148" s="333"/>
      <c r="E148" s="1748"/>
      <c r="F148" s="874">
        <f t="shared" ref="F148:L148" si="22">+SUM(F58:F61)</f>
        <v>44749.641512906353</v>
      </c>
      <c r="G148" s="874">
        <f t="shared" si="22"/>
        <v>632498.08809475077</v>
      </c>
      <c r="H148" s="874">
        <f t="shared" si="22"/>
        <v>44990.245139224244</v>
      </c>
      <c r="I148" s="874">
        <f t="shared" si="22"/>
        <v>628951.73050612328</v>
      </c>
      <c r="J148" s="874">
        <f t="shared" si="22"/>
        <v>44749.641512906353</v>
      </c>
      <c r="K148" s="874">
        <f t="shared" si="22"/>
        <v>632498.08809475077</v>
      </c>
      <c r="L148" s="874">
        <f t="shared" si="22"/>
        <v>632154.89219907718</v>
      </c>
    </row>
    <row r="149" spans="3:12" ht="13.5" customHeight="1">
      <c r="C149" s="364" t="s">
        <v>173</v>
      </c>
      <c r="D149" s="333"/>
      <c r="E149" s="1748"/>
      <c r="F149" s="874">
        <f t="shared" ref="F149:L149" si="23">+SUM(F62:F77)</f>
        <v>245516.18502013804</v>
      </c>
      <c r="G149" s="874">
        <f t="shared" si="23"/>
        <v>3363124.2682266315</v>
      </c>
      <c r="H149" s="874">
        <f t="shared" si="23"/>
        <v>250107.93555720311</v>
      </c>
      <c r="I149" s="874">
        <f t="shared" si="23"/>
        <v>3389875.8184487196</v>
      </c>
      <c r="J149" s="874">
        <f t="shared" si="23"/>
        <v>245516.18502013804</v>
      </c>
      <c r="K149" s="874">
        <f t="shared" si="23"/>
        <v>3363124.2682266315</v>
      </c>
      <c r="L149" s="874">
        <f t="shared" si="23"/>
        <v>3365713.1279255436</v>
      </c>
    </row>
    <row r="150" spans="3:12" ht="13.5" customHeight="1">
      <c r="C150" s="364" t="s">
        <v>186</v>
      </c>
      <c r="D150" s="333"/>
      <c r="E150" s="1748"/>
      <c r="F150" s="874">
        <f t="shared" ref="F150:L150" si="24">+SUM(F78:F83)</f>
        <v>87598.534684915852</v>
      </c>
      <c r="G150" s="874">
        <f t="shared" si="24"/>
        <v>1187945.5180780888</v>
      </c>
      <c r="H150" s="874">
        <f t="shared" si="24"/>
        <v>95854.083329714296</v>
      </c>
      <c r="I150" s="874">
        <f t="shared" si="24"/>
        <v>1285699.8714886226</v>
      </c>
      <c r="J150" s="874">
        <f t="shared" si="24"/>
        <v>87598.534684915852</v>
      </c>
      <c r="K150" s="874">
        <f t="shared" si="24"/>
        <v>1187945.5180780888</v>
      </c>
      <c r="L150" s="874">
        <f t="shared" si="24"/>
        <v>1197405.6167952374</v>
      </c>
    </row>
    <row r="151" spans="3:12" ht="13.5" customHeight="1">
      <c r="C151" s="364" t="s">
        <v>206</v>
      </c>
      <c r="D151" s="333"/>
      <c r="E151" s="1748"/>
      <c r="F151" s="874">
        <f t="shared" ref="F151:L151" si="25">+SUM(F84:F89)</f>
        <v>115670.08927363822</v>
      </c>
      <c r="G151" s="874">
        <f t="shared" si="25"/>
        <v>1541635.7245871068</v>
      </c>
      <c r="H151" s="874">
        <f t="shared" si="25"/>
        <v>116294.67969261007</v>
      </c>
      <c r="I151" s="874">
        <f t="shared" si="25"/>
        <v>1533027.2290007647</v>
      </c>
      <c r="J151" s="874">
        <f t="shared" si="25"/>
        <v>115670.08927363822</v>
      </c>
      <c r="K151" s="874">
        <f t="shared" si="25"/>
        <v>1541635.7245871068</v>
      </c>
      <c r="L151" s="874">
        <f t="shared" si="25"/>
        <v>1540802.6443690737</v>
      </c>
    </row>
    <row r="152" spans="3:12" ht="13.5" customHeight="1">
      <c r="C152" s="364" t="s">
        <v>217</v>
      </c>
      <c r="D152" s="333"/>
      <c r="E152" s="1748"/>
      <c r="F152" s="874">
        <f t="shared" ref="F152:L152" si="26">+SUM(F90:F95)</f>
        <v>56733.418907027408</v>
      </c>
      <c r="G152" s="874">
        <f t="shared" si="26"/>
        <v>775212.12527542061</v>
      </c>
      <c r="H152" s="874">
        <f t="shared" si="26"/>
        <v>57041.577464745962</v>
      </c>
      <c r="I152" s="874">
        <f t="shared" si="26"/>
        <v>770907.77987156773</v>
      </c>
      <c r="J152" s="874">
        <f t="shared" si="26"/>
        <v>56733.418907027408</v>
      </c>
      <c r="K152" s="874">
        <f t="shared" si="26"/>
        <v>775212.12527542061</v>
      </c>
      <c r="L152" s="874">
        <f t="shared" si="26"/>
        <v>774795.57572020905</v>
      </c>
    </row>
    <row r="153" spans="3:12" ht="13.5" customHeight="1">
      <c r="C153" s="364" t="s">
        <v>309</v>
      </c>
      <c r="D153" s="333"/>
      <c r="E153" s="1748"/>
      <c r="F153" s="874">
        <f t="shared" ref="F153:L153" si="27">+SUM(F96:F106)</f>
        <v>949505.85177981562</v>
      </c>
      <c r="G153" s="874">
        <f t="shared" si="27"/>
        <v>12834114.15635547</v>
      </c>
      <c r="H153" s="874">
        <f t="shared" si="27"/>
        <v>960679.70774788701</v>
      </c>
      <c r="I153" s="874">
        <f t="shared" si="27"/>
        <v>12843740.977557007</v>
      </c>
      <c r="J153" s="874">
        <f t="shared" si="27"/>
        <v>949505.85177981562</v>
      </c>
      <c r="K153" s="874">
        <f t="shared" si="27"/>
        <v>12834114.15635547</v>
      </c>
      <c r="L153" s="874">
        <f t="shared" si="27"/>
        <v>12835045.784213684</v>
      </c>
    </row>
    <row r="154" spans="3:12" ht="13.5" customHeight="1">
      <c r="C154" s="364" t="s">
        <v>263</v>
      </c>
      <c r="D154" s="333"/>
      <c r="E154" s="1748"/>
      <c r="F154" s="874">
        <f t="shared" ref="F154:L154" si="28">SUM(F107)</f>
        <v>19366.32314085192</v>
      </c>
      <c r="G154" s="874">
        <f t="shared" si="28"/>
        <v>264911.31282853446</v>
      </c>
      <c r="H154" s="874">
        <f t="shared" si="28"/>
        <v>19471.515077498232</v>
      </c>
      <c r="I154" s="874">
        <f t="shared" si="28"/>
        <v>263440.39957186038</v>
      </c>
      <c r="J154" s="874">
        <f t="shared" si="28"/>
        <v>19366.32314085192</v>
      </c>
      <c r="K154" s="874">
        <f t="shared" si="28"/>
        <v>264911.31282853446</v>
      </c>
      <c r="L154" s="874">
        <f t="shared" si="28"/>
        <v>264768.96638434019</v>
      </c>
    </row>
    <row r="155" spans="3:12" ht="13.5" customHeight="1">
      <c r="C155" s="364" t="s">
        <v>274</v>
      </c>
      <c r="D155" s="333"/>
      <c r="E155" s="1748"/>
      <c r="F155" s="874">
        <f t="shared" ref="F155:L155" si="29">SUM(F108:F110)</f>
        <v>569492.12629750359</v>
      </c>
      <c r="G155" s="874">
        <f t="shared" si="29"/>
        <v>7673861.6089717504</v>
      </c>
      <c r="H155" s="874">
        <f t="shared" si="29"/>
        <v>572568.19407169707</v>
      </c>
      <c r="I155" s="874">
        <f t="shared" si="29"/>
        <v>7631022.9324368825</v>
      </c>
      <c r="J155" s="874">
        <f t="shared" si="29"/>
        <v>569492.12629750359</v>
      </c>
      <c r="K155" s="874">
        <f t="shared" si="29"/>
        <v>7673861.6089717504</v>
      </c>
      <c r="L155" s="874">
        <f t="shared" si="29"/>
        <v>7669715.9305974077</v>
      </c>
    </row>
    <row r="156" spans="3:12" ht="13.5" customHeight="1">
      <c r="C156" s="364" t="s">
        <v>366</v>
      </c>
      <c r="D156" s="333"/>
      <c r="E156" s="1748"/>
      <c r="F156" s="874">
        <f t="shared" ref="F156:L156" si="30">SUM(F111:F112)+F122+F123</f>
        <v>9906.6709597388963</v>
      </c>
      <c r="G156" s="874">
        <f t="shared" si="30"/>
        <v>134929.4846897746</v>
      </c>
      <c r="H156" s="874">
        <f t="shared" si="30"/>
        <v>9959.2496013916207</v>
      </c>
      <c r="I156" s="874">
        <f t="shared" si="30"/>
        <v>134163.94787455941</v>
      </c>
      <c r="J156" s="874">
        <f t="shared" si="30"/>
        <v>9906.6709597388963</v>
      </c>
      <c r="K156" s="874">
        <f t="shared" si="30"/>
        <v>134929.4846897746</v>
      </c>
      <c r="L156" s="874">
        <f t="shared" si="30"/>
        <v>134855.40048185055</v>
      </c>
    </row>
    <row r="157" spans="3:12" ht="13.5" customHeight="1">
      <c r="C157" s="364" t="s">
        <v>807</v>
      </c>
      <c r="D157" s="333"/>
      <c r="E157" s="1748"/>
      <c r="F157" s="874">
        <f t="shared" ref="F157:L157" si="31">+F113</f>
        <v>25867.078420156417</v>
      </c>
      <c r="G157" s="874">
        <f t="shared" si="31"/>
        <v>360940.05489252909</v>
      </c>
      <c r="H157" s="874">
        <f t="shared" si="31"/>
        <v>26006.349107491471</v>
      </c>
      <c r="I157" s="874">
        <f t="shared" si="31"/>
        <v>358918.9502448556</v>
      </c>
      <c r="J157" s="874">
        <f t="shared" si="31"/>
        <v>25867.078420156417</v>
      </c>
      <c r="K157" s="874">
        <f t="shared" si="31"/>
        <v>360940.05489252909</v>
      </c>
      <c r="L157" s="874">
        <f t="shared" si="31"/>
        <v>360744.46412017359</v>
      </c>
    </row>
    <row r="158" spans="3:12" ht="13.5" customHeight="1">
      <c r="C158" s="364" t="s">
        <v>306</v>
      </c>
      <c r="D158" s="333"/>
      <c r="E158" s="1748"/>
      <c r="F158" s="874">
        <f t="shared" ref="F158:L158" si="32">+F114+F115</f>
        <v>163100.61874931731</v>
      </c>
      <c r="G158" s="874">
        <f t="shared" si="32"/>
        <v>2060930.0175272399</v>
      </c>
      <c r="H158" s="874">
        <f t="shared" si="32"/>
        <v>163982.83727949121</v>
      </c>
      <c r="I158" s="874">
        <f t="shared" si="32"/>
        <v>2049440.6483836069</v>
      </c>
      <c r="J158" s="874">
        <f t="shared" si="32"/>
        <v>163100.61874931731</v>
      </c>
      <c r="K158" s="874">
        <f t="shared" si="32"/>
        <v>2060930.0175272399</v>
      </c>
      <c r="L158" s="874">
        <f t="shared" si="32"/>
        <v>2059818.1430939853</v>
      </c>
    </row>
    <row r="159" spans="3:12" ht="13.5" customHeight="1">
      <c r="C159" s="364" t="s">
        <v>367</v>
      </c>
      <c r="D159" s="333"/>
      <c r="E159" s="1748"/>
      <c r="F159" s="874">
        <f t="shared" ref="F159:L164" si="33">+F116</f>
        <v>4252.1895873672211</v>
      </c>
      <c r="G159" s="874">
        <f t="shared" si="33"/>
        <v>56196.67890518959</v>
      </c>
      <c r="H159" s="874">
        <f t="shared" si="33"/>
        <v>4274.0548178079025</v>
      </c>
      <c r="I159" s="874">
        <f t="shared" si="33"/>
        <v>55868.552480896062</v>
      </c>
      <c r="J159" s="874">
        <f t="shared" si="33"/>
        <v>4252.1895873672211</v>
      </c>
      <c r="K159" s="874">
        <f t="shared" si="33"/>
        <v>56196.67890518959</v>
      </c>
      <c r="L159" s="874">
        <f t="shared" si="33"/>
        <v>56164.924735096669</v>
      </c>
    </row>
    <row r="160" spans="3:12" ht="13.5" customHeight="1">
      <c r="C160" s="364" t="s">
        <v>345</v>
      </c>
      <c r="D160" s="333"/>
      <c r="E160" s="1748"/>
      <c r="F160" s="874">
        <f t="shared" si="33"/>
        <v>214442.86871521838</v>
      </c>
      <c r="G160" s="874">
        <f t="shared" si="33"/>
        <v>2884551.9816921931</v>
      </c>
      <c r="H160" s="874">
        <f t="shared" si="33"/>
        <v>215601.49990193642</v>
      </c>
      <c r="I160" s="874">
        <f t="shared" si="33"/>
        <v>2868453.6681859368</v>
      </c>
      <c r="J160" s="874">
        <f t="shared" si="33"/>
        <v>214442.86871521838</v>
      </c>
      <c r="K160" s="874">
        <f t="shared" si="33"/>
        <v>2884551.9816921931</v>
      </c>
      <c r="L160" s="874">
        <f t="shared" si="33"/>
        <v>2882994.080385136</v>
      </c>
    </row>
    <row r="161" spans="3:12" ht="13.5" customHeight="1">
      <c r="C161" s="364" t="s">
        <v>368</v>
      </c>
      <c r="D161" s="333"/>
      <c r="E161" s="1748"/>
      <c r="F161" s="874">
        <f t="shared" si="33"/>
        <v>11037.077350620217</v>
      </c>
      <c r="G161" s="874">
        <f t="shared" si="33"/>
        <v>154007.4700388936</v>
      </c>
      <c r="H161" s="874">
        <f t="shared" si="33"/>
        <v>11097.027374844372</v>
      </c>
      <c r="I161" s="874">
        <f t="shared" si="33"/>
        <v>153152.34751925373</v>
      </c>
      <c r="J161" s="874">
        <f t="shared" si="33"/>
        <v>11037.077350620217</v>
      </c>
      <c r="K161" s="874">
        <f t="shared" si="33"/>
        <v>154007.4700388936</v>
      </c>
      <c r="L161" s="874">
        <f t="shared" si="33"/>
        <v>153924.71624667037</v>
      </c>
    </row>
    <row r="162" spans="3:12" ht="13.5" customHeight="1">
      <c r="C162" s="364" t="s">
        <v>369</v>
      </c>
      <c r="D162" s="333"/>
      <c r="E162" s="1748"/>
      <c r="F162" s="874">
        <f t="shared" si="33"/>
        <v>1593.3463862801711</v>
      </c>
      <c r="G162" s="874">
        <f t="shared" si="33"/>
        <v>22320.52286485611</v>
      </c>
      <c r="H162" s="874">
        <f t="shared" si="33"/>
        <v>1602.0009559112882</v>
      </c>
      <c r="I162" s="874">
        <f t="shared" si="33"/>
        <v>22196.588735251524</v>
      </c>
      <c r="J162" s="874">
        <f t="shared" si="33"/>
        <v>1593.3463862801711</v>
      </c>
      <c r="K162" s="874">
        <f t="shared" si="33"/>
        <v>22320.52286485611</v>
      </c>
      <c r="L162" s="874">
        <f t="shared" si="33"/>
        <v>22308.529239410505</v>
      </c>
    </row>
    <row r="163" spans="3:12" ht="13.5" customHeight="1">
      <c r="C163" s="364" t="s">
        <v>370</v>
      </c>
      <c r="D163" s="333"/>
      <c r="E163" s="1748"/>
      <c r="F163" s="874">
        <f t="shared" si="33"/>
        <v>5266.24862490756</v>
      </c>
      <c r="G163" s="874">
        <f t="shared" si="33"/>
        <v>73855.332031099038</v>
      </c>
      <c r="H163" s="874">
        <f t="shared" si="33"/>
        <v>5294.8532747260097</v>
      </c>
      <c r="I163" s="874">
        <f t="shared" si="33"/>
        <v>73445.252197962865</v>
      </c>
      <c r="J163" s="874">
        <f t="shared" si="33"/>
        <v>5266.24862490756</v>
      </c>
      <c r="K163" s="874">
        <f t="shared" si="33"/>
        <v>73855.332031099038</v>
      </c>
      <c r="L163" s="874">
        <f t="shared" si="33"/>
        <v>73815.646885956827</v>
      </c>
    </row>
    <row r="164" spans="3:12" ht="13.5" customHeight="1">
      <c r="C164" s="364" t="s">
        <v>371</v>
      </c>
      <c r="D164" s="333"/>
      <c r="E164" s="1748"/>
      <c r="F164" s="874">
        <f t="shared" si="33"/>
        <v>352.71618697055288</v>
      </c>
      <c r="G164" s="874">
        <f t="shared" si="33"/>
        <v>4941.0534858405526</v>
      </c>
      <c r="H164" s="874">
        <f t="shared" si="33"/>
        <v>354.63203328397464</v>
      </c>
      <c r="I164" s="874">
        <f t="shared" si="33"/>
        <v>4913.6184133377692</v>
      </c>
      <c r="J164" s="874">
        <f t="shared" si="33"/>
        <v>352.71618697055288</v>
      </c>
      <c r="K164" s="874">
        <f t="shared" si="33"/>
        <v>4941.0534858405526</v>
      </c>
      <c r="L164" s="874">
        <f t="shared" si="33"/>
        <v>4938.3984788241542</v>
      </c>
    </row>
    <row r="165" spans="3:12" ht="13.5" customHeight="1">
      <c r="C165" s="727" t="s">
        <v>354</v>
      </c>
      <c r="D165" s="333"/>
      <c r="E165" s="1748"/>
      <c r="F165" s="874">
        <f t="shared" ref="F165:L165" si="34">+F124</f>
        <v>12429.57146376438</v>
      </c>
      <c r="G165" s="874">
        <f t="shared" si="34"/>
        <v>165829.20577974792</v>
      </c>
      <c r="H165" s="874">
        <f t="shared" si="34"/>
        <v>12497.085089580063</v>
      </c>
      <c r="I165" s="874">
        <f t="shared" si="34"/>
        <v>164908.44337620705</v>
      </c>
      <c r="J165" s="874">
        <f t="shared" si="34"/>
        <v>12429.57146376438</v>
      </c>
      <c r="K165" s="874">
        <f t="shared" si="34"/>
        <v>165829.20577974792</v>
      </c>
      <c r="L165" s="874">
        <f t="shared" si="34"/>
        <v>165740.09974069559</v>
      </c>
    </row>
    <row r="166" spans="3:12" ht="13.5" customHeight="1" thickBot="1">
      <c r="C166" s="724" t="s">
        <v>372</v>
      </c>
      <c r="D166" s="333"/>
      <c r="E166" s="1748"/>
      <c r="F166" s="874">
        <f t="shared" ref="F166:L166" si="35">SUM(F125:F127)</f>
        <v>4844.9487349149549</v>
      </c>
      <c r="G166" s="874">
        <f t="shared" si="35"/>
        <v>67870.859687448712</v>
      </c>
      <c r="H166" s="874">
        <f t="shared" si="35"/>
        <v>4871.2650127479292</v>
      </c>
      <c r="I166" s="874">
        <f t="shared" si="35"/>
        <v>67494.00848320908</v>
      </c>
      <c r="J166" s="874">
        <f t="shared" si="35"/>
        <v>4844.9487349149549</v>
      </c>
      <c r="K166" s="874">
        <f t="shared" si="35"/>
        <v>67870.859687448712</v>
      </c>
      <c r="L166" s="874">
        <f t="shared" si="35"/>
        <v>67834.390216070693</v>
      </c>
    </row>
    <row r="167" spans="3:12" ht="13.5" customHeight="1">
      <c r="C167" s="1452" t="s">
        <v>1614</v>
      </c>
      <c r="D167" s="333"/>
      <c r="E167" s="1748"/>
      <c r="F167" s="874">
        <f t="shared" ref="F167:L167" si="36">+F128</f>
        <v>2603.7312968729007</v>
      </c>
      <c r="G167" s="874">
        <f t="shared" si="36"/>
        <v>36474.582329503522</v>
      </c>
      <c r="H167" s="874">
        <f t="shared" si="36"/>
        <v>2617.8739679226737</v>
      </c>
      <c r="I167" s="874">
        <f t="shared" si="36"/>
        <v>36272.058148458673</v>
      </c>
      <c r="J167" s="874">
        <f t="shared" si="36"/>
        <v>2603.7312968729007</v>
      </c>
      <c r="K167" s="874">
        <f t="shared" si="36"/>
        <v>36474.582329503522</v>
      </c>
      <c r="L167" s="874">
        <f t="shared" si="36"/>
        <v>36454.983215208857</v>
      </c>
    </row>
    <row r="168" spans="3:12" ht="13.5" customHeight="1">
      <c r="C168" s="436" t="s">
        <v>373</v>
      </c>
      <c r="D168" s="873"/>
      <c r="E168" s="1750"/>
      <c r="F168" s="872">
        <f t="shared" ref="F168:G168" si="37">+SUM(F142:F167)</f>
        <v>6077667.3141973875</v>
      </c>
      <c r="G168" s="871">
        <f t="shared" si="37"/>
        <v>81435091.512874559</v>
      </c>
      <c r="H168" s="872">
        <f t="shared" ref="H168:K168" si="38">+SUM(H142:H167)</f>
        <v>6143695.8304218696</v>
      </c>
      <c r="I168" s="871">
        <f t="shared" si="38"/>
        <v>81435091.512874633</v>
      </c>
      <c r="J168" s="872">
        <f t="shared" si="38"/>
        <v>6077667.3141973875</v>
      </c>
      <c r="K168" s="871">
        <f t="shared" si="38"/>
        <v>81435091.512874559</v>
      </c>
      <c r="L168" s="871">
        <f t="shared" ref="L168" si="39">+SUM(L142:L167)</f>
        <v>81435091.512874603</v>
      </c>
    </row>
    <row r="169" spans="3:12" ht="13.5" customHeight="1"/>
    <row r="170" spans="3:12" ht="13.5" customHeight="1"/>
    <row r="171" spans="3:12" ht="13.5" customHeight="1"/>
    <row r="172" spans="3:12" ht="13.5" customHeight="1"/>
    <row r="173" spans="3:12" ht="13.5" customHeight="1"/>
    <row r="174" spans="3:12" ht="13.5" customHeight="1"/>
    <row r="175" spans="3:12" ht="13.5" customHeight="1"/>
    <row r="176" spans="3:12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</sheetData>
  <mergeCells count="10">
    <mergeCell ref="H1:I1"/>
    <mergeCell ref="J1:K1"/>
    <mergeCell ref="J2:K2"/>
    <mergeCell ref="H8:I8"/>
    <mergeCell ref="J8:K8"/>
    <mergeCell ref="F138:G138"/>
    <mergeCell ref="C2:G2"/>
    <mergeCell ref="C3:G3"/>
    <mergeCell ref="C6:G6"/>
    <mergeCell ref="F8:G8"/>
  </mergeCells>
  <pageMargins left="0.31496062992125984" right="0.31496062992125984" top="0.15748031496062992" bottom="0.15748031496062992" header="0.31496062992125984" footer="0.31496062992125984"/>
  <pageSetup paperSize="9" scale="5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14"/>
  <sheetViews>
    <sheetView showGridLines="0" view="pageBreakPreview" topLeftCell="A34" zoomScale="75" zoomScaleNormal="85" workbookViewId="0">
      <selection activeCell="G35" sqref="G35"/>
    </sheetView>
  </sheetViews>
  <sheetFormatPr defaultColWidth="9.140625" defaultRowHeight="12.75"/>
  <cols>
    <col min="1" max="1" width="9.140625" style="344"/>
    <col min="2" max="2" width="35.42578125" style="344" customWidth="1"/>
    <col min="3" max="3" width="25" style="438" customWidth="1"/>
    <col min="4" max="4" width="1.140625" style="438" customWidth="1"/>
    <col min="5" max="5" width="37.7109375" style="438" customWidth="1"/>
    <col min="6" max="6" width="23.7109375" style="438" customWidth="1"/>
    <col min="7" max="7" width="3.42578125" style="344" customWidth="1"/>
    <col min="8" max="8" width="2.5703125" style="344" customWidth="1"/>
    <col min="9" max="9" width="23.5703125" style="1381" customWidth="1"/>
    <col min="10" max="10" width="13.7109375" style="1381" customWidth="1"/>
    <col min="11" max="11" width="9.140625" style="1381"/>
    <col min="12" max="12" width="22.28515625" style="1381" customWidth="1"/>
    <col min="13" max="13" width="11.28515625" style="1382" bestFit="1" customWidth="1"/>
    <col min="14" max="14" width="9.140625" style="1377"/>
    <col min="15" max="15" width="20.85546875" style="1467" bestFit="1" customWidth="1"/>
    <col min="16" max="17" width="9.140625" style="1377"/>
    <col min="18" max="16384" width="9.140625" style="344"/>
  </cols>
  <sheetData>
    <row r="1" spans="2:13">
      <c r="B1" s="438"/>
    </row>
    <row r="2" spans="2:13">
      <c r="B2" s="2329"/>
      <c r="C2" s="2329"/>
      <c r="D2" s="2329"/>
      <c r="E2" s="2329"/>
      <c r="F2" s="2329"/>
    </row>
    <row r="3" spans="2:13">
      <c r="B3" s="2328"/>
      <c r="C3" s="2329"/>
      <c r="D3" s="2329"/>
      <c r="E3" s="2329"/>
      <c r="F3" s="2329"/>
    </row>
    <row r="4" spans="2:13">
      <c r="B4" s="889"/>
      <c r="C4" s="931"/>
      <c r="D4" s="931"/>
      <c r="E4" s="931"/>
      <c r="F4" s="932" t="str">
        <f>+RELACION!C65</f>
        <v>COES/D/DO/STR-INF-087-2012 Revision 2</v>
      </c>
    </row>
    <row r="5" spans="2:13">
      <c r="B5" s="889"/>
      <c r="C5" s="931"/>
      <c r="D5" s="931"/>
      <c r="E5" s="931"/>
      <c r="F5" s="931"/>
    </row>
    <row r="6" spans="2:13">
      <c r="B6" s="1335" t="s">
        <v>1588</v>
      </c>
      <c r="D6" s="930"/>
    </row>
    <row r="7" spans="2:13" ht="13.5" thickBot="1">
      <c r="B7" s="438"/>
    </row>
    <row r="8" spans="2:13">
      <c r="B8" s="929" t="s">
        <v>553</v>
      </c>
      <c r="C8" s="928" t="s">
        <v>1090</v>
      </c>
      <c r="D8" s="330"/>
      <c r="E8" s="929" t="s">
        <v>553</v>
      </c>
      <c r="F8" s="928" t="s">
        <v>1090</v>
      </c>
    </row>
    <row r="9" spans="2:13" ht="13.5" thickBot="1">
      <c r="B9" s="927"/>
      <c r="C9" s="888" t="s">
        <v>829</v>
      </c>
      <c r="D9" s="330"/>
      <c r="E9" s="927"/>
      <c r="F9" s="888" t="s">
        <v>829</v>
      </c>
      <c r="I9" s="1383"/>
      <c r="J9" s="1383"/>
    </row>
    <row r="10" spans="2:13">
      <c r="B10" s="926" t="s">
        <v>1089</v>
      </c>
      <c r="C10" s="1544">
        <v>0</v>
      </c>
      <c r="D10" s="330"/>
      <c r="E10" s="1471" t="s">
        <v>1024</v>
      </c>
      <c r="F10" s="1472">
        <v>0</v>
      </c>
      <c r="I10" s="1384"/>
      <c r="J10" s="1468"/>
      <c r="L10" s="1378"/>
      <c r="M10" s="1379"/>
    </row>
    <row r="11" spans="2:13">
      <c r="B11" s="924" t="s">
        <v>1088</v>
      </c>
      <c r="C11" s="1473">
        <v>0</v>
      </c>
      <c r="D11" s="330"/>
      <c r="E11" s="926" t="s">
        <v>1022</v>
      </c>
      <c r="F11" s="1474">
        <v>0</v>
      </c>
      <c r="I11" s="1384"/>
      <c r="J11" s="1468"/>
      <c r="L11" s="1378"/>
      <c r="M11" s="1379"/>
    </row>
    <row r="12" spans="2:13">
      <c r="B12" s="923" t="s">
        <v>1087</v>
      </c>
      <c r="C12" s="1475">
        <v>0</v>
      </c>
      <c r="D12" s="330"/>
      <c r="E12" s="926" t="s">
        <v>1020</v>
      </c>
      <c r="F12" s="1474">
        <v>0</v>
      </c>
      <c r="I12" s="1384"/>
      <c r="J12" s="1468"/>
      <c r="L12" s="1378"/>
      <c r="M12" s="1379"/>
    </row>
    <row r="13" spans="2:13">
      <c r="B13" s="926" t="s">
        <v>1042</v>
      </c>
      <c r="C13" s="1474">
        <v>0</v>
      </c>
      <c r="D13" s="330"/>
      <c r="E13" s="926" t="s">
        <v>1026</v>
      </c>
      <c r="F13" s="1474">
        <v>0</v>
      </c>
      <c r="I13" s="1384"/>
      <c r="J13" s="1468"/>
      <c r="L13" s="1378"/>
      <c r="M13" s="1379"/>
    </row>
    <row r="14" spans="2:13" ht="14.25" customHeight="1">
      <c r="B14" s="926" t="s">
        <v>1059</v>
      </c>
      <c r="C14" s="1474">
        <v>0</v>
      </c>
      <c r="D14" s="330"/>
      <c r="E14" s="923" t="s">
        <v>1062</v>
      </c>
      <c r="F14" s="1476">
        <v>0</v>
      </c>
      <c r="I14" s="1384"/>
      <c r="J14" s="1468"/>
      <c r="L14" s="1378"/>
      <c r="M14" s="1379"/>
    </row>
    <row r="15" spans="2:13">
      <c r="B15" s="926" t="s">
        <v>1076</v>
      </c>
      <c r="C15" s="1474">
        <v>0</v>
      </c>
      <c r="D15" s="330"/>
      <c r="E15" s="926" t="s">
        <v>1060</v>
      </c>
      <c r="F15" s="1477">
        <v>0</v>
      </c>
      <c r="I15" s="1384"/>
      <c r="J15" s="1468"/>
      <c r="L15" s="1378"/>
      <c r="M15" s="1379"/>
    </row>
    <row r="16" spans="2:13">
      <c r="B16" s="926" t="s">
        <v>1031</v>
      </c>
      <c r="C16" s="1474">
        <v>0</v>
      </c>
      <c r="D16" s="330"/>
      <c r="E16" s="926" t="s">
        <v>1058</v>
      </c>
      <c r="F16" s="1477">
        <v>0</v>
      </c>
      <c r="I16" s="1384"/>
      <c r="J16" s="1468"/>
      <c r="L16" s="1378"/>
      <c r="M16" s="1379"/>
    </row>
    <row r="17" spans="2:13">
      <c r="B17" s="926" t="s">
        <v>1028</v>
      </c>
      <c r="C17" s="1474">
        <v>0</v>
      </c>
      <c r="D17" s="330"/>
      <c r="E17" s="926" t="s">
        <v>1057</v>
      </c>
      <c r="F17" s="1477">
        <v>0</v>
      </c>
      <c r="I17" s="1384"/>
      <c r="J17" s="1468"/>
      <c r="L17" s="1378"/>
      <c r="M17" s="1379"/>
    </row>
    <row r="18" spans="2:13">
      <c r="B18" s="926" t="s">
        <v>1079</v>
      </c>
      <c r="C18" s="1474">
        <v>0</v>
      </c>
      <c r="D18" s="330"/>
      <c r="E18" s="926" t="s">
        <v>1054</v>
      </c>
      <c r="F18" s="1477">
        <v>0</v>
      </c>
      <c r="I18" s="1384"/>
      <c r="J18" s="1468"/>
      <c r="L18" s="1378"/>
      <c r="M18" s="1379"/>
    </row>
    <row r="19" spans="2:13">
      <c r="B19" s="923" t="s">
        <v>1001</v>
      </c>
      <c r="C19" s="1475">
        <v>0</v>
      </c>
      <c r="D19" s="330"/>
      <c r="E19" s="926" t="s">
        <v>1051</v>
      </c>
      <c r="F19" s="1477">
        <v>0</v>
      </c>
      <c r="I19" s="1384"/>
      <c r="J19" s="1468"/>
      <c r="L19" s="1378"/>
      <c r="M19" s="1379"/>
    </row>
    <row r="20" spans="2:13">
      <c r="B20" s="924" t="s">
        <v>1081</v>
      </c>
      <c r="C20" s="1473">
        <v>0</v>
      </c>
      <c r="D20" s="330"/>
      <c r="E20" s="926" t="s">
        <v>1048</v>
      </c>
      <c r="F20" s="1477">
        <v>0</v>
      </c>
      <c r="I20" s="1384"/>
      <c r="J20" s="1468"/>
      <c r="L20" s="1378"/>
      <c r="M20" s="1379"/>
    </row>
    <row r="21" spans="2:13">
      <c r="B21" s="926" t="s">
        <v>1086</v>
      </c>
      <c r="C21" s="1474">
        <v>0</v>
      </c>
      <c r="D21" s="330"/>
      <c r="E21" s="926" t="s">
        <v>1047</v>
      </c>
      <c r="F21" s="1477">
        <v>0</v>
      </c>
      <c r="I21" s="1384"/>
      <c r="J21" s="1468"/>
      <c r="L21" s="1378"/>
      <c r="M21" s="1379"/>
    </row>
    <row r="22" spans="2:13">
      <c r="B22" s="926" t="s">
        <v>1075</v>
      </c>
      <c r="C22" s="1474">
        <v>0</v>
      </c>
      <c r="D22" s="330"/>
      <c r="E22" s="926" t="s">
        <v>1046</v>
      </c>
      <c r="F22" s="1478">
        <v>0</v>
      </c>
      <c r="I22" s="1384"/>
      <c r="J22" s="1468"/>
      <c r="L22" s="1378"/>
      <c r="M22" s="1379"/>
    </row>
    <row r="23" spans="2:13">
      <c r="B23" s="926" t="s">
        <v>1078</v>
      </c>
      <c r="C23" s="1474">
        <v>0</v>
      </c>
      <c r="D23" s="330"/>
      <c r="E23" s="926" t="s">
        <v>1044</v>
      </c>
      <c r="F23" s="1478">
        <v>0</v>
      </c>
      <c r="I23" s="1384"/>
      <c r="J23" s="1468"/>
      <c r="L23" s="1378"/>
      <c r="M23" s="1379"/>
    </row>
    <row r="24" spans="2:13">
      <c r="B24" s="926" t="s">
        <v>1061</v>
      </c>
      <c r="C24" s="1474">
        <v>0</v>
      </c>
      <c r="D24" s="330"/>
      <c r="E24" s="926" t="s">
        <v>1043</v>
      </c>
      <c r="F24" s="1478">
        <v>0</v>
      </c>
      <c r="I24" s="1384"/>
      <c r="J24" s="1468"/>
      <c r="L24" s="1378"/>
      <c r="M24" s="1379"/>
    </row>
    <row r="25" spans="2:13">
      <c r="B25" s="926" t="s">
        <v>1049</v>
      </c>
      <c r="C25" s="1474">
        <v>0</v>
      </c>
      <c r="D25" s="330"/>
      <c r="E25" s="926" t="s">
        <v>1041</v>
      </c>
      <c r="F25" s="1478">
        <v>0</v>
      </c>
      <c r="I25" s="1384"/>
      <c r="J25" s="1468"/>
      <c r="L25" s="1378"/>
      <c r="M25" s="1379"/>
    </row>
    <row r="26" spans="2:13">
      <c r="B26" s="926" t="s">
        <v>1014</v>
      </c>
      <c r="C26" s="1474">
        <v>0</v>
      </c>
      <c r="D26" s="330"/>
      <c r="E26" s="926" t="s">
        <v>1040</v>
      </c>
      <c r="F26" s="1478">
        <v>0</v>
      </c>
      <c r="I26" s="1384"/>
      <c r="J26" s="1468"/>
      <c r="L26" s="1378"/>
      <c r="M26" s="1379"/>
    </row>
    <row r="27" spans="2:13">
      <c r="B27" s="926" t="s">
        <v>1018</v>
      </c>
      <c r="C27" s="1474">
        <v>0</v>
      </c>
      <c r="D27" s="330"/>
      <c r="E27" s="926" t="s">
        <v>1039</v>
      </c>
      <c r="F27" s="1478">
        <v>0</v>
      </c>
      <c r="I27" s="1384"/>
      <c r="J27" s="1468"/>
      <c r="L27" s="1378"/>
      <c r="M27" s="1379"/>
    </row>
    <row r="28" spans="2:13">
      <c r="B28" s="926" t="s">
        <v>1017</v>
      </c>
      <c r="C28" s="1474">
        <v>0</v>
      </c>
      <c r="D28" s="330"/>
      <c r="E28" s="926" t="s">
        <v>1085</v>
      </c>
      <c r="F28" s="1478">
        <v>0</v>
      </c>
      <c r="I28" s="1384"/>
      <c r="J28" s="1468"/>
      <c r="L28" s="1378"/>
      <c r="M28" s="1379"/>
    </row>
    <row r="29" spans="2:13">
      <c r="B29" s="926" t="s">
        <v>1015</v>
      </c>
      <c r="C29" s="1474">
        <v>0</v>
      </c>
      <c r="D29" s="330"/>
      <c r="E29" s="926" t="s">
        <v>1084</v>
      </c>
      <c r="F29" s="1478">
        <v>0</v>
      </c>
      <c r="I29" s="1384"/>
      <c r="J29" s="1468"/>
      <c r="L29" s="1378"/>
      <c r="M29" s="1379"/>
    </row>
    <row r="30" spans="2:13">
      <c r="B30" s="926" t="s">
        <v>1005</v>
      </c>
      <c r="C30" s="1474">
        <v>0</v>
      </c>
      <c r="D30" s="330"/>
      <c r="E30" s="923" t="s">
        <v>1036</v>
      </c>
      <c r="F30" s="1479">
        <v>0</v>
      </c>
      <c r="I30" s="1384"/>
      <c r="J30" s="1468"/>
      <c r="L30" s="1378"/>
      <c r="M30" s="1379"/>
    </row>
    <row r="31" spans="2:13">
      <c r="B31" s="926" t="s">
        <v>1002</v>
      </c>
      <c r="C31" s="1480">
        <v>0</v>
      </c>
      <c r="D31" s="330"/>
      <c r="E31" s="926" t="s">
        <v>1700</v>
      </c>
      <c r="F31" s="1477">
        <v>0</v>
      </c>
      <c r="I31" s="1384"/>
      <c r="J31" s="1468"/>
      <c r="L31" s="1378"/>
      <c r="M31" s="1379"/>
    </row>
    <row r="32" spans="2:13">
      <c r="B32" s="924" t="s">
        <v>1004</v>
      </c>
      <c r="C32" s="1473">
        <v>0</v>
      </c>
      <c r="D32" s="330"/>
      <c r="E32" s="923" t="s">
        <v>430</v>
      </c>
      <c r="F32" s="1476">
        <v>0</v>
      </c>
      <c r="I32" s="1384"/>
      <c r="J32" s="1468"/>
      <c r="L32" s="1378"/>
      <c r="M32" s="1379"/>
    </row>
    <row r="33" spans="2:13">
      <c r="B33" s="923" t="s">
        <v>1066</v>
      </c>
      <c r="C33" s="1475">
        <v>0</v>
      </c>
      <c r="D33" s="330"/>
      <c r="E33" s="926" t="s">
        <v>1083</v>
      </c>
      <c r="F33" s="1477">
        <v>0</v>
      </c>
      <c r="I33" s="1384"/>
      <c r="J33" s="1468"/>
      <c r="L33" s="1378"/>
      <c r="M33" s="1379"/>
    </row>
    <row r="34" spans="2:13">
      <c r="B34" s="926"/>
      <c r="C34" s="1474">
        <v>0</v>
      </c>
      <c r="D34" s="330"/>
      <c r="E34" s="924" t="s">
        <v>1082</v>
      </c>
      <c r="F34" s="1481">
        <v>0</v>
      </c>
      <c r="I34" s="1384"/>
      <c r="J34" s="1468"/>
      <c r="L34" s="1378"/>
      <c r="M34" s="1379"/>
    </row>
    <row r="35" spans="2:13">
      <c r="B35" s="924" t="s">
        <v>1065</v>
      </c>
      <c r="C35" s="1473">
        <v>0</v>
      </c>
      <c r="D35" s="330"/>
      <c r="E35" s="923" t="s">
        <v>1034</v>
      </c>
      <c r="F35" s="1479">
        <v>0</v>
      </c>
      <c r="I35" s="1384"/>
      <c r="J35" s="1468"/>
      <c r="L35" s="1378"/>
      <c r="M35" s="1379"/>
    </row>
    <row r="36" spans="2:13">
      <c r="B36" s="926" t="s">
        <v>1080</v>
      </c>
      <c r="C36" s="1474">
        <v>0</v>
      </c>
      <c r="D36" s="330"/>
      <c r="E36" s="926" t="s">
        <v>1033</v>
      </c>
      <c r="F36" s="1478">
        <v>0</v>
      </c>
      <c r="I36" s="1384"/>
      <c r="J36" s="1468"/>
      <c r="L36" s="1378"/>
      <c r="M36" s="1379"/>
    </row>
    <row r="37" spans="2:13">
      <c r="B37" s="926" t="s">
        <v>487</v>
      </c>
      <c r="C37" s="1474">
        <v>0</v>
      </c>
      <c r="D37" s="330"/>
      <c r="E37" s="924" t="s">
        <v>429</v>
      </c>
      <c r="F37" s="1481">
        <v>0</v>
      </c>
      <c r="I37" s="1384"/>
      <c r="J37" s="1468"/>
      <c r="L37" s="1378"/>
      <c r="M37" s="1379"/>
    </row>
    <row r="38" spans="2:13">
      <c r="B38" s="926" t="s">
        <v>409</v>
      </c>
      <c r="C38" s="1474">
        <v>0</v>
      </c>
      <c r="D38" s="330"/>
      <c r="E38" s="1482" t="s">
        <v>998</v>
      </c>
      <c r="F38" s="1477">
        <v>0</v>
      </c>
      <c r="I38" s="1384"/>
      <c r="J38" s="1468"/>
      <c r="L38" s="1378"/>
      <c r="M38" s="1379"/>
    </row>
    <row r="39" spans="2:13">
      <c r="B39" s="926" t="s">
        <v>486</v>
      </c>
      <c r="C39" s="1474">
        <v>0</v>
      </c>
      <c r="D39" s="330"/>
      <c r="E39" s="926" t="s">
        <v>1030</v>
      </c>
      <c r="F39" s="1474">
        <v>0</v>
      </c>
      <c r="I39" s="1384"/>
      <c r="J39" s="1468"/>
      <c r="L39" s="1378"/>
      <c r="M39" s="1379"/>
    </row>
    <row r="40" spans="2:13">
      <c r="B40" s="926" t="s">
        <v>1077</v>
      </c>
      <c r="C40" s="1474">
        <v>0</v>
      </c>
      <c r="D40" s="330"/>
      <c r="E40" s="926" t="s">
        <v>1029</v>
      </c>
      <c r="F40" s="1474">
        <v>0</v>
      </c>
      <c r="I40" s="1384"/>
      <c r="J40" s="1468"/>
      <c r="L40" s="1378"/>
      <c r="M40" s="1379"/>
    </row>
    <row r="41" spans="2:13">
      <c r="B41" s="926" t="s">
        <v>1035</v>
      </c>
      <c r="C41" s="1474">
        <v>0</v>
      </c>
      <c r="D41" s="330"/>
      <c r="E41" s="926" t="s">
        <v>1027</v>
      </c>
      <c r="F41" s="1474">
        <v>0</v>
      </c>
      <c r="I41" s="1384"/>
      <c r="J41" s="1468"/>
      <c r="L41" s="1378"/>
      <c r="M41" s="1379"/>
    </row>
    <row r="42" spans="2:13">
      <c r="B42" s="926" t="s">
        <v>1038</v>
      </c>
      <c r="C42" s="1474">
        <v>0</v>
      </c>
      <c r="D42" s="330"/>
      <c r="E42" s="926" t="s">
        <v>1025</v>
      </c>
      <c r="F42" s="1474">
        <v>0</v>
      </c>
      <c r="I42" s="1384"/>
      <c r="J42" s="1468"/>
      <c r="L42" s="1378"/>
      <c r="M42" s="1379"/>
    </row>
    <row r="43" spans="2:13">
      <c r="B43" s="926" t="s">
        <v>1037</v>
      </c>
      <c r="C43" s="1474">
        <v>0</v>
      </c>
      <c r="D43" s="330"/>
      <c r="E43" s="926" t="s">
        <v>1023</v>
      </c>
      <c r="F43" s="1474">
        <v>0</v>
      </c>
      <c r="I43" s="1384"/>
      <c r="J43" s="1468"/>
      <c r="L43" s="1378"/>
      <c r="M43" s="1379"/>
    </row>
    <row r="44" spans="2:13">
      <c r="B44" s="926" t="s">
        <v>1074</v>
      </c>
      <c r="C44" s="1474">
        <v>0</v>
      </c>
      <c r="D44" s="330"/>
      <c r="E44" s="926" t="s">
        <v>1021</v>
      </c>
      <c r="F44" s="1474">
        <v>0</v>
      </c>
      <c r="I44" s="1384"/>
      <c r="J44" s="1468"/>
      <c r="L44" s="1378"/>
      <c r="M44" s="1379"/>
    </row>
    <row r="45" spans="2:13">
      <c r="B45" s="926" t="s">
        <v>1073</v>
      </c>
      <c r="C45" s="1474">
        <v>0</v>
      </c>
      <c r="D45" s="330"/>
      <c r="E45" s="926" t="s">
        <v>1019</v>
      </c>
      <c r="F45" s="1474">
        <v>0</v>
      </c>
      <c r="G45" s="921"/>
      <c r="I45" s="1384"/>
      <c r="J45" s="1468"/>
      <c r="L45" s="1378"/>
      <c r="M45" s="1379"/>
    </row>
    <row r="46" spans="2:13">
      <c r="B46" s="926" t="s">
        <v>1072</v>
      </c>
      <c r="C46" s="1474">
        <v>0</v>
      </c>
      <c r="D46" s="330"/>
      <c r="E46" s="1482" t="s">
        <v>1012</v>
      </c>
      <c r="F46" s="1477">
        <v>0</v>
      </c>
      <c r="G46" s="921"/>
      <c r="I46" s="1384"/>
      <c r="J46" s="1468"/>
      <c r="L46" s="1378"/>
      <c r="M46" s="1379"/>
    </row>
    <row r="47" spans="2:13">
      <c r="B47" s="926" t="s">
        <v>1071</v>
      </c>
      <c r="C47" s="1474">
        <v>0</v>
      </c>
      <c r="D47" s="330"/>
      <c r="E47" s="1482" t="s">
        <v>1010</v>
      </c>
      <c r="F47" s="1477">
        <v>0</v>
      </c>
      <c r="G47" s="921"/>
      <c r="I47" s="1384"/>
      <c r="J47" s="1468"/>
      <c r="L47" s="1378"/>
      <c r="M47" s="1379"/>
    </row>
    <row r="48" spans="2:13">
      <c r="B48" s="926" t="s">
        <v>1070</v>
      </c>
      <c r="C48" s="1474">
        <v>0</v>
      </c>
      <c r="D48" s="330"/>
      <c r="E48" s="1483" t="s">
        <v>1009</v>
      </c>
      <c r="F48" s="1481">
        <v>0</v>
      </c>
      <c r="G48" s="921"/>
      <c r="I48" s="1384"/>
      <c r="J48" s="1468"/>
      <c r="L48" s="1378"/>
      <c r="M48" s="1379"/>
    </row>
    <row r="49" spans="2:13">
      <c r="B49" s="923" t="s">
        <v>421</v>
      </c>
      <c r="C49" s="1475">
        <v>0</v>
      </c>
      <c r="D49" s="330"/>
      <c r="E49" s="924" t="s">
        <v>1016</v>
      </c>
      <c r="F49" s="1484">
        <v>0</v>
      </c>
      <c r="G49" s="921"/>
      <c r="I49" s="1384"/>
      <c r="J49" s="1468"/>
      <c r="L49" s="1378"/>
      <c r="M49" s="1379"/>
    </row>
    <row r="50" spans="2:13">
      <c r="B50" s="926" t="s">
        <v>1064</v>
      </c>
      <c r="C50" s="1474">
        <v>0</v>
      </c>
      <c r="D50" s="330"/>
      <c r="E50" s="923" t="s">
        <v>1069</v>
      </c>
      <c r="F50" s="1476">
        <v>0</v>
      </c>
      <c r="G50" s="921"/>
      <c r="I50" s="1384"/>
      <c r="J50" s="1468"/>
      <c r="L50" s="1378"/>
      <c r="M50" s="1379"/>
    </row>
    <row r="51" spans="2:13">
      <c r="B51" s="926" t="s">
        <v>419</v>
      </c>
      <c r="C51" s="1474">
        <v>0</v>
      </c>
      <c r="D51" s="330"/>
      <c r="E51" s="926" t="s">
        <v>1068</v>
      </c>
      <c r="F51" s="1477">
        <v>0</v>
      </c>
      <c r="G51" s="921"/>
      <c r="I51" s="1384"/>
      <c r="J51" s="1468"/>
      <c r="L51" s="1378"/>
      <c r="M51" s="1379"/>
    </row>
    <row r="52" spans="2:13">
      <c r="B52" s="926" t="s">
        <v>1045</v>
      </c>
      <c r="C52" s="1474">
        <v>0</v>
      </c>
      <c r="D52" s="330"/>
      <c r="E52" s="924" t="s">
        <v>1013</v>
      </c>
      <c r="F52" s="1481">
        <v>0</v>
      </c>
      <c r="G52" s="921"/>
      <c r="I52" s="1384"/>
      <c r="J52" s="1468"/>
      <c r="L52" s="1378"/>
      <c r="M52" s="1379"/>
    </row>
    <row r="53" spans="2:13">
      <c r="B53" s="925" t="s">
        <v>1063</v>
      </c>
      <c r="C53" s="1485">
        <v>0</v>
      </c>
      <c r="D53" s="330"/>
      <c r="E53" s="923" t="s">
        <v>1011</v>
      </c>
      <c r="F53" s="1485">
        <v>0</v>
      </c>
      <c r="G53" s="921"/>
      <c r="I53" s="1384"/>
      <c r="J53" s="1468"/>
      <c r="L53" s="1378"/>
      <c r="M53" s="1379"/>
    </row>
    <row r="54" spans="2:13">
      <c r="B54" s="920" t="s">
        <v>1032</v>
      </c>
      <c r="C54" s="1486">
        <v>0</v>
      </c>
      <c r="D54" s="330"/>
      <c r="E54" s="924" t="s">
        <v>536</v>
      </c>
      <c r="F54" s="1487">
        <v>0</v>
      </c>
      <c r="G54" s="922"/>
      <c r="I54" s="1384"/>
      <c r="J54" s="1468"/>
      <c r="L54" s="1378"/>
      <c r="M54" s="1379"/>
    </row>
    <row r="55" spans="2:13">
      <c r="B55" s="920" t="s">
        <v>1008</v>
      </c>
      <c r="C55" s="1486">
        <v>0</v>
      </c>
      <c r="D55" s="330"/>
      <c r="E55" s="923" t="s">
        <v>1067</v>
      </c>
      <c r="F55" s="1485">
        <v>0</v>
      </c>
      <c r="G55" s="921"/>
      <c r="I55" s="1384"/>
      <c r="J55" s="1468"/>
      <c r="L55" s="1378"/>
      <c r="M55" s="1379"/>
    </row>
    <row r="56" spans="2:13">
      <c r="B56" s="920" t="s">
        <v>1006</v>
      </c>
      <c r="C56" s="1486">
        <v>0</v>
      </c>
      <c r="D56" s="330"/>
      <c r="E56" s="1488" t="s">
        <v>488</v>
      </c>
      <c r="F56" s="1485">
        <v>0</v>
      </c>
      <c r="I56" s="1384"/>
      <c r="J56" s="1468"/>
      <c r="L56" s="1378"/>
      <c r="M56" s="1379"/>
    </row>
    <row r="57" spans="2:13">
      <c r="B57" s="1754" t="s">
        <v>1645</v>
      </c>
      <c r="C57" s="1486">
        <v>0</v>
      </c>
      <c r="D57" s="330"/>
      <c r="E57" s="1488" t="s">
        <v>1007</v>
      </c>
      <c r="F57" s="1485">
        <v>0</v>
      </c>
      <c r="I57" s="1384"/>
      <c r="J57" s="1468"/>
      <c r="M57" s="1379"/>
    </row>
    <row r="58" spans="2:13" ht="13.5" thickBot="1">
      <c r="B58" s="1753" t="s">
        <v>1678</v>
      </c>
      <c r="C58" s="1489">
        <v>0</v>
      </c>
      <c r="D58" s="330"/>
      <c r="E58" s="1488" t="s">
        <v>482</v>
      </c>
      <c r="F58" s="1485">
        <v>0</v>
      </c>
      <c r="I58" s="1384"/>
      <c r="J58" s="1468"/>
      <c r="L58" s="1380"/>
      <c r="M58" s="1379"/>
    </row>
    <row r="59" spans="2:13" ht="13.5" customHeight="1">
      <c r="B59" s="919"/>
      <c r="C59" s="918"/>
      <c r="D59" s="330"/>
      <c r="E59" s="1490" t="s">
        <v>489</v>
      </c>
      <c r="F59" s="1485">
        <v>0</v>
      </c>
      <c r="I59" s="1384"/>
      <c r="J59" s="1468"/>
      <c r="L59" s="1380"/>
      <c r="M59" s="1379"/>
    </row>
    <row r="60" spans="2:13">
      <c r="B60" s="919"/>
      <c r="C60" s="918"/>
      <c r="D60" s="330"/>
      <c r="E60" s="1491" t="s">
        <v>1003</v>
      </c>
      <c r="F60" s="1485">
        <v>0</v>
      </c>
      <c r="I60" s="1384"/>
      <c r="J60" s="1468"/>
      <c r="L60" s="1380"/>
      <c r="M60" s="1379"/>
    </row>
    <row r="61" spans="2:13" ht="13.5" customHeight="1">
      <c r="D61" s="330"/>
      <c r="E61" s="1490" t="s">
        <v>490</v>
      </c>
      <c r="F61" s="1492">
        <v>0</v>
      </c>
      <c r="I61" s="1384"/>
      <c r="J61" s="1468"/>
      <c r="L61" s="1380"/>
      <c r="M61" s="1379"/>
    </row>
    <row r="62" spans="2:13" ht="13.5" customHeight="1">
      <c r="D62" s="330"/>
      <c r="E62" s="1493" t="s">
        <v>1000</v>
      </c>
      <c r="F62" s="1494">
        <v>0</v>
      </c>
      <c r="I62" s="1384"/>
      <c r="J62" s="1468"/>
      <c r="L62" s="1380"/>
      <c r="M62" s="1379"/>
    </row>
    <row r="63" spans="2:13">
      <c r="D63" s="330"/>
      <c r="E63" s="1495" t="s">
        <v>1615</v>
      </c>
      <c r="F63" s="1496">
        <v>0</v>
      </c>
      <c r="I63" s="1384"/>
      <c r="J63" s="1468"/>
      <c r="L63" s="1380"/>
      <c r="M63" s="1379"/>
    </row>
    <row r="64" spans="2:13">
      <c r="E64" s="1490" t="s">
        <v>999</v>
      </c>
      <c r="F64" s="1497">
        <v>0</v>
      </c>
      <c r="I64" s="1384"/>
      <c r="J64" s="1468"/>
      <c r="L64" s="1380"/>
      <c r="M64" s="1379"/>
    </row>
    <row r="65" spans="2:13">
      <c r="E65" s="1490" t="s">
        <v>997</v>
      </c>
      <c r="F65" s="1497">
        <v>0</v>
      </c>
      <c r="I65" s="1384"/>
      <c r="J65" s="1468"/>
      <c r="L65" s="1380"/>
      <c r="M65" s="1379"/>
    </row>
    <row r="66" spans="2:13" ht="13.5" thickBot="1">
      <c r="E66" s="1498" t="s">
        <v>1616</v>
      </c>
      <c r="F66" s="1499">
        <v>0</v>
      </c>
      <c r="I66" s="1384"/>
      <c r="J66" s="1468"/>
      <c r="L66" s="1380"/>
      <c r="M66" s="1379"/>
    </row>
    <row r="67" spans="2:13" ht="13.5" thickBot="1">
      <c r="F67" s="330"/>
      <c r="I67" s="1384"/>
      <c r="J67" s="1468"/>
      <c r="L67" s="1380"/>
      <c r="M67" s="1379"/>
    </row>
    <row r="68" spans="2:13">
      <c r="B68" s="917"/>
      <c r="C68" s="916" t="s">
        <v>1056</v>
      </c>
      <c r="D68" s="915"/>
      <c r="E68" s="914" t="s">
        <v>1055</v>
      </c>
      <c r="F68" s="330"/>
      <c r="I68" s="1384"/>
      <c r="J68" s="1468"/>
      <c r="L68" s="1380"/>
      <c r="M68" s="1379"/>
    </row>
    <row r="69" spans="2:13">
      <c r="B69" s="764" t="s">
        <v>0</v>
      </c>
      <c r="C69" s="366" t="s">
        <v>1053</v>
      </c>
      <c r="D69" s="876"/>
      <c r="E69" s="913" t="s">
        <v>1052</v>
      </c>
      <c r="F69" s="906"/>
      <c r="I69" s="1384"/>
      <c r="J69" s="1468"/>
      <c r="L69" s="1380"/>
      <c r="M69" s="1379"/>
    </row>
    <row r="70" spans="2:13" ht="13.5" thickBot="1">
      <c r="B70" s="912"/>
      <c r="C70" s="911" t="s">
        <v>829</v>
      </c>
      <c r="D70" s="910"/>
      <c r="E70" s="909" t="s">
        <v>1050</v>
      </c>
      <c r="F70" s="906"/>
      <c r="I70" s="1384"/>
      <c r="J70" s="1468"/>
      <c r="L70" s="1380"/>
      <c r="M70" s="1379"/>
    </row>
    <row r="71" spans="2:13">
      <c r="B71" s="907" t="s">
        <v>12</v>
      </c>
      <c r="C71" s="901">
        <f>SUM(C10:C11)</f>
        <v>0</v>
      </c>
      <c r="D71" s="376"/>
      <c r="E71" s="897">
        <v>0</v>
      </c>
      <c r="F71" s="906"/>
      <c r="I71" s="1384"/>
      <c r="J71" s="1468"/>
      <c r="L71" s="1380"/>
      <c r="M71" s="1379"/>
    </row>
    <row r="72" spans="2:13">
      <c r="B72" s="907" t="s">
        <v>39</v>
      </c>
      <c r="C72" s="901">
        <f>SUM(C21:C32)</f>
        <v>0</v>
      </c>
      <c r="D72" s="376"/>
      <c r="E72" s="897">
        <v>0</v>
      </c>
      <c r="F72" s="906"/>
      <c r="I72" s="1384"/>
      <c r="J72" s="1468"/>
      <c r="L72" s="1380"/>
      <c r="M72" s="1379"/>
    </row>
    <row r="73" spans="2:13">
      <c r="B73" s="907" t="s">
        <v>99</v>
      </c>
      <c r="C73" s="901">
        <f>SUM(C33:C35)</f>
        <v>0</v>
      </c>
      <c r="D73" s="376"/>
      <c r="E73" s="897">
        <v>0</v>
      </c>
      <c r="F73" s="906"/>
      <c r="I73" s="1384"/>
      <c r="J73" s="1468"/>
      <c r="L73" s="1380"/>
      <c r="M73" s="1379"/>
    </row>
    <row r="74" spans="2:13">
      <c r="B74" s="907" t="s">
        <v>132</v>
      </c>
      <c r="C74" s="901">
        <f>SUM(C36:C48)</f>
        <v>0</v>
      </c>
      <c r="D74" s="376"/>
      <c r="E74" s="897">
        <v>0</v>
      </c>
      <c r="F74" s="906"/>
      <c r="I74" s="1384"/>
      <c r="J74" s="1468"/>
      <c r="L74" s="1380"/>
      <c r="M74" s="1379"/>
    </row>
    <row r="75" spans="2:13">
      <c r="B75" s="907" t="s">
        <v>439</v>
      </c>
      <c r="C75" s="901">
        <f>SUM(C49:C52)+SUM(C12:C18)</f>
        <v>0</v>
      </c>
      <c r="D75" s="376"/>
      <c r="E75" s="897">
        <v>0</v>
      </c>
      <c r="F75" s="906"/>
      <c r="I75" s="1384"/>
      <c r="J75" s="1468"/>
      <c r="L75" s="1380"/>
      <c r="M75" s="1379"/>
    </row>
    <row r="76" spans="2:13">
      <c r="B76" s="907" t="s">
        <v>224</v>
      </c>
      <c r="C76" s="901">
        <f>SUM(C53:C58)</f>
        <v>0</v>
      </c>
      <c r="D76" s="376"/>
      <c r="E76" s="897">
        <v>0</v>
      </c>
      <c r="F76" s="906"/>
      <c r="I76" s="1384"/>
      <c r="J76" s="1468"/>
      <c r="L76" s="1380"/>
      <c r="M76" s="1379"/>
    </row>
    <row r="77" spans="2:13">
      <c r="B77" s="907" t="s">
        <v>92</v>
      </c>
      <c r="C77" s="901">
        <f>SUM(F10:F13)</f>
        <v>0</v>
      </c>
      <c r="D77" s="376"/>
      <c r="E77" s="897">
        <v>0</v>
      </c>
      <c r="F77" s="906"/>
      <c r="I77" s="1384"/>
      <c r="J77" s="1468"/>
      <c r="L77" s="1380"/>
      <c r="M77" s="1379"/>
    </row>
    <row r="78" spans="2:13">
      <c r="B78" s="907" t="s">
        <v>173</v>
      </c>
      <c r="C78" s="901">
        <f>SUM(F14:F29)</f>
        <v>0</v>
      </c>
      <c r="D78" s="376"/>
      <c r="E78" s="897">
        <v>0</v>
      </c>
      <c r="F78" s="906"/>
      <c r="I78" s="1384"/>
      <c r="J78" s="1468"/>
      <c r="L78" s="1380"/>
      <c r="M78" s="1379"/>
    </row>
    <row r="79" spans="2:13">
      <c r="B79" s="907" t="s">
        <v>186</v>
      </c>
      <c r="C79" s="901">
        <f>SUM(F30:F31)</f>
        <v>0</v>
      </c>
      <c r="D79" s="376"/>
      <c r="E79" s="897">
        <v>0</v>
      </c>
      <c r="F79" s="906"/>
      <c r="I79" s="1384"/>
      <c r="J79" s="1468"/>
      <c r="L79" s="1380"/>
      <c r="M79" s="1379"/>
    </row>
    <row r="80" spans="2:13">
      <c r="B80" s="907" t="s">
        <v>206</v>
      </c>
      <c r="C80" s="901">
        <f>SUM(F32:F34)</f>
        <v>0</v>
      </c>
      <c r="D80" s="376"/>
      <c r="E80" s="897">
        <v>0</v>
      </c>
      <c r="F80" s="906"/>
      <c r="I80" s="1384"/>
      <c r="J80" s="1468"/>
      <c r="L80" s="1380"/>
      <c r="M80" s="1379"/>
    </row>
    <row r="81" spans="2:13">
      <c r="B81" s="908" t="s">
        <v>217</v>
      </c>
      <c r="C81" s="901">
        <f>SUM(F35:F37)</f>
        <v>0</v>
      </c>
      <c r="D81" s="376"/>
      <c r="E81" s="897">
        <v>0</v>
      </c>
      <c r="F81" s="906"/>
      <c r="I81" s="1384"/>
      <c r="J81" s="1468"/>
      <c r="L81" s="1380"/>
      <c r="M81" s="1379"/>
    </row>
    <row r="82" spans="2:13">
      <c r="B82" s="907" t="s">
        <v>309</v>
      </c>
      <c r="C82" s="901">
        <f>SUM(F38:F48)</f>
        <v>0</v>
      </c>
      <c r="D82" s="376"/>
      <c r="E82" s="897">
        <v>0</v>
      </c>
      <c r="F82" s="906"/>
      <c r="I82" s="1384"/>
      <c r="J82" s="1468"/>
      <c r="L82" s="1380"/>
      <c r="M82" s="1379"/>
    </row>
    <row r="83" spans="2:13">
      <c r="B83" s="907" t="s">
        <v>263</v>
      </c>
      <c r="C83" s="901">
        <f>SUM(F49)</f>
        <v>0</v>
      </c>
      <c r="D83" s="376"/>
      <c r="E83" s="897">
        <v>0</v>
      </c>
      <c r="F83" s="906"/>
      <c r="I83" s="1384"/>
      <c r="J83" s="1468"/>
      <c r="L83" s="1380"/>
      <c r="M83" s="1379"/>
    </row>
    <row r="84" spans="2:13">
      <c r="B84" s="907" t="s">
        <v>274</v>
      </c>
      <c r="C84" s="901">
        <f>SUM(F50:F52)</f>
        <v>0</v>
      </c>
      <c r="D84" s="376"/>
      <c r="E84" s="897">
        <v>0</v>
      </c>
      <c r="F84" s="906"/>
      <c r="I84" s="1384"/>
      <c r="J84" s="1468"/>
      <c r="L84" s="1380"/>
      <c r="M84" s="1379"/>
    </row>
    <row r="85" spans="2:13">
      <c r="B85" s="907" t="s">
        <v>366</v>
      </c>
      <c r="C85" s="901">
        <f>SUM(F53)+F54+F62+F63</f>
        <v>0</v>
      </c>
      <c r="D85" s="376"/>
      <c r="E85" s="897">
        <v>0</v>
      </c>
      <c r="F85" s="906"/>
      <c r="I85" s="1384"/>
      <c r="J85" s="1468"/>
      <c r="L85" s="1380"/>
      <c r="M85" s="1379"/>
    </row>
    <row r="86" spans="2:13">
      <c r="B86" s="905" t="s">
        <v>807</v>
      </c>
      <c r="C86" s="901">
        <f>SUM(F55)</f>
        <v>0</v>
      </c>
      <c r="D86" s="376"/>
      <c r="E86" s="897">
        <v>0</v>
      </c>
      <c r="F86" s="906"/>
      <c r="I86" s="1384"/>
      <c r="J86" s="1468"/>
      <c r="L86" s="1380"/>
      <c r="M86" s="1379"/>
    </row>
    <row r="87" spans="2:13" ht="13.5" customHeight="1">
      <c r="B87" s="905" t="s">
        <v>306</v>
      </c>
      <c r="C87" s="901">
        <f>+C19+C20</f>
        <v>0</v>
      </c>
      <c r="D87" s="376"/>
      <c r="E87" s="897">
        <v>0</v>
      </c>
      <c r="I87" s="1384"/>
      <c r="J87" s="1468"/>
      <c r="L87" s="1380"/>
      <c r="M87" s="1379"/>
    </row>
    <row r="88" spans="2:13">
      <c r="B88" s="905" t="s">
        <v>367</v>
      </c>
      <c r="C88" s="901">
        <f t="shared" ref="C88:C93" si="0">+F56</f>
        <v>0</v>
      </c>
      <c r="D88" s="376"/>
      <c r="E88" s="897">
        <v>0</v>
      </c>
      <c r="I88" s="1384"/>
      <c r="J88" s="1468"/>
      <c r="L88" s="1380"/>
      <c r="M88" s="1379"/>
    </row>
    <row r="89" spans="2:13">
      <c r="B89" s="905" t="s">
        <v>345</v>
      </c>
      <c r="C89" s="901">
        <f t="shared" si="0"/>
        <v>0</v>
      </c>
      <c r="D89" s="376"/>
      <c r="E89" s="897">
        <v>0</v>
      </c>
      <c r="I89" s="1384"/>
      <c r="J89" s="1468"/>
      <c r="L89" s="1380"/>
      <c r="M89" s="1379"/>
    </row>
    <row r="90" spans="2:13">
      <c r="B90" s="904" t="s">
        <v>368</v>
      </c>
      <c r="C90" s="901">
        <f t="shared" si="0"/>
        <v>0</v>
      </c>
      <c r="D90" s="376"/>
      <c r="E90" s="897">
        <v>0</v>
      </c>
      <c r="I90" s="1384"/>
      <c r="J90" s="1468"/>
      <c r="L90" s="1380"/>
      <c r="M90" s="1379"/>
    </row>
    <row r="91" spans="2:13">
      <c r="B91" s="903" t="s">
        <v>369</v>
      </c>
      <c r="C91" s="901">
        <f t="shared" si="0"/>
        <v>0</v>
      </c>
      <c r="D91" s="376"/>
      <c r="E91" s="897">
        <v>0</v>
      </c>
      <c r="I91" s="1384"/>
      <c r="J91" s="1468"/>
      <c r="L91" s="1380"/>
      <c r="M91" s="1379"/>
    </row>
    <row r="92" spans="2:13">
      <c r="B92" s="887" t="s">
        <v>370</v>
      </c>
      <c r="C92" s="901">
        <f t="shared" si="0"/>
        <v>0</v>
      </c>
      <c r="D92" s="376"/>
      <c r="E92" s="897">
        <v>0</v>
      </c>
      <c r="I92" s="1384"/>
      <c r="J92" s="1468"/>
      <c r="L92" s="1380"/>
      <c r="M92" s="1379"/>
    </row>
    <row r="93" spans="2:13">
      <c r="B93" s="903" t="s">
        <v>371</v>
      </c>
      <c r="C93" s="901">
        <f t="shared" si="0"/>
        <v>0</v>
      </c>
      <c r="D93" s="376"/>
      <c r="E93" s="897">
        <v>0</v>
      </c>
      <c r="I93" s="1384"/>
      <c r="J93" s="1468"/>
      <c r="L93" s="1380"/>
      <c r="M93" s="1379"/>
    </row>
    <row r="94" spans="2:13">
      <c r="B94" s="902" t="s">
        <v>354</v>
      </c>
      <c r="C94" s="901">
        <f>+F64</f>
        <v>0</v>
      </c>
      <c r="D94" s="376"/>
      <c r="E94" s="897">
        <v>0</v>
      </c>
      <c r="I94" s="1384"/>
      <c r="J94" s="1468"/>
      <c r="L94" s="1380"/>
      <c r="M94" s="1379"/>
    </row>
    <row r="95" spans="2:13">
      <c r="B95" s="902" t="s">
        <v>372</v>
      </c>
      <c r="C95" s="901">
        <f>+F65</f>
        <v>0</v>
      </c>
      <c r="D95" s="376"/>
      <c r="E95" s="897">
        <v>0</v>
      </c>
      <c r="I95" s="1384"/>
      <c r="J95" s="1468"/>
      <c r="L95" s="1380"/>
      <c r="M95" s="1379"/>
    </row>
    <row r="96" spans="2:13" ht="13.5" thickBot="1">
      <c r="B96" s="1448" t="s">
        <v>1614</v>
      </c>
      <c r="C96" s="899">
        <f>+F66</f>
        <v>0</v>
      </c>
      <c r="D96" s="898"/>
      <c r="E96" s="897">
        <v>0</v>
      </c>
      <c r="I96" s="1384"/>
      <c r="J96" s="1468"/>
      <c r="L96" s="1380"/>
      <c r="M96" s="1379"/>
    </row>
    <row r="97" spans="2:13" ht="13.5" thickBot="1">
      <c r="B97" s="896" t="s">
        <v>362</v>
      </c>
      <c r="C97" s="895">
        <f>SUM(C71:C96)</f>
        <v>0</v>
      </c>
      <c r="D97" s="894"/>
      <c r="E97" s="893">
        <f>SUM(E71:E96)</f>
        <v>0</v>
      </c>
      <c r="I97" s="1384"/>
      <c r="J97" s="1468"/>
      <c r="L97" s="1380"/>
      <c r="M97" s="1379"/>
    </row>
    <row r="98" spans="2:13">
      <c r="C98" s="890"/>
      <c r="D98" s="890"/>
      <c r="E98" s="892" t="e">
        <f>+#REF!/$C$97*'6'!$F$144</f>
        <v>#REF!</v>
      </c>
      <c r="I98" s="1384"/>
      <c r="J98" s="1468"/>
      <c r="L98" s="1380"/>
      <c r="M98" s="1379"/>
    </row>
    <row r="99" spans="2:13">
      <c r="C99" s="890"/>
      <c r="D99" s="890"/>
      <c r="E99" s="892"/>
      <c r="F99" s="890"/>
      <c r="I99" s="1384"/>
      <c r="J99" s="1468"/>
      <c r="L99" s="1380"/>
      <c r="M99" s="1379"/>
    </row>
    <row r="100" spans="2:13" ht="12.75" customHeight="1">
      <c r="C100" s="890"/>
      <c r="D100" s="890"/>
      <c r="E100" s="892"/>
      <c r="F100" s="890"/>
      <c r="I100" s="1384"/>
      <c r="J100" s="1468"/>
      <c r="L100" s="1380"/>
      <c r="M100" s="1379"/>
    </row>
    <row r="101" spans="2:13">
      <c r="C101" s="890"/>
      <c r="D101" s="890"/>
      <c r="E101" s="892"/>
      <c r="F101" s="890"/>
      <c r="I101" s="1384"/>
      <c r="J101" s="1468"/>
      <c r="L101" s="1380"/>
      <c r="M101" s="1379"/>
    </row>
    <row r="102" spans="2:13">
      <c r="C102" s="890"/>
      <c r="D102" s="890"/>
      <c r="E102" s="892"/>
      <c r="F102" s="890"/>
      <c r="I102" s="1384"/>
      <c r="J102" s="1468"/>
      <c r="L102" s="1380"/>
      <c r="M102" s="1379"/>
    </row>
    <row r="103" spans="2:13">
      <c r="C103" s="890"/>
      <c r="D103" s="890"/>
      <c r="E103" s="892"/>
      <c r="F103" s="890"/>
      <c r="I103" s="1384"/>
      <c r="J103" s="1468"/>
      <c r="L103" s="1380"/>
      <c r="M103" s="1379"/>
    </row>
    <row r="104" spans="2:13">
      <c r="C104" s="890"/>
      <c r="D104" s="890"/>
      <c r="E104" s="892"/>
      <c r="F104" s="890"/>
      <c r="I104" s="1384"/>
      <c r="J104" s="1468"/>
      <c r="L104" s="1373"/>
      <c r="M104" s="1379"/>
    </row>
    <row r="105" spans="2:13">
      <c r="C105" s="890"/>
      <c r="D105" s="890"/>
      <c r="E105" s="892"/>
      <c r="F105" s="890"/>
      <c r="I105" s="1384"/>
      <c r="J105" s="1468"/>
      <c r="L105" s="1373"/>
      <c r="M105" s="1379"/>
    </row>
    <row r="106" spans="2:13">
      <c r="D106" s="890"/>
      <c r="E106" s="892"/>
      <c r="F106" s="890"/>
      <c r="I106" s="1384"/>
      <c r="J106" s="1468"/>
      <c r="L106" s="1373"/>
      <c r="M106" s="1379"/>
    </row>
    <row r="107" spans="2:13">
      <c r="E107" s="891"/>
      <c r="F107" s="890"/>
      <c r="I107" s="1384"/>
      <c r="J107" s="1468"/>
      <c r="L107" s="1374"/>
      <c r="M107" s="1379"/>
    </row>
    <row r="108" spans="2:13">
      <c r="F108" s="890"/>
      <c r="I108" s="1384"/>
      <c r="J108" s="1468"/>
      <c r="L108" s="1374"/>
      <c r="M108" s="1379"/>
    </row>
    <row r="109" spans="2:13">
      <c r="I109" s="1384"/>
      <c r="J109" s="1468"/>
      <c r="L109" s="1374"/>
      <c r="M109" s="1379"/>
    </row>
    <row r="110" spans="2:13">
      <c r="I110" s="1384"/>
      <c r="J110" s="1468"/>
      <c r="L110" s="1384"/>
      <c r="M110" s="1379"/>
    </row>
    <row r="111" spans="2:13">
      <c r="I111" s="1384"/>
      <c r="J111" s="1468"/>
      <c r="L111" s="1384"/>
      <c r="M111" s="1379"/>
    </row>
    <row r="112" spans="2:13">
      <c r="I112" s="1384"/>
      <c r="J112" s="1468"/>
      <c r="L112" s="1374"/>
      <c r="M112" s="1379"/>
    </row>
    <row r="113" spans="9:13">
      <c r="I113" s="1384"/>
      <c r="J113" s="1468"/>
      <c r="L113" s="1374"/>
      <c r="M113" s="1379"/>
    </row>
    <row r="114" spans="9:13">
      <c r="I114" s="1384"/>
      <c r="J114" s="1468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94"/>
  <sheetViews>
    <sheetView showGridLines="0" view="pageBreakPreview" zoomScale="86" zoomScaleNormal="100" zoomScaleSheetLayoutView="86" workbookViewId="0">
      <selection activeCell="G35" sqref="G35"/>
    </sheetView>
  </sheetViews>
  <sheetFormatPr defaultColWidth="9.140625" defaultRowHeight="12.75"/>
  <cols>
    <col min="1" max="1" width="21.28515625" style="933" customWidth="1"/>
    <col min="2" max="2" width="9.42578125" style="933" customWidth="1"/>
    <col min="3" max="3" width="8.5703125" style="933" customWidth="1"/>
    <col min="4" max="4" width="10.140625" style="933" customWidth="1"/>
    <col min="5" max="5" width="8.7109375" style="933" customWidth="1"/>
    <col min="6" max="6" width="9.42578125" style="933" customWidth="1"/>
    <col min="7" max="7" width="8.7109375" style="933" customWidth="1"/>
    <col min="8" max="8" width="11.7109375" style="933" customWidth="1"/>
    <col min="9" max="9" width="11.7109375" style="933" hidden="1" customWidth="1"/>
    <col min="10" max="10" width="11.28515625" style="933" hidden="1" customWidth="1"/>
    <col min="11" max="12" width="10.5703125" style="933" hidden="1" customWidth="1"/>
    <col min="13" max="13" width="8.7109375" style="933" customWidth="1"/>
    <col min="14" max="14" width="8.7109375" style="933" hidden="1" customWidth="1"/>
    <col min="15" max="15" width="8.7109375" style="933" customWidth="1"/>
    <col min="16" max="16" width="11.85546875" style="933" customWidth="1"/>
    <col min="17" max="17" width="9.42578125" style="933" hidden="1" customWidth="1"/>
    <col min="18" max="18" width="8.42578125" style="933" hidden="1" customWidth="1"/>
    <col min="19" max="20" width="8.7109375" style="933" hidden="1" customWidth="1"/>
    <col min="21" max="21" width="9.140625" style="933" hidden="1" customWidth="1"/>
    <col min="22" max="22" width="9.140625" style="933" customWidth="1"/>
    <col min="23" max="23" width="9.140625" style="933" hidden="1" customWidth="1"/>
    <col min="24" max="24" width="11.42578125" style="933" hidden="1" customWidth="1"/>
    <col min="25" max="25" width="10.28515625" style="933" bestFit="1" customWidth="1"/>
    <col min="26" max="26" width="9.28515625" style="933" bestFit="1" customWidth="1"/>
    <col min="27" max="27" width="0" style="933" hidden="1" customWidth="1"/>
    <col min="28" max="16384" width="9.140625" style="933"/>
  </cols>
  <sheetData>
    <row r="3" spans="1:27">
      <c r="A3" s="2331"/>
      <c r="B3" s="2331"/>
      <c r="C3" s="2331"/>
      <c r="D3" s="2331"/>
      <c r="E3" s="2331"/>
      <c r="F3" s="2331"/>
      <c r="G3" s="2331"/>
      <c r="H3" s="2331"/>
      <c r="I3" s="2331"/>
      <c r="J3" s="2331"/>
      <c r="K3" s="2331"/>
      <c r="L3" s="2331"/>
      <c r="M3" s="2331"/>
      <c r="N3" s="2331"/>
      <c r="O3" s="2331"/>
      <c r="P3" s="2331"/>
      <c r="Q3" s="2331"/>
      <c r="R3" s="2331"/>
      <c r="S3" s="2331"/>
      <c r="T3" s="2331"/>
      <c r="U3" s="2331"/>
      <c r="V3" s="2331"/>
      <c r="W3" s="2331"/>
      <c r="X3" s="2331"/>
      <c r="Y3" s="2331"/>
      <c r="Z3" s="2331"/>
    </row>
    <row r="4" spans="1:27">
      <c r="Z4" s="959" t="str">
        <f>+RELACION!C65</f>
        <v>COES/D/DO/STR-INF-087-2012 Revision 2</v>
      </c>
    </row>
    <row r="5" spans="1:27">
      <c r="Z5" s="959"/>
    </row>
    <row r="6" spans="1:27">
      <c r="A6" s="2330" t="s">
        <v>1589</v>
      </c>
      <c r="B6" s="2330"/>
      <c r="C6" s="2330"/>
      <c r="D6" s="2330"/>
      <c r="E6" s="2330"/>
      <c r="F6" s="2330"/>
      <c r="G6" s="2330"/>
      <c r="H6" s="2330"/>
      <c r="I6" s="2330"/>
      <c r="J6" s="2330"/>
      <c r="K6" s="2330"/>
      <c r="L6" s="2330"/>
      <c r="M6" s="2330"/>
      <c r="N6" s="2330"/>
      <c r="O6" s="2330"/>
      <c r="P6" s="2330"/>
      <c r="Q6" s="2330"/>
      <c r="R6" s="2330"/>
      <c r="S6" s="2330"/>
      <c r="T6" s="2330"/>
      <c r="U6" s="2330"/>
      <c r="V6" s="2330"/>
      <c r="W6" s="2330"/>
      <c r="X6" s="2330"/>
      <c r="Y6" s="2330"/>
      <c r="Z6" s="2330"/>
    </row>
    <row r="7" spans="1:27" ht="13.5" thickBot="1">
      <c r="A7" s="1266"/>
      <c r="B7" s="1266"/>
      <c r="C7" s="1266"/>
      <c r="D7" s="1266"/>
      <c r="E7" s="1266"/>
      <c r="F7" s="1266"/>
      <c r="G7" s="1266"/>
      <c r="H7" s="1266"/>
      <c r="I7" s="1266"/>
      <c r="J7" s="1266"/>
      <c r="K7" s="1266"/>
      <c r="L7" s="1266"/>
      <c r="M7" s="1266"/>
      <c r="N7" s="1266"/>
      <c r="O7" s="1266"/>
      <c r="P7" s="1266"/>
      <c r="Q7" s="1266"/>
      <c r="R7" s="1266"/>
      <c r="S7" s="1266"/>
      <c r="T7" s="1266"/>
      <c r="U7" s="1266"/>
      <c r="V7" s="1266"/>
      <c r="W7" s="1266"/>
      <c r="X7" s="1266"/>
      <c r="Y7" s="1266"/>
      <c r="Z7" s="1266"/>
    </row>
    <row r="8" spans="1:27" s="954" customFormat="1" ht="17.25" customHeight="1">
      <c r="A8" s="958" t="s">
        <v>1099</v>
      </c>
      <c r="B8" s="1591" t="s">
        <v>39</v>
      </c>
      <c r="C8" s="1591" t="s">
        <v>173</v>
      </c>
      <c r="D8" s="1591" t="s">
        <v>206</v>
      </c>
      <c r="E8" s="1592" t="s">
        <v>132</v>
      </c>
      <c r="F8" s="1592" t="s">
        <v>132</v>
      </c>
      <c r="G8" s="1592" t="s">
        <v>186</v>
      </c>
      <c r="H8" s="1591" t="s">
        <v>439</v>
      </c>
      <c r="I8" s="1591" t="s">
        <v>439</v>
      </c>
      <c r="J8" s="1591" t="s">
        <v>309</v>
      </c>
      <c r="K8" s="1591" t="s">
        <v>39</v>
      </c>
      <c r="L8" s="1591" t="s">
        <v>99</v>
      </c>
      <c r="M8" s="1591" t="s">
        <v>309</v>
      </c>
      <c r="N8" s="1591" t="s">
        <v>309</v>
      </c>
      <c r="O8" s="1591" t="s">
        <v>309</v>
      </c>
      <c r="P8" s="1591" t="s">
        <v>439</v>
      </c>
      <c r="Q8" s="1591" t="s">
        <v>415</v>
      </c>
      <c r="R8" s="1591" t="s">
        <v>415</v>
      </c>
      <c r="S8" s="1592" t="s">
        <v>309</v>
      </c>
      <c r="T8" s="1592" t="s">
        <v>309</v>
      </c>
      <c r="U8" s="1591" t="s">
        <v>12</v>
      </c>
      <c r="V8" s="1591" t="s">
        <v>345</v>
      </c>
      <c r="W8" s="1591" t="s">
        <v>39</v>
      </c>
      <c r="X8" s="1591" t="s">
        <v>415</v>
      </c>
      <c r="Y8" s="1593" t="s">
        <v>224</v>
      </c>
      <c r="Z8" s="1594" t="s">
        <v>224</v>
      </c>
      <c r="AA8" s="957" t="s">
        <v>39</v>
      </c>
    </row>
    <row r="9" spans="1:27" s="954" customFormat="1" ht="9">
      <c r="A9" s="956"/>
      <c r="B9" s="1595" t="s">
        <v>1075</v>
      </c>
      <c r="C9" s="1595" t="s">
        <v>1054</v>
      </c>
      <c r="D9" s="1596" t="s">
        <v>430</v>
      </c>
      <c r="E9" s="1596" t="s">
        <v>409</v>
      </c>
      <c r="F9" s="1596" t="s">
        <v>1098</v>
      </c>
      <c r="G9" s="1596" t="s">
        <v>1036</v>
      </c>
      <c r="H9" s="1596" t="s">
        <v>1064</v>
      </c>
      <c r="I9" s="1595" t="s">
        <v>421</v>
      </c>
      <c r="J9" s="1595" t="s">
        <v>1097</v>
      </c>
      <c r="K9" s="1595" t="s">
        <v>1621</v>
      </c>
      <c r="L9" s="1595" t="s">
        <v>1096</v>
      </c>
      <c r="M9" s="1595" t="s">
        <v>998</v>
      </c>
      <c r="N9" s="1595" t="s">
        <v>1095</v>
      </c>
      <c r="O9" s="1595" t="s">
        <v>1094</v>
      </c>
      <c r="P9" s="1595" t="s">
        <v>1087</v>
      </c>
      <c r="Q9" s="1595" t="s">
        <v>1068</v>
      </c>
      <c r="R9" s="1597" t="s">
        <v>1069</v>
      </c>
      <c r="S9" s="1597" t="s">
        <v>1093</v>
      </c>
      <c r="T9" s="1597" t="s">
        <v>1092</v>
      </c>
      <c r="U9" s="1598" t="s">
        <v>1089</v>
      </c>
      <c r="V9" s="1598" t="s">
        <v>1007</v>
      </c>
      <c r="W9" s="1598" t="s">
        <v>1061</v>
      </c>
      <c r="X9" s="1597" t="s">
        <v>1013</v>
      </c>
      <c r="Y9" s="1599" t="s">
        <v>1063</v>
      </c>
      <c r="Z9" s="1600" t="s">
        <v>1032</v>
      </c>
      <c r="AA9" s="955" t="s">
        <v>1620</v>
      </c>
    </row>
    <row r="10" spans="1:27" ht="13.5">
      <c r="A10" s="941" t="s">
        <v>12</v>
      </c>
      <c r="B10" s="1500">
        <v>0</v>
      </c>
      <c r="C10" s="1500">
        <v>0</v>
      </c>
      <c r="D10" s="1500">
        <v>0</v>
      </c>
      <c r="E10" s="1500">
        <v>0</v>
      </c>
      <c r="F10" s="1500">
        <v>0</v>
      </c>
      <c r="G10" s="1500">
        <v>0</v>
      </c>
      <c r="H10" s="1500">
        <v>0</v>
      </c>
      <c r="I10" s="1500">
        <v>0</v>
      </c>
      <c r="J10" s="1500">
        <v>0</v>
      </c>
      <c r="K10" s="1500">
        <v>0</v>
      </c>
      <c r="L10" s="1501">
        <v>0</v>
      </c>
      <c r="M10" s="1500">
        <v>0</v>
      </c>
      <c r="N10" s="1500">
        <v>0</v>
      </c>
      <c r="O10" s="1500">
        <v>0</v>
      </c>
      <c r="P10" s="1500">
        <v>0</v>
      </c>
      <c r="Q10" s="1501">
        <v>0</v>
      </c>
      <c r="R10" s="1501">
        <v>0</v>
      </c>
      <c r="S10" s="1500">
        <v>0</v>
      </c>
      <c r="T10" s="1500">
        <v>0</v>
      </c>
      <c r="U10" s="1501">
        <v>0</v>
      </c>
      <c r="V10" s="1500">
        <v>0</v>
      </c>
      <c r="W10" s="1501">
        <v>0</v>
      </c>
      <c r="X10" s="1501">
        <v>0</v>
      </c>
      <c r="Y10" s="1500">
        <v>0</v>
      </c>
      <c r="Z10" s="1502">
        <v>0</v>
      </c>
      <c r="AA10" s="1500">
        <v>0</v>
      </c>
    </row>
    <row r="11" spans="1:27" ht="13.5">
      <c r="A11" s="941" t="s">
        <v>39</v>
      </c>
      <c r="B11" s="1503">
        <v>0</v>
      </c>
      <c r="C11" s="1503">
        <v>0</v>
      </c>
      <c r="D11" s="1503">
        <v>0</v>
      </c>
      <c r="E11" s="1503">
        <v>0</v>
      </c>
      <c r="F11" s="1503">
        <v>0</v>
      </c>
      <c r="G11" s="1503">
        <v>0</v>
      </c>
      <c r="H11" s="1503">
        <v>0</v>
      </c>
      <c r="I11" s="1503">
        <v>0</v>
      </c>
      <c r="J11" s="1503">
        <v>0</v>
      </c>
      <c r="K11" s="1503">
        <v>0</v>
      </c>
      <c r="L11" s="1504">
        <v>0</v>
      </c>
      <c r="M11" s="1503">
        <v>0</v>
      </c>
      <c r="N11" s="1503">
        <v>0</v>
      </c>
      <c r="O11" s="1503">
        <v>0</v>
      </c>
      <c r="P11" s="1503">
        <v>0</v>
      </c>
      <c r="Q11" s="1504">
        <v>0</v>
      </c>
      <c r="R11" s="1504">
        <v>0</v>
      </c>
      <c r="S11" s="1503">
        <v>0</v>
      </c>
      <c r="T11" s="1503">
        <v>0</v>
      </c>
      <c r="U11" s="1504">
        <v>0</v>
      </c>
      <c r="V11" s="1503">
        <v>0</v>
      </c>
      <c r="W11" s="1504">
        <v>0</v>
      </c>
      <c r="X11" s="1504">
        <v>0</v>
      </c>
      <c r="Y11" s="1503">
        <v>0</v>
      </c>
      <c r="Z11" s="1505">
        <v>0</v>
      </c>
      <c r="AA11" s="1503">
        <v>0</v>
      </c>
    </row>
    <row r="12" spans="1:27" ht="13.5">
      <c r="A12" s="941" t="s">
        <v>99</v>
      </c>
      <c r="B12" s="1503">
        <v>0</v>
      </c>
      <c r="C12" s="1503">
        <v>0</v>
      </c>
      <c r="D12" s="1503">
        <v>0</v>
      </c>
      <c r="E12" s="1503">
        <v>0</v>
      </c>
      <c r="F12" s="1503">
        <v>0</v>
      </c>
      <c r="G12" s="1503">
        <v>0</v>
      </c>
      <c r="H12" s="1503">
        <v>0</v>
      </c>
      <c r="I12" s="1503">
        <v>0</v>
      </c>
      <c r="J12" s="1503">
        <v>0</v>
      </c>
      <c r="K12" s="1503">
        <v>0</v>
      </c>
      <c r="L12" s="1504">
        <v>0</v>
      </c>
      <c r="M12" s="1503">
        <v>0</v>
      </c>
      <c r="N12" s="1503">
        <v>0</v>
      </c>
      <c r="O12" s="1503">
        <v>0</v>
      </c>
      <c r="P12" s="1503">
        <v>0</v>
      </c>
      <c r="Q12" s="1504">
        <v>0</v>
      </c>
      <c r="R12" s="1504">
        <v>0</v>
      </c>
      <c r="S12" s="1503">
        <v>0</v>
      </c>
      <c r="T12" s="1503">
        <v>0</v>
      </c>
      <c r="U12" s="1504">
        <v>0</v>
      </c>
      <c r="V12" s="1503">
        <v>0</v>
      </c>
      <c r="W12" s="1504">
        <v>0</v>
      </c>
      <c r="X12" s="1504">
        <v>0</v>
      </c>
      <c r="Y12" s="1503">
        <v>0</v>
      </c>
      <c r="Z12" s="1505">
        <v>0</v>
      </c>
      <c r="AA12" s="1503">
        <v>0</v>
      </c>
    </row>
    <row r="13" spans="1:27" ht="14.25" customHeight="1">
      <c r="A13" s="941" t="s">
        <v>132</v>
      </c>
      <c r="B13" s="1503">
        <v>0</v>
      </c>
      <c r="C13" s="1503">
        <v>0</v>
      </c>
      <c r="D13" s="1503">
        <v>0</v>
      </c>
      <c r="E13" s="1503">
        <v>0</v>
      </c>
      <c r="F13" s="1503">
        <v>0</v>
      </c>
      <c r="G13" s="1503">
        <v>0</v>
      </c>
      <c r="H13" s="1503">
        <v>0</v>
      </c>
      <c r="I13" s="1503">
        <v>0</v>
      </c>
      <c r="J13" s="1503">
        <v>0</v>
      </c>
      <c r="K13" s="1503">
        <v>0</v>
      </c>
      <c r="L13" s="1504">
        <v>0</v>
      </c>
      <c r="M13" s="1503">
        <v>0</v>
      </c>
      <c r="N13" s="1503">
        <v>0</v>
      </c>
      <c r="O13" s="1503">
        <v>0</v>
      </c>
      <c r="P13" s="1503">
        <v>0</v>
      </c>
      <c r="Q13" s="1504">
        <v>0</v>
      </c>
      <c r="R13" s="1504">
        <v>0</v>
      </c>
      <c r="S13" s="1503">
        <v>0</v>
      </c>
      <c r="T13" s="1503">
        <v>0</v>
      </c>
      <c r="U13" s="1504">
        <v>0</v>
      </c>
      <c r="V13" s="1503">
        <v>0</v>
      </c>
      <c r="W13" s="1504">
        <v>0</v>
      </c>
      <c r="X13" s="1504">
        <v>0</v>
      </c>
      <c r="Y13" s="1503">
        <v>0</v>
      </c>
      <c r="Z13" s="1505">
        <v>0</v>
      </c>
      <c r="AA13" s="1503">
        <v>0</v>
      </c>
    </row>
    <row r="14" spans="1:27" ht="13.5" customHeight="1">
      <c r="A14" s="941" t="s">
        <v>439</v>
      </c>
      <c r="B14" s="1503">
        <v>0</v>
      </c>
      <c r="C14" s="1503">
        <v>0</v>
      </c>
      <c r="D14" s="1503">
        <v>0</v>
      </c>
      <c r="E14" s="1503">
        <v>0</v>
      </c>
      <c r="F14" s="1503">
        <v>0</v>
      </c>
      <c r="G14" s="1503">
        <v>0</v>
      </c>
      <c r="H14" s="1503">
        <v>0</v>
      </c>
      <c r="I14" s="1503">
        <v>0</v>
      </c>
      <c r="J14" s="1503">
        <v>0</v>
      </c>
      <c r="K14" s="1503">
        <v>0</v>
      </c>
      <c r="L14" s="1504">
        <v>0</v>
      </c>
      <c r="M14" s="1503">
        <v>0</v>
      </c>
      <c r="N14" s="1503">
        <v>0</v>
      </c>
      <c r="O14" s="1503">
        <v>0</v>
      </c>
      <c r="P14" s="1503">
        <v>0</v>
      </c>
      <c r="Q14" s="1504">
        <v>0</v>
      </c>
      <c r="R14" s="1504">
        <v>0</v>
      </c>
      <c r="S14" s="1503">
        <v>0</v>
      </c>
      <c r="T14" s="1503">
        <v>0</v>
      </c>
      <c r="U14" s="1504">
        <v>0</v>
      </c>
      <c r="V14" s="1503">
        <v>0</v>
      </c>
      <c r="W14" s="1504">
        <v>0</v>
      </c>
      <c r="X14" s="1504">
        <v>0</v>
      </c>
      <c r="Y14" s="1503">
        <v>0</v>
      </c>
      <c r="Z14" s="1505">
        <v>0</v>
      </c>
      <c r="AA14" s="1503">
        <v>0</v>
      </c>
    </row>
    <row r="15" spans="1:27" ht="13.5" customHeight="1">
      <c r="A15" s="941" t="s">
        <v>224</v>
      </c>
      <c r="B15" s="1503">
        <v>0</v>
      </c>
      <c r="C15" s="1503">
        <v>0</v>
      </c>
      <c r="D15" s="1503">
        <v>0</v>
      </c>
      <c r="E15" s="1503">
        <v>0</v>
      </c>
      <c r="F15" s="1503">
        <v>0</v>
      </c>
      <c r="G15" s="1503">
        <v>0</v>
      </c>
      <c r="H15" s="1503">
        <v>0</v>
      </c>
      <c r="I15" s="1503">
        <v>0</v>
      </c>
      <c r="J15" s="1503">
        <v>0</v>
      </c>
      <c r="K15" s="1503">
        <v>0</v>
      </c>
      <c r="L15" s="1504">
        <v>0</v>
      </c>
      <c r="M15" s="1503">
        <v>0</v>
      </c>
      <c r="N15" s="1503">
        <v>0</v>
      </c>
      <c r="O15" s="1503">
        <v>0</v>
      </c>
      <c r="P15" s="1503">
        <v>0</v>
      </c>
      <c r="Q15" s="1504">
        <v>0</v>
      </c>
      <c r="R15" s="1504">
        <v>0</v>
      </c>
      <c r="S15" s="1503">
        <v>0</v>
      </c>
      <c r="T15" s="1503">
        <v>0</v>
      </c>
      <c r="U15" s="1504">
        <v>0</v>
      </c>
      <c r="V15" s="1503">
        <v>0</v>
      </c>
      <c r="W15" s="1504">
        <v>0</v>
      </c>
      <c r="X15" s="1504">
        <v>0</v>
      </c>
      <c r="Y15" s="1503">
        <v>0</v>
      </c>
      <c r="Z15" s="1505">
        <v>0</v>
      </c>
      <c r="AA15" s="1503">
        <v>0</v>
      </c>
    </row>
    <row r="16" spans="1:27" ht="12.75" customHeight="1">
      <c r="A16" s="941" t="s">
        <v>92</v>
      </c>
      <c r="B16" s="1503">
        <v>0</v>
      </c>
      <c r="C16" s="1503">
        <v>0</v>
      </c>
      <c r="D16" s="1503">
        <v>0</v>
      </c>
      <c r="E16" s="1503">
        <v>0</v>
      </c>
      <c r="F16" s="1503">
        <v>0</v>
      </c>
      <c r="G16" s="1503">
        <v>0</v>
      </c>
      <c r="H16" s="1503">
        <v>0</v>
      </c>
      <c r="I16" s="1503">
        <v>0</v>
      </c>
      <c r="J16" s="1503">
        <v>0</v>
      </c>
      <c r="K16" s="1503">
        <v>0</v>
      </c>
      <c r="L16" s="1504">
        <v>0</v>
      </c>
      <c r="M16" s="1503">
        <v>0</v>
      </c>
      <c r="N16" s="1503">
        <v>0</v>
      </c>
      <c r="O16" s="1503">
        <v>0</v>
      </c>
      <c r="P16" s="1503">
        <v>0</v>
      </c>
      <c r="Q16" s="1504">
        <v>0</v>
      </c>
      <c r="R16" s="1504">
        <v>0</v>
      </c>
      <c r="S16" s="1503">
        <v>0</v>
      </c>
      <c r="T16" s="1503">
        <v>0</v>
      </c>
      <c r="U16" s="1504">
        <v>0</v>
      </c>
      <c r="V16" s="1503">
        <v>0</v>
      </c>
      <c r="W16" s="1504">
        <v>0</v>
      </c>
      <c r="X16" s="1504">
        <v>0</v>
      </c>
      <c r="Y16" s="1503">
        <v>0</v>
      </c>
      <c r="Z16" s="1505">
        <v>0</v>
      </c>
      <c r="AA16" s="1503">
        <v>0</v>
      </c>
    </row>
    <row r="17" spans="1:27" ht="13.5">
      <c r="A17" s="941" t="s">
        <v>173</v>
      </c>
      <c r="B17" s="1503">
        <v>0</v>
      </c>
      <c r="C17" s="1503">
        <v>0</v>
      </c>
      <c r="D17" s="1503">
        <v>0</v>
      </c>
      <c r="E17" s="1503">
        <v>0</v>
      </c>
      <c r="F17" s="1503">
        <v>0</v>
      </c>
      <c r="G17" s="1503">
        <v>0</v>
      </c>
      <c r="H17" s="1503">
        <v>0</v>
      </c>
      <c r="I17" s="1503">
        <v>0</v>
      </c>
      <c r="J17" s="1503">
        <v>0</v>
      </c>
      <c r="K17" s="1503">
        <v>0</v>
      </c>
      <c r="L17" s="1504">
        <v>0</v>
      </c>
      <c r="M17" s="1503">
        <v>0</v>
      </c>
      <c r="N17" s="1503">
        <v>0</v>
      </c>
      <c r="O17" s="1503">
        <v>0</v>
      </c>
      <c r="P17" s="1503">
        <v>0</v>
      </c>
      <c r="Q17" s="1504">
        <v>0</v>
      </c>
      <c r="R17" s="1504">
        <v>0</v>
      </c>
      <c r="S17" s="1503">
        <v>0</v>
      </c>
      <c r="T17" s="1503">
        <v>0</v>
      </c>
      <c r="U17" s="1504">
        <v>0</v>
      </c>
      <c r="V17" s="1503">
        <v>0</v>
      </c>
      <c r="W17" s="1504">
        <v>0</v>
      </c>
      <c r="X17" s="1504">
        <v>0</v>
      </c>
      <c r="Y17" s="1503">
        <v>0</v>
      </c>
      <c r="Z17" s="1505">
        <v>0</v>
      </c>
      <c r="AA17" s="1503">
        <v>0</v>
      </c>
    </row>
    <row r="18" spans="1:27" ht="12.75" customHeight="1">
      <c r="A18" s="941" t="s">
        <v>186</v>
      </c>
      <c r="B18" s="1503">
        <v>0</v>
      </c>
      <c r="C18" s="1503">
        <v>0</v>
      </c>
      <c r="D18" s="1503">
        <v>0</v>
      </c>
      <c r="E18" s="1503">
        <v>0</v>
      </c>
      <c r="F18" s="1503">
        <v>0</v>
      </c>
      <c r="G18" s="1503">
        <v>0</v>
      </c>
      <c r="H18" s="1503">
        <v>0</v>
      </c>
      <c r="I18" s="1503">
        <v>0</v>
      </c>
      <c r="J18" s="1503">
        <v>0</v>
      </c>
      <c r="K18" s="1503">
        <v>0</v>
      </c>
      <c r="L18" s="1504">
        <v>0</v>
      </c>
      <c r="M18" s="1503">
        <v>0</v>
      </c>
      <c r="N18" s="1503">
        <v>0</v>
      </c>
      <c r="O18" s="1503">
        <v>0</v>
      </c>
      <c r="P18" s="1503">
        <v>0</v>
      </c>
      <c r="Q18" s="1504">
        <v>0</v>
      </c>
      <c r="R18" s="1504">
        <v>0</v>
      </c>
      <c r="S18" s="1503">
        <v>0</v>
      </c>
      <c r="T18" s="1503">
        <v>0</v>
      </c>
      <c r="U18" s="1504">
        <v>0</v>
      </c>
      <c r="V18" s="1503">
        <v>0</v>
      </c>
      <c r="W18" s="1504">
        <v>0</v>
      </c>
      <c r="X18" s="1504">
        <v>0</v>
      </c>
      <c r="Y18" s="1503">
        <v>0</v>
      </c>
      <c r="Z18" s="1505">
        <v>0</v>
      </c>
      <c r="AA18" s="1503">
        <v>0</v>
      </c>
    </row>
    <row r="19" spans="1:27" ht="13.5">
      <c r="A19" s="941" t="s">
        <v>206</v>
      </c>
      <c r="B19" s="1503">
        <v>0</v>
      </c>
      <c r="C19" s="1503">
        <v>0</v>
      </c>
      <c r="D19" s="1503">
        <v>0</v>
      </c>
      <c r="E19" s="1503">
        <v>0</v>
      </c>
      <c r="F19" s="1503">
        <v>0</v>
      </c>
      <c r="G19" s="1503">
        <v>0</v>
      </c>
      <c r="H19" s="1503">
        <v>0</v>
      </c>
      <c r="I19" s="1503">
        <v>0</v>
      </c>
      <c r="J19" s="1503">
        <v>0</v>
      </c>
      <c r="K19" s="1503">
        <v>0</v>
      </c>
      <c r="L19" s="1504">
        <v>0</v>
      </c>
      <c r="M19" s="1503">
        <v>0</v>
      </c>
      <c r="N19" s="1503">
        <v>0</v>
      </c>
      <c r="O19" s="1503">
        <v>0</v>
      </c>
      <c r="P19" s="1503">
        <v>0</v>
      </c>
      <c r="Q19" s="1504">
        <v>0</v>
      </c>
      <c r="R19" s="1504">
        <v>0</v>
      </c>
      <c r="S19" s="1503">
        <v>0</v>
      </c>
      <c r="T19" s="1503">
        <v>0</v>
      </c>
      <c r="U19" s="1504">
        <v>0</v>
      </c>
      <c r="V19" s="1503">
        <v>0</v>
      </c>
      <c r="W19" s="1504">
        <v>0</v>
      </c>
      <c r="X19" s="1504">
        <v>0</v>
      </c>
      <c r="Y19" s="1503">
        <v>0</v>
      </c>
      <c r="Z19" s="1505">
        <v>0</v>
      </c>
      <c r="AA19" s="1503">
        <v>0</v>
      </c>
    </row>
    <row r="20" spans="1:27" ht="15" customHeight="1">
      <c r="A20" s="941" t="s">
        <v>217</v>
      </c>
      <c r="B20" s="1503">
        <v>0</v>
      </c>
      <c r="C20" s="1503">
        <v>0</v>
      </c>
      <c r="D20" s="1503">
        <v>0</v>
      </c>
      <c r="E20" s="1503">
        <v>0</v>
      </c>
      <c r="F20" s="1503">
        <v>0</v>
      </c>
      <c r="G20" s="1503">
        <v>0</v>
      </c>
      <c r="H20" s="1503">
        <v>0</v>
      </c>
      <c r="I20" s="1503">
        <v>0</v>
      </c>
      <c r="J20" s="1503">
        <v>0</v>
      </c>
      <c r="K20" s="1503">
        <v>0</v>
      </c>
      <c r="L20" s="1504">
        <v>0</v>
      </c>
      <c r="M20" s="1503">
        <v>0</v>
      </c>
      <c r="N20" s="1503">
        <v>0</v>
      </c>
      <c r="O20" s="1503">
        <v>0</v>
      </c>
      <c r="P20" s="1503">
        <v>0</v>
      </c>
      <c r="Q20" s="1504">
        <v>0</v>
      </c>
      <c r="R20" s="1504">
        <v>0</v>
      </c>
      <c r="S20" s="1503">
        <v>0</v>
      </c>
      <c r="T20" s="1503">
        <v>0</v>
      </c>
      <c r="U20" s="1504">
        <v>0</v>
      </c>
      <c r="V20" s="1503">
        <v>0</v>
      </c>
      <c r="W20" s="1504">
        <v>0</v>
      </c>
      <c r="X20" s="1504">
        <v>0</v>
      </c>
      <c r="Y20" s="1503">
        <v>0</v>
      </c>
      <c r="Z20" s="1505">
        <v>0</v>
      </c>
      <c r="AA20" s="1503">
        <v>0</v>
      </c>
    </row>
    <row r="21" spans="1:27" ht="13.5">
      <c r="A21" s="941" t="s">
        <v>309</v>
      </c>
      <c r="B21" s="1503">
        <v>0</v>
      </c>
      <c r="C21" s="1503">
        <v>0</v>
      </c>
      <c r="D21" s="1503">
        <v>0</v>
      </c>
      <c r="E21" s="1503">
        <v>0</v>
      </c>
      <c r="F21" s="1503">
        <v>0</v>
      </c>
      <c r="G21" s="1503">
        <v>0</v>
      </c>
      <c r="H21" s="1503">
        <v>0</v>
      </c>
      <c r="I21" s="1503">
        <v>0</v>
      </c>
      <c r="J21" s="1503">
        <v>0</v>
      </c>
      <c r="K21" s="1503">
        <v>0</v>
      </c>
      <c r="L21" s="1504">
        <v>0</v>
      </c>
      <c r="M21" s="1503">
        <v>0</v>
      </c>
      <c r="N21" s="1503">
        <v>0</v>
      </c>
      <c r="O21" s="1503">
        <v>0</v>
      </c>
      <c r="P21" s="1503">
        <v>0</v>
      </c>
      <c r="Q21" s="1504">
        <v>0</v>
      </c>
      <c r="R21" s="1504">
        <v>0</v>
      </c>
      <c r="S21" s="1503">
        <v>0</v>
      </c>
      <c r="T21" s="1503">
        <v>0</v>
      </c>
      <c r="U21" s="1504">
        <v>0</v>
      </c>
      <c r="V21" s="1503">
        <v>0</v>
      </c>
      <c r="W21" s="1504">
        <v>0</v>
      </c>
      <c r="X21" s="1504">
        <v>0</v>
      </c>
      <c r="Y21" s="1503">
        <v>0</v>
      </c>
      <c r="Z21" s="1505">
        <v>0</v>
      </c>
      <c r="AA21" s="1503">
        <v>0</v>
      </c>
    </row>
    <row r="22" spans="1:27" ht="13.5">
      <c r="A22" s="941" t="s">
        <v>263</v>
      </c>
      <c r="B22" s="1503">
        <v>0</v>
      </c>
      <c r="C22" s="1503">
        <v>0</v>
      </c>
      <c r="D22" s="1503">
        <v>0</v>
      </c>
      <c r="E22" s="1503">
        <v>0</v>
      </c>
      <c r="F22" s="1503">
        <v>0</v>
      </c>
      <c r="G22" s="1503">
        <v>0</v>
      </c>
      <c r="H22" s="1503">
        <v>0</v>
      </c>
      <c r="I22" s="1503">
        <v>0</v>
      </c>
      <c r="J22" s="1503">
        <v>0</v>
      </c>
      <c r="K22" s="1503">
        <v>0</v>
      </c>
      <c r="L22" s="1504">
        <v>0</v>
      </c>
      <c r="M22" s="1503">
        <v>0</v>
      </c>
      <c r="N22" s="1503">
        <v>0</v>
      </c>
      <c r="O22" s="1503">
        <v>0</v>
      </c>
      <c r="P22" s="1503">
        <v>0</v>
      </c>
      <c r="Q22" s="1504">
        <v>0</v>
      </c>
      <c r="R22" s="1504">
        <v>0</v>
      </c>
      <c r="S22" s="1503">
        <v>0</v>
      </c>
      <c r="T22" s="1503">
        <v>0</v>
      </c>
      <c r="U22" s="1504">
        <v>0</v>
      </c>
      <c r="V22" s="1503">
        <v>0</v>
      </c>
      <c r="W22" s="1504">
        <v>0</v>
      </c>
      <c r="X22" s="1504">
        <v>0</v>
      </c>
      <c r="Y22" s="1503">
        <v>0</v>
      </c>
      <c r="Z22" s="1505">
        <v>0</v>
      </c>
      <c r="AA22" s="1503">
        <v>0</v>
      </c>
    </row>
    <row r="23" spans="1:27" ht="13.5">
      <c r="A23" s="941" t="s">
        <v>274</v>
      </c>
      <c r="B23" s="1503">
        <v>0</v>
      </c>
      <c r="C23" s="1503">
        <v>0</v>
      </c>
      <c r="D23" s="1503">
        <v>0</v>
      </c>
      <c r="E23" s="1503">
        <v>0</v>
      </c>
      <c r="F23" s="1503">
        <v>0</v>
      </c>
      <c r="G23" s="1503">
        <v>0</v>
      </c>
      <c r="H23" s="1503">
        <v>0</v>
      </c>
      <c r="I23" s="1503">
        <v>0</v>
      </c>
      <c r="J23" s="1503">
        <v>0</v>
      </c>
      <c r="K23" s="1503">
        <v>0</v>
      </c>
      <c r="L23" s="1504">
        <v>0</v>
      </c>
      <c r="M23" s="1503">
        <v>0</v>
      </c>
      <c r="N23" s="1503">
        <v>0</v>
      </c>
      <c r="O23" s="1503">
        <v>0</v>
      </c>
      <c r="P23" s="1503">
        <v>0</v>
      </c>
      <c r="Q23" s="1504">
        <v>0</v>
      </c>
      <c r="R23" s="1504">
        <v>0</v>
      </c>
      <c r="S23" s="1503">
        <v>0</v>
      </c>
      <c r="T23" s="1503">
        <v>0</v>
      </c>
      <c r="U23" s="1504">
        <v>0</v>
      </c>
      <c r="V23" s="1503">
        <v>0</v>
      </c>
      <c r="W23" s="1504">
        <v>0</v>
      </c>
      <c r="X23" s="1504">
        <v>0</v>
      </c>
      <c r="Y23" s="1503">
        <v>0</v>
      </c>
      <c r="Z23" s="1505">
        <v>0</v>
      </c>
      <c r="AA23" s="1503">
        <v>0</v>
      </c>
    </row>
    <row r="24" spans="1:27" ht="13.5">
      <c r="A24" s="941" t="s">
        <v>366</v>
      </c>
      <c r="B24" s="1503">
        <v>0</v>
      </c>
      <c r="C24" s="1503">
        <v>0</v>
      </c>
      <c r="D24" s="1503">
        <v>0</v>
      </c>
      <c r="E24" s="1503">
        <v>0</v>
      </c>
      <c r="F24" s="1503">
        <v>0</v>
      </c>
      <c r="G24" s="1503">
        <v>0</v>
      </c>
      <c r="H24" s="1503">
        <v>0</v>
      </c>
      <c r="I24" s="1503">
        <v>0</v>
      </c>
      <c r="J24" s="1503">
        <v>0</v>
      </c>
      <c r="K24" s="1503">
        <v>0</v>
      </c>
      <c r="L24" s="1504">
        <v>0</v>
      </c>
      <c r="M24" s="1503">
        <v>0</v>
      </c>
      <c r="N24" s="1503">
        <v>0</v>
      </c>
      <c r="O24" s="1503">
        <v>0</v>
      </c>
      <c r="P24" s="1503">
        <v>0</v>
      </c>
      <c r="Q24" s="1504">
        <v>0</v>
      </c>
      <c r="R24" s="1504">
        <v>0</v>
      </c>
      <c r="S24" s="1503">
        <v>0</v>
      </c>
      <c r="T24" s="1503">
        <v>0</v>
      </c>
      <c r="U24" s="1504">
        <v>0</v>
      </c>
      <c r="V24" s="1503">
        <v>0</v>
      </c>
      <c r="W24" s="1504">
        <v>0</v>
      </c>
      <c r="X24" s="1504">
        <v>0</v>
      </c>
      <c r="Y24" s="1503">
        <v>0</v>
      </c>
      <c r="Z24" s="1505">
        <v>0</v>
      </c>
      <c r="AA24" s="1503">
        <v>0</v>
      </c>
    </row>
    <row r="25" spans="1:27">
      <c r="A25" s="903" t="s">
        <v>807</v>
      </c>
      <c r="B25" s="1503">
        <v>0</v>
      </c>
      <c r="C25" s="1503">
        <v>0</v>
      </c>
      <c r="D25" s="1503">
        <v>0</v>
      </c>
      <c r="E25" s="1503">
        <v>0</v>
      </c>
      <c r="F25" s="1503">
        <v>0</v>
      </c>
      <c r="G25" s="1503">
        <v>0</v>
      </c>
      <c r="H25" s="1503">
        <v>0</v>
      </c>
      <c r="I25" s="1503">
        <v>0</v>
      </c>
      <c r="J25" s="1503">
        <v>0</v>
      </c>
      <c r="K25" s="1503">
        <v>0</v>
      </c>
      <c r="L25" s="1504">
        <v>0</v>
      </c>
      <c r="M25" s="1503">
        <v>0</v>
      </c>
      <c r="N25" s="1503">
        <v>0</v>
      </c>
      <c r="O25" s="1503">
        <v>0</v>
      </c>
      <c r="P25" s="1503">
        <v>0</v>
      </c>
      <c r="Q25" s="1504">
        <v>0</v>
      </c>
      <c r="R25" s="1504">
        <v>0</v>
      </c>
      <c r="S25" s="1503">
        <v>0</v>
      </c>
      <c r="T25" s="1503">
        <v>0</v>
      </c>
      <c r="U25" s="1504">
        <v>0</v>
      </c>
      <c r="V25" s="1503">
        <v>0</v>
      </c>
      <c r="W25" s="1504">
        <v>0</v>
      </c>
      <c r="X25" s="1504">
        <v>0</v>
      </c>
      <c r="Y25" s="1503">
        <v>0</v>
      </c>
      <c r="Z25" s="1505">
        <v>0</v>
      </c>
      <c r="AA25" s="1503">
        <v>0</v>
      </c>
    </row>
    <row r="26" spans="1:27">
      <c r="A26" s="903" t="s">
        <v>306</v>
      </c>
      <c r="B26" s="1503">
        <v>0</v>
      </c>
      <c r="C26" s="1503">
        <v>0</v>
      </c>
      <c r="D26" s="1503">
        <v>0</v>
      </c>
      <c r="E26" s="1503">
        <v>0</v>
      </c>
      <c r="F26" s="1503">
        <v>0</v>
      </c>
      <c r="G26" s="1503">
        <v>0</v>
      </c>
      <c r="H26" s="1503">
        <v>0</v>
      </c>
      <c r="I26" s="1503">
        <v>0</v>
      </c>
      <c r="J26" s="1503">
        <v>0</v>
      </c>
      <c r="K26" s="1503">
        <v>0</v>
      </c>
      <c r="L26" s="1504">
        <v>0</v>
      </c>
      <c r="M26" s="1503">
        <v>0</v>
      </c>
      <c r="N26" s="1503">
        <v>0</v>
      </c>
      <c r="O26" s="1503">
        <v>0</v>
      </c>
      <c r="P26" s="1503">
        <v>0</v>
      </c>
      <c r="Q26" s="1504">
        <v>0</v>
      </c>
      <c r="R26" s="1504">
        <v>0</v>
      </c>
      <c r="S26" s="1503">
        <v>0</v>
      </c>
      <c r="T26" s="1503">
        <v>0</v>
      </c>
      <c r="U26" s="1504">
        <v>0</v>
      </c>
      <c r="V26" s="1503">
        <v>0</v>
      </c>
      <c r="W26" s="1504">
        <v>0</v>
      </c>
      <c r="X26" s="1504">
        <v>0</v>
      </c>
      <c r="Y26" s="1503">
        <v>0</v>
      </c>
      <c r="Z26" s="1505">
        <v>0</v>
      </c>
      <c r="AA26" s="1503">
        <v>0</v>
      </c>
    </row>
    <row r="27" spans="1:27">
      <c r="A27" s="903" t="s">
        <v>367</v>
      </c>
      <c r="B27" s="1503">
        <v>0</v>
      </c>
      <c r="C27" s="1503">
        <v>0</v>
      </c>
      <c r="D27" s="1503">
        <v>0</v>
      </c>
      <c r="E27" s="1503">
        <v>0</v>
      </c>
      <c r="F27" s="1503">
        <v>0</v>
      </c>
      <c r="G27" s="1503">
        <v>0</v>
      </c>
      <c r="H27" s="1503">
        <v>0</v>
      </c>
      <c r="I27" s="1503">
        <v>0</v>
      </c>
      <c r="J27" s="1503">
        <v>0</v>
      </c>
      <c r="K27" s="1503">
        <v>0</v>
      </c>
      <c r="L27" s="1504">
        <v>0</v>
      </c>
      <c r="M27" s="1503">
        <v>0</v>
      </c>
      <c r="N27" s="1503">
        <v>0</v>
      </c>
      <c r="O27" s="1503">
        <v>0</v>
      </c>
      <c r="P27" s="1503">
        <v>0</v>
      </c>
      <c r="Q27" s="1504">
        <v>0</v>
      </c>
      <c r="R27" s="1504">
        <v>0</v>
      </c>
      <c r="S27" s="1503">
        <v>0</v>
      </c>
      <c r="T27" s="1503">
        <v>0</v>
      </c>
      <c r="U27" s="1504">
        <v>0</v>
      </c>
      <c r="V27" s="1503">
        <v>0</v>
      </c>
      <c r="W27" s="1504">
        <v>0</v>
      </c>
      <c r="X27" s="1504">
        <v>0</v>
      </c>
      <c r="Y27" s="1503">
        <v>0</v>
      </c>
      <c r="Z27" s="1505">
        <v>0</v>
      </c>
      <c r="AA27" s="1503">
        <v>0</v>
      </c>
    </row>
    <row r="28" spans="1:27">
      <c r="A28" s="903" t="s">
        <v>345</v>
      </c>
      <c r="B28" s="1503">
        <v>0</v>
      </c>
      <c r="C28" s="1503">
        <v>0</v>
      </c>
      <c r="D28" s="1503">
        <v>0</v>
      </c>
      <c r="E28" s="1503">
        <v>0</v>
      </c>
      <c r="F28" s="1503">
        <v>0</v>
      </c>
      <c r="G28" s="1503">
        <v>0</v>
      </c>
      <c r="H28" s="1503">
        <v>0</v>
      </c>
      <c r="I28" s="1503">
        <v>0</v>
      </c>
      <c r="J28" s="1503">
        <v>0</v>
      </c>
      <c r="K28" s="1503">
        <v>0</v>
      </c>
      <c r="L28" s="1504">
        <v>0</v>
      </c>
      <c r="M28" s="1503">
        <v>0</v>
      </c>
      <c r="N28" s="1503">
        <v>0</v>
      </c>
      <c r="O28" s="1503">
        <v>0</v>
      </c>
      <c r="P28" s="1503">
        <v>0</v>
      </c>
      <c r="Q28" s="1504">
        <v>0</v>
      </c>
      <c r="R28" s="1504">
        <v>0</v>
      </c>
      <c r="S28" s="1503">
        <v>0</v>
      </c>
      <c r="T28" s="1503">
        <v>0</v>
      </c>
      <c r="U28" s="1504">
        <v>0</v>
      </c>
      <c r="V28" s="1503">
        <v>0</v>
      </c>
      <c r="W28" s="1504">
        <v>0</v>
      </c>
      <c r="X28" s="1504">
        <v>0</v>
      </c>
      <c r="Y28" s="1503">
        <v>0</v>
      </c>
      <c r="Z28" s="1505">
        <v>0</v>
      </c>
      <c r="AA28" s="1503">
        <v>0</v>
      </c>
    </row>
    <row r="29" spans="1:27" s="953" customFormat="1">
      <c r="A29" s="903" t="s">
        <v>368</v>
      </c>
      <c r="B29" s="1503">
        <v>0</v>
      </c>
      <c r="C29" s="1503">
        <v>0</v>
      </c>
      <c r="D29" s="1503">
        <v>0</v>
      </c>
      <c r="E29" s="1503">
        <v>0</v>
      </c>
      <c r="F29" s="1503">
        <v>0</v>
      </c>
      <c r="G29" s="1503">
        <v>0</v>
      </c>
      <c r="H29" s="1503">
        <v>0</v>
      </c>
      <c r="I29" s="1503">
        <v>0</v>
      </c>
      <c r="J29" s="1503">
        <v>0</v>
      </c>
      <c r="K29" s="1503">
        <v>0</v>
      </c>
      <c r="L29" s="1504">
        <v>0</v>
      </c>
      <c r="M29" s="1503">
        <v>0</v>
      </c>
      <c r="N29" s="1503">
        <v>0</v>
      </c>
      <c r="O29" s="1503">
        <v>0</v>
      </c>
      <c r="P29" s="1503">
        <v>0</v>
      </c>
      <c r="Q29" s="1504">
        <v>0</v>
      </c>
      <c r="R29" s="1504">
        <v>0</v>
      </c>
      <c r="S29" s="1503">
        <v>0</v>
      </c>
      <c r="T29" s="1503">
        <v>0</v>
      </c>
      <c r="U29" s="1504">
        <v>0</v>
      </c>
      <c r="V29" s="1503">
        <v>0</v>
      </c>
      <c r="W29" s="1504">
        <v>0</v>
      </c>
      <c r="X29" s="1504">
        <v>0</v>
      </c>
      <c r="Y29" s="1503">
        <v>0</v>
      </c>
      <c r="Z29" s="1505">
        <v>0</v>
      </c>
      <c r="AA29" s="1503">
        <v>0</v>
      </c>
    </row>
    <row r="30" spans="1:27">
      <c r="A30" s="903" t="s">
        <v>369</v>
      </c>
      <c r="B30" s="1503">
        <v>0</v>
      </c>
      <c r="C30" s="1503">
        <v>0</v>
      </c>
      <c r="D30" s="1503">
        <v>0</v>
      </c>
      <c r="E30" s="1503">
        <v>0</v>
      </c>
      <c r="F30" s="1503">
        <v>0</v>
      </c>
      <c r="G30" s="1503">
        <v>0</v>
      </c>
      <c r="H30" s="1503">
        <v>0</v>
      </c>
      <c r="I30" s="1503">
        <v>0</v>
      </c>
      <c r="J30" s="1503">
        <v>0</v>
      </c>
      <c r="K30" s="1503">
        <v>0</v>
      </c>
      <c r="L30" s="1504">
        <v>0</v>
      </c>
      <c r="M30" s="1503">
        <v>0</v>
      </c>
      <c r="N30" s="1503">
        <v>0</v>
      </c>
      <c r="O30" s="1503">
        <v>0</v>
      </c>
      <c r="P30" s="1503">
        <v>0</v>
      </c>
      <c r="Q30" s="1504">
        <v>0</v>
      </c>
      <c r="R30" s="1504">
        <v>0</v>
      </c>
      <c r="S30" s="1503">
        <v>0</v>
      </c>
      <c r="T30" s="1503">
        <v>0</v>
      </c>
      <c r="U30" s="1504">
        <v>0</v>
      </c>
      <c r="V30" s="1503">
        <v>0</v>
      </c>
      <c r="W30" s="1504">
        <v>0</v>
      </c>
      <c r="X30" s="1504">
        <v>0</v>
      </c>
      <c r="Y30" s="1503">
        <v>0</v>
      </c>
      <c r="Z30" s="1505">
        <v>0</v>
      </c>
      <c r="AA30" s="1503">
        <v>0</v>
      </c>
    </row>
    <row r="31" spans="1:27">
      <c r="A31" s="903" t="s">
        <v>370</v>
      </c>
      <c r="B31" s="1503">
        <v>0</v>
      </c>
      <c r="C31" s="1503">
        <v>0</v>
      </c>
      <c r="D31" s="1503">
        <v>0</v>
      </c>
      <c r="E31" s="1503">
        <v>0</v>
      </c>
      <c r="F31" s="1503">
        <v>0</v>
      </c>
      <c r="G31" s="1503">
        <v>0</v>
      </c>
      <c r="H31" s="1503">
        <v>0</v>
      </c>
      <c r="I31" s="1503">
        <v>0</v>
      </c>
      <c r="J31" s="1503">
        <v>0</v>
      </c>
      <c r="K31" s="1503">
        <v>0</v>
      </c>
      <c r="L31" s="1504">
        <v>0</v>
      </c>
      <c r="M31" s="1503">
        <v>0</v>
      </c>
      <c r="N31" s="1503">
        <v>0</v>
      </c>
      <c r="O31" s="1503">
        <v>0</v>
      </c>
      <c r="P31" s="1503">
        <v>0</v>
      </c>
      <c r="Q31" s="1504">
        <v>0</v>
      </c>
      <c r="R31" s="1504">
        <v>0</v>
      </c>
      <c r="S31" s="1503">
        <v>0</v>
      </c>
      <c r="T31" s="1503">
        <v>0</v>
      </c>
      <c r="U31" s="1504">
        <v>0</v>
      </c>
      <c r="V31" s="1503">
        <v>0</v>
      </c>
      <c r="W31" s="1504">
        <v>0</v>
      </c>
      <c r="X31" s="1504">
        <v>0</v>
      </c>
      <c r="Y31" s="1503">
        <v>0</v>
      </c>
      <c r="Z31" s="1505">
        <v>0</v>
      </c>
      <c r="AA31" s="1503">
        <v>0</v>
      </c>
    </row>
    <row r="32" spans="1:27">
      <c r="A32" s="903" t="s">
        <v>371</v>
      </c>
      <c r="B32" s="1503">
        <v>0</v>
      </c>
      <c r="C32" s="1503">
        <v>0</v>
      </c>
      <c r="D32" s="1503">
        <v>0</v>
      </c>
      <c r="E32" s="1503">
        <v>0</v>
      </c>
      <c r="F32" s="1503">
        <v>0</v>
      </c>
      <c r="G32" s="1503">
        <v>0</v>
      </c>
      <c r="H32" s="1503">
        <v>0</v>
      </c>
      <c r="I32" s="1503">
        <v>0</v>
      </c>
      <c r="J32" s="1503">
        <v>0</v>
      </c>
      <c r="K32" s="1503">
        <v>0</v>
      </c>
      <c r="L32" s="1504">
        <v>0</v>
      </c>
      <c r="M32" s="1503">
        <v>0</v>
      </c>
      <c r="N32" s="1503">
        <v>0</v>
      </c>
      <c r="O32" s="1503">
        <v>0</v>
      </c>
      <c r="P32" s="1503">
        <v>0</v>
      </c>
      <c r="Q32" s="1504">
        <v>0</v>
      </c>
      <c r="R32" s="1504">
        <v>0</v>
      </c>
      <c r="S32" s="1503">
        <v>0</v>
      </c>
      <c r="T32" s="1503">
        <v>0</v>
      </c>
      <c r="U32" s="1504">
        <v>0</v>
      </c>
      <c r="V32" s="1503">
        <v>0</v>
      </c>
      <c r="W32" s="1504">
        <v>0</v>
      </c>
      <c r="X32" s="1504">
        <v>0</v>
      </c>
      <c r="Y32" s="1503">
        <v>0</v>
      </c>
      <c r="Z32" s="1505">
        <v>0</v>
      </c>
      <c r="AA32" s="1503">
        <v>0</v>
      </c>
    </row>
    <row r="33" spans="1:27">
      <c r="A33" s="902" t="s">
        <v>354</v>
      </c>
      <c r="B33" s="1503">
        <v>0</v>
      </c>
      <c r="C33" s="1503">
        <v>0</v>
      </c>
      <c r="D33" s="1503">
        <v>0</v>
      </c>
      <c r="E33" s="1503">
        <v>0</v>
      </c>
      <c r="F33" s="1503">
        <v>0</v>
      </c>
      <c r="G33" s="1503">
        <v>0</v>
      </c>
      <c r="H33" s="1503">
        <v>0</v>
      </c>
      <c r="I33" s="1503">
        <v>0</v>
      </c>
      <c r="J33" s="1503">
        <v>0</v>
      </c>
      <c r="K33" s="1503">
        <v>0</v>
      </c>
      <c r="L33" s="1504">
        <v>0</v>
      </c>
      <c r="M33" s="1503">
        <v>0</v>
      </c>
      <c r="N33" s="1503">
        <v>0</v>
      </c>
      <c r="O33" s="1503">
        <v>0</v>
      </c>
      <c r="P33" s="1503">
        <v>0</v>
      </c>
      <c r="Q33" s="1504">
        <v>0</v>
      </c>
      <c r="R33" s="1504">
        <v>0</v>
      </c>
      <c r="S33" s="1503">
        <v>0</v>
      </c>
      <c r="T33" s="1503">
        <v>0</v>
      </c>
      <c r="U33" s="1504">
        <v>0</v>
      </c>
      <c r="V33" s="1503">
        <v>0</v>
      </c>
      <c r="W33" s="1504">
        <v>0</v>
      </c>
      <c r="X33" s="1504">
        <v>0</v>
      </c>
      <c r="Y33" s="1503">
        <v>0</v>
      </c>
      <c r="Z33" s="1505">
        <v>0</v>
      </c>
      <c r="AA33" s="1503">
        <v>0</v>
      </c>
    </row>
    <row r="34" spans="1:27">
      <c r="A34" s="902" t="s">
        <v>372</v>
      </c>
      <c r="B34" s="1503">
        <v>0</v>
      </c>
      <c r="C34" s="1503">
        <v>0</v>
      </c>
      <c r="D34" s="1503">
        <v>0</v>
      </c>
      <c r="E34" s="1503">
        <v>0</v>
      </c>
      <c r="F34" s="1503">
        <v>0</v>
      </c>
      <c r="G34" s="1503">
        <v>0</v>
      </c>
      <c r="H34" s="1503">
        <v>0</v>
      </c>
      <c r="I34" s="1503">
        <v>0</v>
      </c>
      <c r="J34" s="1503">
        <v>0</v>
      </c>
      <c r="K34" s="1503">
        <v>0</v>
      </c>
      <c r="L34" s="1504">
        <v>0</v>
      </c>
      <c r="M34" s="1503">
        <v>0</v>
      </c>
      <c r="N34" s="1503">
        <v>0</v>
      </c>
      <c r="O34" s="1503">
        <v>0</v>
      </c>
      <c r="P34" s="1503">
        <v>0</v>
      </c>
      <c r="Q34" s="1504">
        <v>0</v>
      </c>
      <c r="R34" s="1504">
        <v>0</v>
      </c>
      <c r="S34" s="1503">
        <v>0</v>
      </c>
      <c r="T34" s="1503">
        <v>0</v>
      </c>
      <c r="U34" s="1504">
        <v>0</v>
      </c>
      <c r="V34" s="1503">
        <v>0</v>
      </c>
      <c r="W34" s="1504">
        <v>0</v>
      </c>
      <c r="X34" s="1504">
        <v>0</v>
      </c>
      <c r="Y34" s="1503">
        <v>0</v>
      </c>
      <c r="Z34" s="1505">
        <v>0</v>
      </c>
      <c r="AA34" s="1503">
        <v>0</v>
      </c>
    </row>
    <row r="35" spans="1:27" ht="13.5" thickBot="1">
      <c r="A35" s="900" t="s">
        <v>1614</v>
      </c>
      <c r="B35" s="1506">
        <v>0</v>
      </c>
      <c r="C35" s="1506">
        <v>0</v>
      </c>
      <c r="D35" s="1506">
        <v>0</v>
      </c>
      <c r="E35" s="1506">
        <v>0</v>
      </c>
      <c r="F35" s="1506">
        <v>0</v>
      </c>
      <c r="G35" s="1506">
        <v>0</v>
      </c>
      <c r="H35" s="1506">
        <v>0</v>
      </c>
      <c r="I35" s="1506">
        <v>0</v>
      </c>
      <c r="J35" s="1506">
        <v>0</v>
      </c>
      <c r="K35" s="1506">
        <v>0</v>
      </c>
      <c r="L35" s="1507">
        <v>0</v>
      </c>
      <c r="M35" s="1506">
        <v>0</v>
      </c>
      <c r="N35" s="1506">
        <v>0</v>
      </c>
      <c r="O35" s="1506">
        <v>0</v>
      </c>
      <c r="P35" s="1506">
        <v>0</v>
      </c>
      <c r="Q35" s="1507">
        <v>0</v>
      </c>
      <c r="R35" s="1507">
        <v>0</v>
      </c>
      <c r="S35" s="1506">
        <v>0</v>
      </c>
      <c r="T35" s="1506">
        <v>0</v>
      </c>
      <c r="U35" s="1507">
        <v>0</v>
      </c>
      <c r="V35" s="1506">
        <v>0</v>
      </c>
      <c r="W35" s="1507">
        <v>0</v>
      </c>
      <c r="X35" s="1507">
        <v>0</v>
      </c>
      <c r="Y35" s="1506">
        <v>0</v>
      </c>
      <c r="Z35" s="1508">
        <v>0</v>
      </c>
      <c r="AA35" s="1506">
        <v>0</v>
      </c>
    </row>
    <row r="36" spans="1:27" ht="14.25" thickBot="1">
      <c r="A36" s="952" t="s">
        <v>373</v>
      </c>
      <c r="B36" s="951">
        <f>SUM(B10:B35)</f>
        <v>0</v>
      </c>
      <c r="C36" s="951">
        <f t="shared" ref="C36:Z36" si="0">SUM(C10:C35)</f>
        <v>0</v>
      </c>
      <c r="D36" s="951">
        <f t="shared" si="0"/>
        <v>0</v>
      </c>
      <c r="E36" s="951">
        <f t="shared" si="0"/>
        <v>0</v>
      </c>
      <c r="F36" s="951">
        <f t="shared" si="0"/>
        <v>0</v>
      </c>
      <c r="G36" s="951">
        <f t="shared" si="0"/>
        <v>0</v>
      </c>
      <c r="H36" s="951">
        <f t="shared" si="0"/>
        <v>0</v>
      </c>
      <c r="I36" s="951">
        <f t="shared" si="0"/>
        <v>0</v>
      </c>
      <c r="J36" s="951">
        <f t="shared" si="0"/>
        <v>0</v>
      </c>
      <c r="K36" s="951">
        <f t="shared" si="0"/>
        <v>0</v>
      </c>
      <c r="L36" s="951">
        <f t="shared" si="0"/>
        <v>0</v>
      </c>
      <c r="M36" s="951">
        <f t="shared" si="0"/>
        <v>0</v>
      </c>
      <c r="N36" s="951">
        <f t="shared" si="0"/>
        <v>0</v>
      </c>
      <c r="O36" s="951">
        <f t="shared" si="0"/>
        <v>0</v>
      </c>
      <c r="P36" s="951">
        <f t="shared" si="0"/>
        <v>0</v>
      </c>
      <c r="Q36" s="951">
        <f t="shared" si="0"/>
        <v>0</v>
      </c>
      <c r="R36" s="951">
        <f t="shared" si="0"/>
        <v>0</v>
      </c>
      <c r="S36" s="951">
        <f t="shared" si="0"/>
        <v>0</v>
      </c>
      <c r="T36" s="951">
        <f t="shared" si="0"/>
        <v>0</v>
      </c>
      <c r="U36" s="951">
        <f t="shared" si="0"/>
        <v>0</v>
      </c>
      <c r="V36" s="951">
        <f t="shared" si="0"/>
        <v>0</v>
      </c>
      <c r="W36" s="951">
        <f t="shared" si="0"/>
        <v>0</v>
      </c>
      <c r="X36" s="951">
        <f t="shared" si="0"/>
        <v>0</v>
      </c>
      <c r="Y36" s="951">
        <f t="shared" si="0"/>
        <v>0</v>
      </c>
      <c r="Z36" s="950">
        <f t="shared" si="0"/>
        <v>0</v>
      </c>
      <c r="AA36" s="951">
        <f t="shared" ref="AA36" si="1">SUM(AA10:AA35)</f>
        <v>0</v>
      </c>
    </row>
    <row r="37" spans="1:27" ht="14.25" thickBot="1">
      <c r="A37" s="944"/>
      <c r="B37" s="949"/>
      <c r="C37" s="949"/>
      <c r="D37" s="949"/>
      <c r="E37" s="949"/>
      <c r="F37" s="949"/>
      <c r="G37" s="949"/>
      <c r="H37" s="949"/>
      <c r="I37" s="949"/>
      <c r="J37" s="949"/>
      <c r="K37" s="949"/>
      <c r="L37" s="949"/>
      <c r="M37" s="949"/>
      <c r="N37" s="949"/>
      <c r="O37" s="949"/>
      <c r="P37" s="949"/>
      <c r="Q37" s="949"/>
      <c r="R37" s="949"/>
      <c r="S37" s="949"/>
      <c r="T37" s="949"/>
      <c r="U37" s="949"/>
      <c r="V37" s="949"/>
      <c r="W37" s="949"/>
      <c r="X37" s="949"/>
      <c r="Y37" s="948"/>
      <c r="Z37" s="945"/>
    </row>
    <row r="38" spans="1:27" s="944" customFormat="1" ht="13.5">
      <c r="A38" s="947" t="s">
        <v>0</v>
      </c>
      <c r="B38" s="946" t="s">
        <v>1091</v>
      </c>
      <c r="C38" s="933"/>
      <c r="D38" s="933"/>
      <c r="E38" s="933"/>
      <c r="F38" s="945"/>
      <c r="G38" s="933"/>
      <c r="H38" s="933"/>
      <c r="I38" s="933"/>
      <c r="J38" s="933"/>
      <c r="K38" s="933"/>
      <c r="L38" s="933"/>
      <c r="M38" s="933"/>
      <c r="N38" s="933"/>
      <c r="O38" s="933"/>
      <c r="P38" s="933"/>
      <c r="Q38" s="933"/>
      <c r="R38" s="933"/>
      <c r="S38" s="933"/>
      <c r="T38" s="933"/>
      <c r="U38" s="933"/>
      <c r="V38" s="933"/>
      <c r="W38" s="933"/>
      <c r="X38" s="933"/>
    </row>
    <row r="39" spans="1:27" ht="13.5">
      <c r="A39" s="943"/>
      <c r="B39" s="942"/>
    </row>
    <row r="40" spans="1:27" ht="13.5">
      <c r="A40" s="941" t="s">
        <v>12</v>
      </c>
      <c r="B40" s="937">
        <f>-SUM(B10:AA10)+U36</f>
        <v>0</v>
      </c>
      <c r="D40" s="940"/>
      <c r="E40" s="940"/>
      <c r="F40" s="940"/>
      <c r="G40" s="940"/>
      <c r="H40" s="940"/>
    </row>
    <row r="41" spans="1:27" ht="13.5">
      <c r="A41" s="941" t="s">
        <v>39</v>
      </c>
      <c r="B41" s="937">
        <f>-SUM(B11:AA11)+B36+K36+W36+AA36</f>
        <v>0</v>
      </c>
      <c r="D41" s="940"/>
      <c r="E41" s="940"/>
      <c r="F41" s="940"/>
      <c r="G41" s="940"/>
      <c r="H41" s="940"/>
    </row>
    <row r="42" spans="1:27" ht="13.5">
      <c r="A42" s="941" t="s">
        <v>99</v>
      </c>
      <c r="B42" s="937">
        <f>-SUM(B12:AA12)+L36</f>
        <v>0</v>
      </c>
      <c r="D42" s="940"/>
      <c r="E42" s="940"/>
      <c r="F42" s="940"/>
      <c r="G42" s="940"/>
      <c r="H42" s="940"/>
    </row>
    <row r="43" spans="1:27" ht="13.5">
      <c r="A43" s="941" t="s">
        <v>132</v>
      </c>
      <c r="B43" s="937">
        <f>-SUM(B13:AA13)+E36+F36</f>
        <v>0</v>
      </c>
      <c r="D43" s="940"/>
      <c r="E43" s="940"/>
      <c r="F43" s="940"/>
      <c r="G43" s="940"/>
      <c r="H43" s="940"/>
    </row>
    <row r="44" spans="1:27" ht="13.5">
      <c r="A44" s="941" t="s">
        <v>439</v>
      </c>
      <c r="B44" s="937">
        <f>-SUM(B14:AA14)+H36+I36+P36</f>
        <v>0</v>
      </c>
      <c r="D44" s="940"/>
      <c r="E44" s="940"/>
      <c r="F44" s="940"/>
      <c r="G44" s="940"/>
      <c r="H44" s="940"/>
    </row>
    <row r="45" spans="1:27" ht="13.5">
      <c r="A45" s="941" t="s">
        <v>224</v>
      </c>
      <c r="B45" s="937">
        <f>-SUM(B15:AA15)+Y36+Z36</f>
        <v>0</v>
      </c>
      <c r="D45" s="940"/>
      <c r="E45" s="940"/>
      <c r="F45" s="940"/>
      <c r="G45" s="940"/>
      <c r="H45" s="940"/>
    </row>
    <row r="46" spans="1:27" ht="13.5">
      <c r="A46" s="941" t="s">
        <v>92</v>
      </c>
      <c r="B46" s="937">
        <f>-SUM(B16:AA16)</f>
        <v>0</v>
      </c>
      <c r="D46" s="940"/>
      <c r="E46" s="940"/>
      <c r="F46" s="940"/>
      <c r="G46" s="940"/>
      <c r="H46" s="940"/>
    </row>
    <row r="47" spans="1:27" ht="13.5">
      <c r="A47" s="941" t="s">
        <v>173</v>
      </c>
      <c r="B47" s="937">
        <f>-SUM(B17:AA17)+C36</f>
        <v>0</v>
      </c>
      <c r="D47" s="940"/>
      <c r="E47" s="940"/>
      <c r="F47" s="940"/>
      <c r="G47" s="940"/>
      <c r="H47" s="940"/>
    </row>
    <row r="48" spans="1:27" ht="13.5">
      <c r="A48" s="941" t="s">
        <v>186</v>
      </c>
      <c r="B48" s="937">
        <f>-SUM(B18:AA18)+G36</f>
        <v>0</v>
      </c>
      <c r="D48" s="940"/>
      <c r="E48" s="940"/>
      <c r="F48" s="940"/>
      <c r="G48" s="940"/>
      <c r="H48" s="940"/>
    </row>
    <row r="49" spans="1:8" ht="13.5">
      <c r="A49" s="941" t="s">
        <v>206</v>
      </c>
      <c r="B49" s="937">
        <f>-SUM(B19:AA19)+D36</f>
        <v>0</v>
      </c>
      <c r="D49" s="940"/>
      <c r="E49" s="940"/>
      <c r="F49" s="940"/>
      <c r="G49" s="940"/>
      <c r="H49" s="940"/>
    </row>
    <row r="50" spans="1:8" ht="13.5">
      <c r="A50" s="941" t="s">
        <v>217</v>
      </c>
      <c r="B50" s="937">
        <f>-SUM(B20:AA20)</f>
        <v>0</v>
      </c>
      <c r="D50" s="940"/>
      <c r="E50" s="940"/>
      <c r="F50" s="940"/>
      <c r="G50" s="940"/>
      <c r="H50" s="940"/>
    </row>
    <row r="51" spans="1:8" ht="13.5">
      <c r="A51" s="941" t="s">
        <v>309</v>
      </c>
      <c r="B51" s="937">
        <f>-SUM(B21:AA21)+M36+N36+O36+S36+T36+J36</f>
        <v>0</v>
      </c>
      <c r="D51" s="940"/>
      <c r="E51" s="940"/>
      <c r="F51" s="940"/>
      <c r="G51" s="940"/>
      <c r="H51" s="940"/>
    </row>
    <row r="52" spans="1:8" ht="13.5">
      <c r="A52" s="941" t="s">
        <v>263</v>
      </c>
      <c r="B52" s="937">
        <f>-SUM(B22:AA22)</f>
        <v>0</v>
      </c>
      <c r="D52" s="940"/>
      <c r="E52" s="940"/>
      <c r="F52" s="940"/>
      <c r="G52" s="940"/>
      <c r="H52" s="940"/>
    </row>
    <row r="53" spans="1:8" ht="13.5">
      <c r="A53" s="938" t="s">
        <v>274</v>
      </c>
      <c r="B53" s="939">
        <f>-SUM(B23:AA23)+R36+Q36+X36</f>
        <v>0</v>
      </c>
    </row>
    <row r="54" spans="1:8" ht="13.5">
      <c r="A54" s="938" t="s">
        <v>366</v>
      </c>
      <c r="B54" s="937">
        <f>-SUM(B24:AA24)</f>
        <v>0</v>
      </c>
    </row>
    <row r="55" spans="1:8">
      <c r="A55" s="903" t="s">
        <v>807</v>
      </c>
      <c r="B55" s="937">
        <f>-SUM(B25:AA25)</f>
        <v>0</v>
      </c>
    </row>
    <row r="56" spans="1:8">
      <c r="A56" s="903" t="s">
        <v>306</v>
      </c>
      <c r="B56" s="937">
        <f>-SUM(B26:AA26)</f>
        <v>0</v>
      </c>
    </row>
    <row r="57" spans="1:8">
      <c r="A57" s="903" t="s">
        <v>367</v>
      </c>
      <c r="B57" s="937">
        <f>-SUM(B27:AA27)</f>
        <v>0</v>
      </c>
    </row>
    <row r="58" spans="1:8">
      <c r="A58" s="903" t="s">
        <v>345</v>
      </c>
      <c r="B58" s="937">
        <f>-SUM(B28:AA28)+V36</f>
        <v>0</v>
      </c>
    </row>
    <row r="59" spans="1:8">
      <c r="A59" s="903" t="s">
        <v>368</v>
      </c>
      <c r="B59" s="937">
        <f t="shared" ref="B59:B65" si="2">-SUM(B29:AA29)</f>
        <v>0</v>
      </c>
    </row>
    <row r="60" spans="1:8">
      <c r="A60" s="903" t="s">
        <v>369</v>
      </c>
      <c r="B60" s="937">
        <f t="shared" si="2"/>
        <v>0</v>
      </c>
    </row>
    <row r="61" spans="1:8">
      <c r="A61" s="903" t="s">
        <v>370</v>
      </c>
      <c r="B61" s="937">
        <f t="shared" si="2"/>
        <v>0</v>
      </c>
    </row>
    <row r="62" spans="1:8">
      <c r="A62" s="903" t="s">
        <v>371</v>
      </c>
      <c r="B62" s="937">
        <f t="shared" si="2"/>
        <v>0</v>
      </c>
    </row>
    <row r="63" spans="1:8">
      <c r="A63" s="902" t="s">
        <v>354</v>
      </c>
      <c r="B63" s="937">
        <f t="shared" si="2"/>
        <v>0</v>
      </c>
    </row>
    <row r="64" spans="1:8">
      <c r="A64" s="902" t="s">
        <v>372</v>
      </c>
      <c r="B64" s="937">
        <f t="shared" si="2"/>
        <v>0</v>
      </c>
    </row>
    <row r="65" spans="1:23" ht="13.5" thickBot="1">
      <c r="A65" s="900" t="s">
        <v>1614</v>
      </c>
      <c r="B65" s="937">
        <f t="shared" si="2"/>
        <v>0</v>
      </c>
    </row>
    <row r="66" spans="1:23" ht="14.25" thickBot="1">
      <c r="A66" s="936" t="s">
        <v>373</v>
      </c>
      <c r="B66" s="935">
        <f>SUM(B40:B65)</f>
        <v>0</v>
      </c>
    </row>
    <row r="67" spans="1:23">
      <c r="B67" s="1449"/>
      <c r="C67" s="934"/>
      <c r="D67" s="934"/>
      <c r="E67" s="934"/>
      <c r="F67" s="934"/>
      <c r="G67" s="934"/>
      <c r="H67" s="934"/>
      <c r="I67" s="934"/>
      <c r="J67" s="934"/>
      <c r="K67" s="934"/>
      <c r="L67" s="934"/>
      <c r="M67" s="934"/>
      <c r="N67" s="934"/>
      <c r="O67" s="934"/>
      <c r="P67" s="934"/>
      <c r="Q67" s="934"/>
      <c r="R67" s="1470" t="s">
        <v>1596</v>
      </c>
      <c r="S67" s="934"/>
      <c r="T67" s="934"/>
      <c r="U67" s="934"/>
      <c r="V67" s="934"/>
    </row>
    <row r="68" spans="1:23">
      <c r="A68" s="1469"/>
      <c r="B68" s="1469"/>
      <c r="C68" s="1469"/>
      <c r="D68" s="1469"/>
      <c r="E68" s="1469"/>
      <c r="F68" s="1469"/>
      <c r="G68" s="1469"/>
      <c r="H68" s="1469"/>
      <c r="I68" s="1469"/>
      <c r="J68" s="1469"/>
      <c r="K68" s="1469"/>
      <c r="L68" s="1469"/>
      <c r="M68" s="1469"/>
      <c r="N68" s="1469"/>
      <c r="O68" s="1469"/>
      <c r="P68" s="1469"/>
      <c r="Q68" s="1469"/>
      <c r="R68" s="1469"/>
      <c r="S68" s="1469"/>
      <c r="T68" s="1469"/>
      <c r="U68" s="1469"/>
      <c r="V68" s="1469"/>
      <c r="W68" s="459"/>
    </row>
    <row r="69" spans="1:23">
      <c r="A69" s="1469"/>
      <c r="B69" s="1469"/>
      <c r="C69" s="1469"/>
      <c r="D69" s="1469"/>
      <c r="E69" s="1469"/>
      <c r="F69" s="1469"/>
      <c r="G69" s="1469"/>
      <c r="H69" s="1469"/>
      <c r="I69" s="1469"/>
      <c r="J69" s="1469"/>
      <c r="K69" s="1469"/>
      <c r="L69" s="1469"/>
      <c r="M69" s="1469"/>
      <c r="N69" s="1469"/>
      <c r="O69" s="1469"/>
      <c r="P69" s="1469"/>
      <c r="Q69" s="1469"/>
      <c r="R69" s="1469"/>
      <c r="S69" s="1469"/>
      <c r="T69" s="1469"/>
      <c r="U69" s="1469"/>
      <c r="V69" s="1469"/>
      <c r="W69" s="459"/>
    </row>
    <row r="70" spans="1:23">
      <c r="A70" s="1469"/>
      <c r="B70" s="1469"/>
      <c r="C70" s="1469"/>
      <c r="D70" s="1469"/>
      <c r="E70" s="1469"/>
      <c r="F70" s="1469"/>
      <c r="G70" s="1469"/>
      <c r="H70" s="1469"/>
      <c r="I70" s="1469"/>
      <c r="J70" s="1469"/>
      <c r="K70" s="1469"/>
      <c r="L70" s="1469"/>
      <c r="M70" s="1469"/>
      <c r="N70" s="1469"/>
      <c r="O70" s="1469"/>
      <c r="P70" s="1469"/>
      <c r="Q70" s="1469"/>
      <c r="R70" s="1469"/>
      <c r="S70" s="1469"/>
      <c r="T70" s="1469"/>
      <c r="U70" s="1469"/>
      <c r="V70" s="1469"/>
      <c r="W70" s="459"/>
    </row>
    <row r="71" spans="1:23">
      <c r="A71" s="1469"/>
      <c r="B71" s="1469"/>
      <c r="C71" s="1469"/>
      <c r="D71" s="1469"/>
      <c r="E71" s="1469"/>
      <c r="F71" s="1469"/>
      <c r="G71" s="1469"/>
      <c r="H71" s="1469"/>
      <c r="I71" s="1469"/>
      <c r="J71" s="1469"/>
      <c r="K71" s="1469"/>
      <c r="L71" s="1469"/>
      <c r="M71" s="1469"/>
      <c r="N71" s="1469"/>
      <c r="O71" s="1469"/>
      <c r="P71" s="1469"/>
      <c r="Q71" s="1469"/>
      <c r="R71" s="1469"/>
      <c r="S71" s="1469"/>
      <c r="T71" s="1469"/>
      <c r="U71" s="1469"/>
      <c r="V71" s="1469"/>
      <c r="W71" s="459"/>
    </row>
    <row r="72" spans="1:23">
      <c r="A72" s="1469"/>
      <c r="B72" s="1469"/>
      <c r="C72" s="1469"/>
      <c r="D72" s="1469"/>
      <c r="E72" s="1469"/>
      <c r="F72" s="1469"/>
      <c r="G72" s="1469"/>
      <c r="H72" s="1469"/>
      <c r="I72" s="1469"/>
      <c r="J72" s="1469"/>
      <c r="K72" s="1469"/>
      <c r="L72" s="1469"/>
      <c r="M72" s="1469"/>
      <c r="N72" s="1469"/>
      <c r="O72" s="1469"/>
      <c r="P72" s="1469"/>
      <c r="Q72" s="1469"/>
      <c r="R72" s="1469"/>
      <c r="S72" s="1469"/>
      <c r="T72" s="1469"/>
      <c r="U72" s="1469"/>
      <c r="V72" s="1469"/>
      <c r="W72" s="459"/>
    </row>
    <row r="73" spans="1:23">
      <c r="A73" s="1469"/>
      <c r="B73" s="1469"/>
      <c r="C73" s="1469"/>
      <c r="D73" s="1469"/>
      <c r="E73" s="1469"/>
      <c r="F73" s="1469"/>
      <c r="G73" s="1469"/>
      <c r="H73" s="1469"/>
      <c r="I73" s="1469"/>
      <c r="J73" s="1469"/>
      <c r="K73" s="1469"/>
      <c r="L73" s="1469"/>
      <c r="M73" s="1469"/>
      <c r="N73" s="1469"/>
      <c r="O73" s="1469"/>
      <c r="P73" s="1469"/>
      <c r="Q73" s="1469"/>
      <c r="R73" s="1469"/>
      <c r="S73" s="1469"/>
      <c r="T73" s="1469"/>
      <c r="U73" s="1469"/>
      <c r="V73" s="1469"/>
      <c r="W73" s="459"/>
    </row>
    <row r="74" spans="1:23">
      <c r="A74" s="1469"/>
      <c r="B74" s="1469"/>
      <c r="C74" s="1469"/>
      <c r="D74" s="1469"/>
      <c r="E74" s="1469"/>
      <c r="F74" s="1469"/>
      <c r="G74" s="1469"/>
      <c r="H74" s="1469"/>
      <c r="I74" s="1469"/>
      <c r="J74" s="1469"/>
      <c r="K74" s="1469"/>
      <c r="L74" s="1469"/>
      <c r="M74" s="1469"/>
      <c r="N74" s="1469"/>
      <c r="O74" s="1469"/>
      <c r="P74" s="1469"/>
      <c r="Q74" s="1469"/>
      <c r="R74" s="1469"/>
      <c r="S74" s="1469"/>
      <c r="T74" s="1469"/>
      <c r="U74" s="1469"/>
      <c r="V74" s="1469"/>
      <c r="W74" s="459"/>
    </row>
    <row r="75" spans="1:23">
      <c r="A75" s="1469"/>
      <c r="B75" s="1469"/>
      <c r="C75" s="1469"/>
      <c r="D75" s="1469"/>
      <c r="E75" s="1469"/>
      <c r="F75" s="1469"/>
      <c r="G75" s="1469"/>
      <c r="H75" s="1469"/>
      <c r="I75" s="1469"/>
      <c r="J75" s="1469"/>
      <c r="K75" s="1469"/>
      <c r="L75" s="1469"/>
      <c r="M75" s="1469"/>
      <c r="N75" s="1469"/>
      <c r="O75" s="1469"/>
      <c r="P75" s="1469"/>
      <c r="Q75" s="1469"/>
      <c r="R75" s="1469"/>
      <c r="S75" s="1469"/>
      <c r="T75" s="1469"/>
      <c r="U75" s="1469"/>
      <c r="V75" s="1469"/>
      <c r="W75" s="459"/>
    </row>
    <row r="76" spans="1:23">
      <c r="A76" s="1469"/>
      <c r="B76" s="1469"/>
      <c r="C76" s="1469"/>
      <c r="D76" s="1469"/>
      <c r="E76" s="1469"/>
      <c r="F76" s="1469"/>
      <c r="G76" s="1469"/>
      <c r="H76" s="1469"/>
      <c r="I76" s="1469"/>
      <c r="J76" s="1469"/>
      <c r="K76" s="1469"/>
      <c r="L76" s="1469"/>
      <c r="M76" s="1469"/>
      <c r="N76" s="1469"/>
      <c r="O76" s="1469"/>
      <c r="P76" s="1469"/>
      <c r="Q76" s="1469"/>
      <c r="R76" s="1469"/>
      <c r="S76" s="1469"/>
      <c r="T76" s="1469"/>
      <c r="U76" s="1469"/>
      <c r="V76" s="1469"/>
      <c r="W76" s="459"/>
    </row>
    <row r="77" spans="1:23">
      <c r="A77" s="1469"/>
      <c r="B77" s="1469"/>
      <c r="C77" s="1469"/>
      <c r="D77" s="1469"/>
      <c r="E77" s="1469"/>
      <c r="F77" s="1469"/>
      <c r="G77" s="1469"/>
      <c r="H77" s="1469"/>
      <c r="I77" s="1469"/>
      <c r="J77" s="1469"/>
      <c r="K77" s="1469"/>
      <c r="L77" s="1469"/>
      <c r="M77" s="1469"/>
      <c r="N77" s="1469"/>
      <c r="O77" s="1469"/>
      <c r="P77" s="1469"/>
      <c r="Q77" s="1469"/>
      <c r="R77" s="1469"/>
      <c r="S77" s="1469"/>
      <c r="T77" s="1469"/>
      <c r="U77" s="1469"/>
      <c r="V77" s="1469"/>
      <c r="W77" s="459"/>
    </row>
    <row r="78" spans="1:23">
      <c r="A78" s="1469"/>
      <c r="B78" s="1469"/>
      <c r="C78" s="1469"/>
      <c r="D78" s="1469"/>
      <c r="E78" s="1469"/>
      <c r="F78" s="1469"/>
      <c r="G78" s="1469"/>
      <c r="H78" s="1469"/>
      <c r="I78" s="1469"/>
      <c r="J78" s="1469"/>
      <c r="K78" s="1469"/>
      <c r="L78" s="1469"/>
      <c r="M78" s="1469"/>
      <c r="N78" s="1469"/>
      <c r="O78" s="1469"/>
      <c r="P78" s="1469"/>
      <c r="Q78" s="1469"/>
      <c r="R78" s="1469"/>
      <c r="S78" s="1469"/>
      <c r="T78" s="1469"/>
      <c r="U78" s="1469"/>
      <c r="V78" s="1469"/>
      <c r="W78" s="459"/>
    </row>
    <row r="79" spans="1:23">
      <c r="A79" s="1469"/>
      <c r="B79" s="1469"/>
      <c r="C79" s="1469"/>
      <c r="D79" s="1469"/>
      <c r="E79" s="1469"/>
      <c r="F79" s="1469"/>
      <c r="G79" s="1469"/>
      <c r="H79" s="1469"/>
      <c r="I79" s="1469"/>
      <c r="J79" s="1469"/>
      <c r="K79" s="1469"/>
      <c r="L79" s="1469"/>
      <c r="M79" s="1469"/>
      <c r="N79" s="1469"/>
      <c r="O79" s="1469"/>
      <c r="P79" s="1469"/>
      <c r="Q79" s="1469"/>
      <c r="R79" s="1469"/>
      <c r="S79" s="1469"/>
      <c r="T79" s="1469"/>
      <c r="U79" s="1469"/>
      <c r="V79" s="1469"/>
      <c r="W79" s="459"/>
    </row>
    <row r="80" spans="1:23">
      <c r="A80" s="1469"/>
      <c r="B80" s="1469"/>
      <c r="C80" s="1469"/>
      <c r="D80" s="1469"/>
      <c r="E80" s="1469"/>
      <c r="F80" s="1469"/>
      <c r="G80" s="1469"/>
      <c r="H80" s="1469"/>
      <c r="I80" s="1469"/>
      <c r="J80" s="1469"/>
      <c r="K80" s="1469"/>
      <c r="L80" s="1469"/>
      <c r="M80" s="1469"/>
      <c r="N80" s="1469"/>
      <c r="O80" s="1469"/>
      <c r="P80" s="1469"/>
      <c r="Q80" s="1469"/>
      <c r="R80" s="1469"/>
      <c r="S80" s="1469"/>
      <c r="T80" s="1469"/>
      <c r="U80" s="1469"/>
      <c r="V80" s="1469"/>
      <c r="W80" s="459"/>
    </row>
    <row r="81" spans="1:23">
      <c r="A81" s="1469"/>
      <c r="B81" s="1469"/>
      <c r="C81" s="1469"/>
      <c r="D81" s="1469"/>
      <c r="E81" s="1469"/>
      <c r="F81" s="1469"/>
      <c r="G81" s="1469"/>
      <c r="H81" s="1469"/>
      <c r="I81" s="1469"/>
      <c r="J81" s="1469"/>
      <c r="K81" s="1469"/>
      <c r="L81" s="1469"/>
      <c r="M81" s="1469"/>
      <c r="N81" s="1469"/>
      <c r="O81" s="1469"/>
      <c r="P81" s="1469"/>
      <c r="Q81" s="1469"/>
      <c r="R81" s="1469"/>
      <c r="S81" s="1469"/>
      <c r="T81" s="1469"/>
      <c r="U81" s="1469"/>
      <c r="V81" s="1469"/>
      <c r="W81" s="459"/>
    </row>
    <row r="82" spans="1:23">
      <c r="A82" s="1469"/>
      <c r="B82" s="1469"/>
      <c r="C82" s="1469"/>
      <c r="D82" s="1469"/>
      <c r="E82" s="1469"/>
      <c r="F82" s="1469"/>
      <c r="G82" s="1469"/>
      <c r="H82" s="1469"/>
      <c r="I82" s="1469"/>
      <c r="J82" s="1469"/>
      <c r="K82" s="1469"/>
      <c r="L82" s="1469"/>
      <c r="M82" s="1469"/>
      <c r="N82" s="1469"/>
      <c r="O82" s="1469"/>
      <c r="P82" s="1469"/>
      <c r="Q82" s="1469"/>
      <c r="R82" s="1469"/>
      <c r="S82" s="1469"/>
      <c r="T82" s="1469"/>
      <c r="U82" s="1469"/>
      <c r="V82" s="1469"/>
      <c r="W82" s="459"/>
    </row>
    <row r="83" spans="1:23">
      <c r="A83" s="1469"/>
      <c r="B83" s="1469"/>
      <c r="C83" s="1469"/>
      <c r="D83" s="1469"/>
      <c r="E83" s="1469"/>
      <c r="F83" s="1469"/>
      <c r="G83" s="1469"/>
      <c r="H83" s="1469"/>
      <c r="I83" s="1469"/>
      <c r="J83" s="1469"/>
      <c r="K83" s="1469"/>
      <c r="L83" s="1469"/>
      <c r="M83" s="1469"/>
      <c r="N83" s="1469"/>
      <c r="O83" s="1469"/>
      <c r="P83" s="1469"/>
      <c r="Q83" s="1469"/>
      <c r="R83" s="1469"/>
      <c r="S83" s="1469"/>
      <c r="T83" s="1469"/>
      <c r="U83" s="1469"/>
      <c r="V83" s="1469"/>
      <c r="W83" s="459"/>
    </row>
    <row r="84" spans="1:23">
      <c r="A84" s="1469"/>
      <c r="B84" s="1469"/>
      <c r="C84" s="1469"/>
      <c r="D84" s="1469"/>
      <c r="E84" s="1469"/>
      <c r="F84" s="1469"/>
      <c r="G84" s="1469"/>
      <c r="H84" s="1469"/>
      <c r="I84" s="1469"/>
      <c r="J84" s="1469"/>
      <c r="K84" s="1469"/>
      <c r="L84" s="1469"/>
      <c r="M84" s="1469"/>
      <c r="N84" s="1469"/>
      <c r="O84" s="1469"/>
      <c r="P84" s="1469"/>
      <c r="Q84" s="1469"/>
      <c r="R84" s="1469"/>
      <c r="S84" s="1469"/>
      <c r="T84" s="1469"/>
      <c r="U84" s="1469"/>
      <c r="V84" s="1469"/>
      <c r="W84" s="459"/>
    </row>
    <row r="85" spans="1:23">
      <c r="A85" s="1469"/>
      <c r="B85" s="1469"/>
      <c r="C85" s="1469"/>
      <c r="D85" s="1469"/>
      <c r="E85" s="1469"/>
      <c r="F85" s="1469"/>
      <c r="G85" s="1469"/>
      <c r="H85" s="1469"/>
      <c r="I85" s="1469"/>
      <c r="J85" s="1469"/>
      <c r="K85" s="1469"/>
      <c r="L85" s="1469"/>
      <c r="M85" s="1469"/>
      <c r="N85" s="1469"/>
      <c r="O85" s="1469"/>
      <c r="P85" s="1469"/>
      <c r="Q85" s="1469"/>
      <c r="R85" s="1469"/>
      <c r="S85" s="1469"/>
      <c r="T85" s="1469"/>
      <c r="U85" s="1469"/>
      <c r="V85" s="1469"/>
      <c r="W85" s="459"/>
    </row>
    <row r="86" spans="1:23">
      <c r="A86" s="1469"/>
      <c r="B86" s="1469"/>
      <c r="C86" s="1469"/>
      <c r="D86" s="1469"/>
      <c r="E86" s="1469"/>
      <c r="F86" s="1469"/>
      <c r="G86" s="1469"/>
      <c r="H86" s="1469"/>
      <c r="I86" s="1469"/>
      <c r="J86" s="1469"/>
      <c r="K86" s="1469"/>
      <c r="L86" s="1469"/>
      <c r="M86" s="1469"/>
      <c r="N86" s="1469"/>
      <c r="O86" s="1469"/>
      <c r="P86" s="1469"/>
      <c r="Q86" s="1469"/>
      <c r="R86" s="1469"/>
      <c r="S86" s="1469"/>
      <c r="T86" s="1469"/>
      <c r="U86" s="1469"/>
      <c r="V86" s="1469"/>
      <c r="W86" s="459"/>
    </row>
    <row r="87" spans="1:23">
      <c r="A87" s="1469"/>
      <c r="B87" s="1469"/>
      <c r="C87" s="1469"/>
      <c r="D87" s="1469"/>
      <c r="E87" s="1469"/>
      <c r="F87" s="1469"/>
      <c r="G87" s="1469"/>
      <c r="H87" s="1469"/>
      <c r="I87" s="1469"/>
      <c r="J87" s="1469"/>
      <c r="K87" s="1469"/>
      <c r="L87" s="1469"/>
      <c r="M87" s="1469"/>
      <c r="N87" s="1469"/>
      <c r="O87" s="1469"/>
      <c r="P87" s="1469"/>
      <c r="Q87" s="1469"/>
      <c r="R87" s="1469"/>
      <c r="S87" s="1469"/>
      <c r="T87" s="1469"/>
      <c r="U87" s="1469"/>
      <c r="V87" s="1469"/>
      <c r="W87" s="459"/>
    </row>
    <row r="88" spans="1:23">
      <c r="A88" s="1469"/>
      <c r="B88" s="1469"/>
      <c r="C88" s="1469"/>
      <c r="D88" s="1469"/>
      <c r="E88" s="1469"/>
      <c r="F88" s="1469"/>
      <c r="G88" s="1469"/>
      <c r="H88" s="1469"/>
      <c r="I88" s="1469"/>
      <c r="J88" s="1469"/>
      <c r="K88" s="1469"/>
      <c r="L88" s="1469"/>
      <c r="M88" s="1469"/>
      <c r="N88" s="1469"/>
      <c r="O88" s="1469"/>
      <c r="P88" s="1469"/>
      <c r="Q88" s="1469"/>
      <c r="R88" s="1469"/>
      <c r="S88" s="1469"/>
      <c r="T88" s="1469"/>
      <c r="U88" s="1469"/>
      <c r="V88" s="1469"/>
      <c r="W88" s="459"/>
    </row>
    <row r="89" spans="1:23">
      <c r="A89" s="1469"/>
      <c r="B89" s="1469"/>
      <c r="C89" s="1469"/>
      <c r="D89" s="1469"/>
      <c r="E89" s="1469"/>
      <c r="F89" s="1469"/>
      <c r="G89" s="1469"/>
      <c r="H89" s="1469"/>
      <c r="I89" s="1469"/>
      <c r="J89" s="1469"/>
      <c r="K89" s="1469"/>
      <c r="L89" s="1469"/>
      <c r="M89" s="1469"/>
      <c r="N89" s="1469"/>
      <c r="O89" s="1469"/>
      <c r="P89" s="1469"/>
      <c r="Q89" s="1469"/>
      <c r="R89" s="1469"/>
      <c r="S89" s="1469"/>
      <c r="T89" s="1469"/>
      <c r="U89" s="1469"/>
      <c r="V89" s="1469"/>
      <c r="W89" s="459"/>
    </row>
    <row r="90" spans="1:23">
      <c r="A90" s="1469"/>
      <c r="B90" s="1469"/>
      <c r="C90" s="1469"/>
      <c r="D90" s="1469"/>
      <c r="E90" s="1469"/>
      <c r="F90" s="1469"/>
      <c r="G90" s="1469"/>
      <c r="H90" s="1469"/>
      <c r="I90" s="1469"/>
      <c r="J90" s="1469"/>
      <c r="K90" s="1469"/>
      <c r="L90" s="1469"/>
      <c r="M90" s="1469"/>
      <c r="N90" s="1469"/>
      <c r="O90" s="1469"/>
      <c r="P90" s="1469"/>
      <c r="Q90" s="1469"/>
      <c r="R90" s="1469"/>
      <c r="S90" s="1469"/>
      <c r="T90" s="1469"/>
      <c r="U90" s="1469"/>
      <c r="V90" s="1469"/>
      <c r="W90" s="459"/>
    </row>
    <row r="91" spans="1:23">
      <c r="A91" s="1469"/>
      <c r="B91" s="1469"/>
      <c r="C91" s="1469"/>
      <c r="D91" s="1469"/>
      <c r="E91" s="1469"/>
      <c r="F91" s="1469"/>
      <c r="G91" s="1469"/>
      <c r="H91" s="1469"/>
      <c r="I91" s="1469"/>
      <c r="J91" s="1469"/>
      <c r="K91" s="1469"/>
      <c r="L91" s="1469"/>
      <c r="M91" s="1469"/>
      <c r="N91" s="1469"/>
      <c r="O91" s="1469"/>
      <c r="P91" s="1469"/>
      <c r="Q91" s="1469"/>
      <c r="R91" s="1469"/>
      <c r="S91" s="1469"/>
      <c r="T91" s="1469"/>
      <c r="U91" s="1469"/>
      <c r="V91" s="1469"/>
      <c r="W91" s="459"/>
    </row>
    <row r="92" spans="1:23">
      <c r="A92" s="1469"/>
      <c r="B92" s="1469"/>
      <c r="C92" s="1469"/>
      <c r="D92" s="1469"/>
      <c r="E92" s="1469"/>
      <c r="F92" s="1469"/>
      <c r="G92" s="1469"/>
      <c r="H92" s="1469"/>
      <c r="I92" s="1469"/>
      <c r="J92" s="1469"/>
      <c r="K92" s="1469"/>
      <c r="L92" s="1469"/>
      <c r="M92" s="1469"/>
      <c r="N92" s="1469"/>
      <c r="O92" s="1469"/>
      <c r="P92" s="1469"/>
      <c r="Q92" s="1469"/>
      <c r="R92" s="1469"/>
      <c r="S92" s="1469"/>
      <c r="T92" s="1469"/>
      <c r="U92" s="1469"/>
      <c r="V92" s="1469"/>
      <c r="W92" s="459"/>
    </row>
    <row r="93" spans="1:23">
      <c r="A93" s="1469"/>
      <c r="B93" s="1469"/>
      <c r="C93" s="1469"/>
      <c r="D93" s="1469"/>
      <c r="E93" s="1469"/>
      <c r="F93" s="1469"/>
      <c r="G93" s="1469"/>
      <c r="H93" s="1469"/>
      <c r="I93" s="1469"/>
      <c r="J93" s="1469"/>
      <c r="K93" s="1469"/>
      <c r="L93" s="1469"/>
      <c r="M93" s="1469"/>
      <c r="N93" s="1469"/>
      <c r="O93" s="1469"/>
      <c r="P93" s="1469"/>
      <c r="Q93" s="1469"/>
      <c r="R93" s="1469"/>
      <c r="S93" s="1469"/>
      <c r="T93" s="1469"/>
      <c r="U93" s="1469"/>
      <c r="V93" s="1469"/>
      <c r="W93" s="459"/>
    </row>
    <row r="94" spans="1:23">
      <c r="A94" s="1469"/>
      <c r="B94" s="1469"/>
      <c r="C94" s="1469"/>
      <c r="D94" s="1469"/>
      <c r="E94" s="1469"/>
      <c r="F94" s="1469"/>
      <c r="G94" s="1469"/>
      <c r="H94" s="1469"/>
      <c r="I94" s="1469"/>
      <c r="J94" s="1469"/>
      <c r="K94" s="1469"/>
      <c r="L94" s="1469"/>
      <c r="M94" s="1469"/>
      <c r="N94" s="1469"/>
      <c r="O94" s="1469"/>
      <c r="P94" s="1469"/>
      <c r="Q94" s="1469"/>
      <c r="R94" s="1469"/>
      <c r="S94" s="1469"/>
      <c r="T94" s="1469"/>
      <c r="U94" s="1469"/>
      <c r="V94" s="1469"/>
    </row>
  </sheetData>
  <mergeCells count="2">
    <mergeCell ref="A6:Z6"/>
    <mergeCell ref="A3:Z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65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1"/>
  <sheetViews>
    <sheetView showGridLines="0" view="pageBreakPreview" zoomScale="75" zoomScaleNormal="75" workbookViewId="0">
      <selection activeCell="A7" sqref="A7"/>
    </sheetView>
  </sheetViews>
  <sheetFormatPr defaultColWidth="11.42578125" defaultRowHeight="12"/>
  <cols>
    <col min="1" max="1" width="30" style="960" customWidth="1"/>
    <col min="2" max="2" width="21" style="960" customWidth="1"/>
    <col min="3" max="3" width="23" style="960" customWidth="1"/>
    <col min="4" max="4" width="23.42578125" style="960" customWidth="1"/>
    <col min="5" max="7" width="21.28515625" style="960" customWidth="1"/>
    <col min="8" max="8" width="17.7109375" style="960" customWidth="1"/>
    <col min="9" max="9" width="20.85546875" style="960" customWidth="1"/>
    <col min="10" max="10" width="18.85546875" style="960" customWidth="1"/>
    <col min="11" max="11" width="21.140625" style="960" customWidth="1"/>
    <col min="12" max="12" width="20.5703125" style="960" customWidth="1"/>
    <col min="13" max="13" width="19.7109375" style="960" customWidth="1"/>
    <col min="14" max="16384" width="11.42578125" style="960"/>
  </cols>
  <sheetData>
    <row r="1" spans="1:28" ht="15">
      <c r="A1" s="2337"/>
      <c r="B1" s="2337"/>
      <c r="C1" s="2337"/>
      <c r="D1" s="2337"/>
      <c r="E1" s="2337"/>
      <c r="F1" s="2337"/>
      <c r="G1" s="2337"/>
      <c r="H1" s="2337"/>
      <c r="I1" s="1018"/>
      <c r="T1" s="2336"/>
      <c r="U1" s="2336"/>
      <c r="V1" s="2336"/>
      <c r="W1" s="2336"/>
      <c r="X1" s="2336"/>
      <c r="Y1" s="2336"/>
      <c r="Z1" s="2336"/>
      <c r="AA1" s="2336"/>
    </row>
    <row r="2" spans="1:28" ht="12.75">
      <c r="A2" s="2295"/>
      <c r="B2" s="2295"/>
      <c r="C2" s="2295"/>
      <c r="D2" s="2295"/>
      <c r="E2" s="2295"/>
      <c r="F2" s="2295"/>
      <c r="G2" s="2295"/>
      <c r="H2" s="2295"/>
      <c r="J2" s="594"/>
      <c r="K2" s="594"/>
      <c r="L2" s="594"/>
      <c r="M2" s="594"/>
      <c r="N2" s="594"/>
      <c r="O2" s="594"/>
      <c r="S2" s="2295"/>
      <c r="T2" s="2295"/>
      <c r="U2" s="2295"/>
      <c r="V2" s="2295"/>
      <c r="W2" s="2295"/>
      <c r="X2" s="2295"/>
      <c r="Y2" s="2295"/>
      <c r="Z2" s="2295"/>
    </row>
    <row r="3" spans="1:28" ht="12.75">
      <c r="A3" s="2337"/>
      <c r="B3" s="2337"/>
      <c r="C3" s="2337"/>
      <c r="D3" s="2337"/>
      <c r="E3" s="2337"/>
      <c r="F3" s="2337"/>
      <c r="G3" s="2337"/>
      <c r="H3" s="2337"/>
      <c r="I3" s="1018"/>
      <c r="U3" s="2295"/>
      <c r="V3" s="2295"/>
      <c r="W3" s="2295"/>
      <c r="X3" s="2295"/>
      <c r="Y3" s="2295"/>
      <c r="Z3" s="2295"/>
      <c r="AA3" s="2295"/>
      <c r="AB3" s="2295"/>
    </row>
    <row r="4" spans="1:28" ht="12.75">
      <c r="J4" s="1017" t="str">
        <f>+RELACION!C65</f>
        <v>COES/D/DO/STR-INF-087-2012 Revision 2</v>
      </c>
      <c r="K4" s="594"/>
      <c r="L4" s="594"/>
      <c r="M4" s="594"/>
      <c r="N4" s="594"/>
      <c r="O4" s="594"/>
      <c r="P4" s="594"/>
      <c r="Q4" s="594"/>
      <c r="R4" s="594"/>
    </row>
    <row r="5" spans="1:28" ht="12.75">
      <c r="H5" s="1017"/>
      <c r="K5" s="594"/>
      <c r="L5" s="594"/>
      <c r="M5" s="594"/>
      <c r="N5" s="594"/>
      <c r="O5" s="594"/>
      <c r="P5" s="594"/>
      <c r="Q5" s="594"/>
      <c r="R5" s="594"/>
    </row>
    <row r="6" spans="1:28" ht="12.75" customHeight="1">
      <c r="A6" s="2335" t="s">
        <v>1590</v>
      </c>
      <c r="B6" s="2335"/>
      <c r="C6" s="2335"/>
      <c r="D6" s="2335"/>
      <c r="E6" s="2335"/>
      <c r="F6" s="2335"/>
      <c r="G6" s="2335"/>
      <c r="H6" s="2335"/>
      <c r="J6" s="1016"/>
      <c r="K6" s="1016"/>
      <c r="L6" s="1016"/>
      <c r="M6" s="1016"/>
      <c r="N6" s="1016"/>
      <c r="O6" s="1016"/>
      <c r="U6" s="2334"/>
      <c r="V6" s="2334"/>
      <c r="W6" s="2334"/>
      <c r="X6" s="2334"/>
      <c r="Y6" s="2334"/>
      <c r="Z6" s="2334"/>
      <c r="AA6" s="2334"/>
      <c r="AB6" s="2334"/>
    </row>
    <row r="7" spans="1:28" ht="12.75" thickBot="1"/>
    <row r="8" spans="1:28">
      <c r="A8" s="1015"/>
      <c r="B8" s="1014"/>
      <c r="C8" s="1013" t="s">
        <v>1124</v>
      </c>
      <c r="D8" s="1012"/>
      <c r="E8" s="1011" t="s">
        <v>1123</v>
      </c>
      <c r="F8" s="1010"/>
      <c r="G8" s="1009" t="s">
        <v>1122</v>
      </c>
      <c r="H8" s="1008" t="s">
        <v>1106</v>
      </c>
    </row>
    <row r="9" spans="1:28">
      <c r="A9" s="995"/>
      <c r="B9" s="1000"/>
      <c r="C9" s="1007"/>
      <c r="D9" s="993"/>
      <c r="E9" s="999"/>
      <c r="F9" s="993" t="s">
        <v>1121</v>
      </c>
      <c r="G9" s="993" t="s">
        <v>1120</v>
      </c>
      <c r="H9" s="1001" t="s">
        <v>1104</v>
      </c>
      <c r="K9" s="1006"/>
      <c r="L9" s="1006"/>
    </row>
    <row r="10" spans="1:28">
      <c r="A10" s="995" t="s">
        <v>0</v>
      </c>
      <c r="B10" s="1005" t="s">
        <v>987</v>
      </c>
      <c r="C10" s="1004" t="s">
        <v>1119</v>
      </c>
      <c r="D10" s="1003" t="s">
        <v>362</v>
      </c>
      <c r="E10" s="1002" t="s">
        <v>1118</v>
      </c>
      <c r="F10" s="993" t="s">
        <v>1117</v>
      </c>
      <c r="G10" s="993" t="s">
        <v>1116</v>
      </c>
      <c r="H10" s="1001" t="s">
        <v>373</v>
      </c>
    </row>
    <row r="11" spans="1:28">
      <c r="A11" s="985"/>
      <c r="B11" s="1000" t="s">
        <v>984</v>
      </c>
      <c r="C11" s="996" t="s">
        <v>1115</v>
      </c>
      <c r="D11" s="993" t="s">
        <v>1114</v>
      </c>
      <c r="E11" s="999" t="s">
        <v>1113</v>
      </c>
      <c r="F11" s="993" t="s">
        <v>1112</v>
      </c>
      <c r="G11" s="993" t="s">
        <v>1111</v>
      </c>
      <c r="H11" s="998">
        <f>+A3</f>
        <v>0</v>
      </c>
    </row>
    <row r="12" spans="1:28">
      <c r="A12" s="985"/>
      <c r="B12" s="997"/>
      <c r="C12" s="996" t="s">
        <v>1110</v>
      </c>
      <c r="D12" s="993" t="s">
        <v>5</v>
      </c>
      <c r="E12" s="995"/>
      <c r="F12" s="994" t="s">
        <v>1109</v>
      </c>
      <c r="G12" s="993" t="s">
        <v>1108</v>
      </c>
      <c r="H12" s="992"/>
    </row>
    <row r="13" spans="1:28" ht="12.75" thickBot="1">
      <c r="A13" s="991"/>
      <c r="B13" s="990" t="s">
        <v>829</v>
      </c>
      <c r="C13" s="989" t="s">
        <v>1107</v>
      </c>
      <c r="D13" s="987" t="s">
        <v>829</v>
      </c>
      <c r="E13" s="988" t="s">
        <v>829</v>
      </c>
      <c r="F13" s="987" t="s">
        <v>829</v>
      </c>
      <c r="G13" s="987" t="s">
        <v>829</v>
      </c>
      <c r="H13" s="986" t="s">
        <v>829</v>
      </c>
    </row>
    <row r="14" spans="1:28" ht="12.75">
      <c r="A14" s="985" t="s">
        <v>12</v>
      </c>
      <c r="B14" s="984">
        <f t="shared" ref="B14:C39" si="0">+B83</f>
        <v>2323229.2549098465</v>
      </c>
      <c r="C14" s="983">
        <f t="shared" si="0"/>
        <v>0</v>
      </c>
      <c r="D14" s="981">
        <f t="shared" ref="D14:D38" si="1">+B14+C14</f>
        <v>2323229.2549098465</v>
      </c>
      <c r="E14" s="982">
        <f>+'5'!D16</f>
        <v>2817260.9676236431</v>
      </c>
      <c r="F14" s="981">
        <f t="shared" ref="F14:F38" si="2">+D14-E14</f>
        <v>-494031.71271379665</v>
      </c>
      <c r="G14" s="981">
        <f t="shared" ref="G14:G38" si="3">+D83</f>
        <v>0</v>
      </c>
      <c r="H14" s="980">
        <f t="shared" ref="H14:H38" si="4">+F14+G14</f>
        <v>-494031.71271379665</v>
      </c>
      <c r="I14" s="979"/>
      <c r="J14" s="966"/>
      <c r="K14" s="978"/>
      <c r="L14" s="978"/>
      <c r="M14" s="977"/>
      <c r="N14" s="977"/>
    </row>
    <row r="15" spans="1:28" ht="12.75">
      <c r="A15" s="985" t="s">
        <v>39</v>
      </c>
      <c r="B15" s="984">
        <f t="shared" si="0"/>
        <v>18899396.558500025</v>
      </c>
      <c r="C15" s="983">
        <f t="shared" si="0"/>
        <v>0</v>
      </c>
      <c r="D15" s="981">
        <f t="shared" si="1"/>
        <v>18899396.558500025</v>
      </c>
      <c r="E15" s="982">
        <f>+'5'!D17</f>
        <v>18542520.292890042</v>
      </c>
      <c r="F15" s="981">
        <f t="shared" si="2"/>
        <v>356876.26560998335</v>
      </c>
      <c r="G15" s="981">
        <f t="shared" si="3"/>
        <v>0</v>
      </c>
      <c r="H15" s="980">
        <f t="shared" si="4"/>
        <v>356876.26560998335</v>
      </c>
      <c r="I15" s="979"/>
      <c r="J15" s="966"/>
      <c r="K15" s="978"/>
      <c r="L15" s="978"/>
      <c r="M15" s="977"/>
      <c r="N15" s="977"/>
    </row>
    <row r="16" spans="1:28" ht="12.75">
      <c r="A16" s="985" t="s">
        <v>99</v>
      </c>
      <c r="B16" s="984">
        <f t="shared" si="0"/>
        <v>1739570.5423669536</v>
      </c>
      <c r="C16" s="983">
        <f t="shared" si="0"/>
        <v>0</v>
      </c>
      <c r="D16" s="981">
        <f t="shared" si="1"/>
        <v>1739570.5423669536</v>
      </c>
      <c r="E16" s="982">
        <f>+'5'!D18</f>
        <v>2589885.8644475597</v>
      </c>
      <c r="F16" s="981">
        <f t="shared" si="2"/>
        <v>-850315.32208060613</v>
      </c>
      <c r="G16" s="981">
        <f t="shared" si="3"/>
        <v>0</v>
      </c>
      <c r="H16" s="980">
        <f t="shared" si="4"/>
        <v>-850315.32208060613</v>
      </c>
      <c r="I16" s="979"/>
      <c r="J16" s="966"/>
      <c r="K16" s="978"/>
      <c r="L16" s="978"/>
      <c r="M16" s="977"/>
      <c r="N16" s="977"/>
    </row>
    <row r="17" spans="1:14" ht="12.75">
      <c r="A17" s="985" t="s">
        <v>132</v>
      </c>
      <c r="B17" s="984">
        <f t="shared" si="0"/>
        <v>7320021.4628443904</v>
      </c>
      <c r="C17" s="983">
        <f t="shared" si="0"/>
        <v>0</v>
      </c>
      <c r="D17" s="981">
        <f t="shared" si="1"/>
        <v>7320021.4628443904</v>
      </c>
      <c r="E17" s="982">
        <f>+'5'!D19</f>
        <v>5979256.3261817163</v>
      </c>
      <c r="F17" s="981">
        <f t="shared" si="2"/>
        <v>1340765.1366626741</v>
      </c>
      <c r="G17" s="981">
        <f t="shared" si="3"/>
        <v>0</v>
      </c>
      <c r="H17" s="980">
        <f t="shared" si="4"/>
        <v>1340765.1366626741</v>
      </c>
      <c r="I17" s="979"/>
      <c r="J17" s="966"/>
      <c r="K17" s="978"/>
      <c r="L17" s="978"/>
      <c r="M17" s="977"/>
      <c r="N17" s="977"/>
    </row>
    <row r="18" spans="1:14" ht="12.75">
      <c r="A18" s="985" t="s">
        <v>148</v>
      </c>
      <c r="B18" s="984">
        <f t="shared" si="0"/>
        <v>3417758.4964155853</v>
      </c>
      <c r="C18" s="983">
        <f t="shared" si="0"/>
        <v>0</v>
      </c>
      <c r="D18" s="981">
        <f t="shared" si="1"/>
        <v>3417758.4964155853</v>
      </c>
      <c r="E18" s="982">
        <f>+'5'!D20</f>
        <v>3348838.1434964817</v>
      </c>
      <c r="F18" s="981">
        <f t="shared" si="2"/>
        <v>68920.352919103578</v>
      </c>
      <c r="G18" s="981">
        <f t="shared" si="3"/>
        <v>0</v>
      </c>
      <c r="H18" s="980">
        <f t="shared" si="4"/>
        <v>68920.352919103578</v>
      </c>
      <c r="I18" s="979"/>
      <c r="J18" s="966"/>
      <c r="K18" s="978"/>
      <c r="L18" s="978"/>
      <c r="M18" s="977"/>
      <c r="N18" s="977"/>
    </row>
    <row r="19" spans="1:14" ht="12.75">
      <c r="A19" s="985" t="s">
        <v>224</v>
      </c>
      <c r="B19" s="984">
        <f t="shared" si="0"/>
        <v>13435118.882794142</v>
      </c>
      <c r="C19" s="983">
        <f t="shared" si="0"/>
        <v>0</v>
      </c>
      <c r="D19" s="981">
        <f t="shared" si="1"/>
        <v>13435118.882794142</v>
      </c>
      <c r="E19" s="982">
        <f>+'5'!D21</f>
        <v>13908714.552507538</v>
      </c>
      <c r="F19" s="981">
        <f t="shared" si="2"/>
        <v>-473595.66971339658</v>
      </c>
      <c r="G19" s="981">
        <f t="shared" si="3"/>
        <v>0</v>
      </c>
      <c r="H19" s="980">
        <f t="shared" si="4"/>
        <v>-473595.66971339658</v>
      </c>
      <c r="I19" s="979"/>
      <c r="J19" s="966"/>
      <c r="K19" s="978"/>
      <c r="L19" s="978"/>
      <c r="M19" s="977"/>
      <c r="N19" s="977"/>
    </row>
    <row r="20" spans="1:14" ht="12.75">
      <c r="A20" s="985" t="s">
        <v>92</v>
      </c>
      <c r="B20" s="984">
        <f t="shared" si="0"/>
        <v>632154.89219907718</v>
      </c>
      <c r="C20" s="983">
        <f t="shared" si="0"/>
        <v>0</v>
      </c>
      <c r="D20" s="981">
        <f t="shared" si="1"/>
        <v>632154.89219907718</v>
      </c>
      <c r="E20" s="982">
        <f>+'5'!D22</f>
        <v>840108.86576496914</v>
      </c>
      <c r="F20" s="981">
        <f t="shared" si="2"/>
        <v>-207953.97356589197</v>
      </c>
      <c r="G20" s="981">
        <f t="shared" si="3"/>
        <v>0</v>
      </c>
      <c r="H20" s="980">
        <f t="shared" si="4"/>
        <v>-207953.97356589197</v>
      </c>
      <c r="I20" s="979"/>
      <c r="J20" s="966"/>
      <c r="K20" s="978"/>
      <c r="L20" s="978"/>
      <c r="M20" s="977"/>
      <c r="N20" s="977"/>
    </row>
    <row r="21" spans="1:14" ht="12.75">
      <c r="A21" s="985" t="s">
        <v>173</v>
      </c>
      <c r="B21" s="984">
        <f t="shared" si="0"/>
        <v>3365713.1279255436</v>
      </c>
      <c r="C21" s="983">
        <f t="shared" si="0"/>
        <v>0</v>
      </c>
      <c r="D21" s="981">
        <f t="shared" si="1"/>
        <v>3365713.1279255436</v>
      </c>
      <c r="E21" s="982">
        <f>+'5'!D23</f>
        <v>2952968.249403846</v>
      </c>
      <c r="F21" s="981">
        <f t="shared" si="2"/>
        <v>412744.8785216976</v>
      </c>
      <c r="G21" s="981">
        <f t="shared" si="3"/>
        <v>0</v>
      </c>
      <c r="H21" s="980">
        <f t="shared" si="4"/>
        <v>412744.8785216976</v>
      </c>
      <c r="I21" s="979"/>
      <c r="J21" s="966"/>
      <c r="K21" s="978"/>
      <c r="L21" s="978"/>
      <c r="M21" s="977"/>
      <c r="N21" s="977"/>
    </row>
    <row r="22" spans="1:14" ht="12.75">
      <c r="A22" s="985" t="s">
        <v>186</v>
      </c>
      <c r="B22" s="984">
        <f t="shared" si="0"/>
        <v>1197405.6167952374</v>
      </c>
      <c r="C22" s="983">
        <f t="shared" si="0"/>
        <v>0</v>
      </c>
      <c r="D22" s="981">
        <f t="shared" si="1"/>
        <v>1197405.6167952374</v>
      </c>
      <c r="E22" s="982">
        <f>+'5'!D24</f>
        <v>1139314.493235701</v>
      </c>
      <c r="F22" s="981">
        <f t="shared" si="2"/>
        <v>58091.123559536412</v>
      </c>
      <c r="G22" s="981">
        <f t="shared" si="3"/>
        <v>0</v>
      </c>
      <c r="H22" s="980">
        <f t="shared" si="4"/>
        <v>58091.123559536412</v>
      </c>
      <c r="I22" s="979"/>
      <c r="J22" s="966"/>
      <c r="K22" s="978"/>
      <c r="L22" s="978"/>
      <c r="M22" s="977"/>
      <c r="N22" s="977"/>
    </row>
    <row r="23" spans="1:14" ht="12.75">
      <c r="A23" s="985" t="s">
        <v>206</v>
      </c>
      <c r="B23" s="984">
        <f t="shared" si="0"/>
        <v>1540802.6443690737</v>
      </c>
      <c r="C23" s="983">
        <f t="shared" si="0"/>
        <v>0</v>
      </c>
      <c r="D23" s="981">
        <f t="shared" si="1"/>
        <v>1540802.6443690737</v>
      </c>
      <c r="E23" s="982">
        <f>+'5'!D25</f>
        <v>478500.3931553638</v>
      </c>
      <c r="F23" s="981">
        <f t="shared" si="2"/>
        <v>1062302.2512137098</v>
      </c>
      <c r="G23" s="981">
        <f t="shared" si="3"/>
        <v>0</v>
      </c>
      <c r="H23" s="980">
        <f t="shared" si="4"/>
        <v>1062302.2512137098</v>
      </c>
      <c r="I23" s="979"/>
      <c r="J23" s="966"/>
      <c r="K23" s="978"/>
      <c r="L23" s="978"/>
      <c r="M23" s="977"/>
      <c r="N23" s="977"/>
    </row>
    <row r="24" spans="1:14" ht="12.75">
      <c r="A24" s="985" t="s">
        <v>217</v>
      </c>
      <c r="B24" s="984">
        <f t="shared" si="0"/>
        <v>774795.57572020905</v>
      </c>
      <c r="C24" s="983">
        <f t="shared" si="0"/>
        <v>0</v>
      </c>
      <c r="D24" s="981">
        <f t="shared" si="1"/>
        <v>774795.57572020905</v>
      </c>
      <c r="E24" s="982">
        <f>+'5'!D26</f>
        <v>821422.64736383106</v>
      </c>
      <c r="F24" s="981">
        <f t="shared" si="2"/>
        <v>-46627.07164362201</v>
      </c>
      <c r="G24" s="981">
        <f t="shared" si="3"/>
        <v>0</v>
      </c>
      <c r="H24" s="980">
        <f t="shared" si="4"/>
        <v>-46627.07164362201</v>
      </c>
      <c r="I24" s="979"/>
      <c r="J24" s="966"/>
      <c r="K24" s="978"/>
      <c r="L24" s="978"/>
      <c r="M24" s="977"/>
      <c r="N24" s="977"/>
    </row>
    <row r="25" spans="1:14" ht="12.75">
      <c r="A25" s="985" t="s">
        <v>309</v>
      </c>
      <c r="B25" s="984">
        <f t="shared" si="0"/>
        <v>12835045.784213684</v>
      </c>
      <c r="C25" s="983">
        <f t="shared" si="0"/>
        <v>0</v>
      </c>
      <c r="D25" s="981">
        <f t="shared" si="1"/>
        <v>12835045.784213684</v>
      </c>
      <c r="E25" s="982">
        <f>+'5'!D27</f>
        <v>14566909.693150314</v>
      </c>
      <c r="F25" s="981">
        <f t="shared" si="2"/>
        <v>-1731863.9089366291</v>
      </c>
      <c r="G25" s="981">
        <f t="shared" si="3"/>
        <v>0</v>
      </c>
      <c r="H25" s="980">
        <f t="shared" si="4"/>
        <v>-1731863.9089366291</v>
      </c>
      <c r="I25" s="979"/>
      <c r="J25" s="966"/>
      <c r="K25" s="978"/>
      <c r="L25" s="978"/>
      <c r="M25" s="977"/>
      <c r="N25" s="977"/>
    </row>
    <row r="26" spans="1:14" ht="12.75">
      <c r="A26" s="985" t="s">
        <v>263</v>
      </c>
      <c r="B26" s="984">
        <f t="shared" si="0"/>
        <v>264768.96638434019</v>
      </c>
      <c r="C26" s="983">
        <f t="shared" si="0"/>
        <v>0</v>
      </c>
      <c r="D26" s="981">
        <f t="shared" si="1"/>
        <v>264768.96638434019</v>
      </c>
      <c r="E26" s="982">
        <f>+'5'!D28</f>
        <v>218660.72964357061</v>
      </c>
      <c r="F26" s="981">
        <f t="shared" si="2"/>
        <v>46108.236740769586</v>
      </c>
      <c r="G26" s="981">
        <f t="shared" si="3"/>
        <v>0</v>
      </c>
      <c r="H26" s="980">
        <f t="shared" si="4"/>
        <v>46108.236740769586</v>
      </c>
      <c r="I26" s="979"/>
      <c r="J26" s="966"/>
      <c r="K26" s="978"/>
      <c r="L26" s="978"/>
      <c r="M26" s="977"/>
      <c r="N26" s="977"/>
    </row>
    <row r="27" spans="1:14" ht="12.75">
      <c r="A27" s="985" t="s">
        <v>274</v>
      </c>
      <c r="B27" s="984">
        <f t="shared" si="0"/>
        <v>7669715.9305974077</v>
      </c>
      <c r="C27" s="983">
        <f t="shared" si="0"/>
        <v>0</v>
      </c>
      <c r="D27" s="981">
        <f t="shared" si="1"/>
        <v>7669715.9305974077</v>
      </c>
      <c r="E27" s="982">
        <f>+'5'!D29</f>
        <v>8959173.6885484532</v>
      </c>
      <c r="F27" s="981">
        <f t="shared" si="2"/>
        <v>-1289457.7579510454</v>
      </c>
      <c r="G27" s="981">
        <f t="shared" si="3"/>
        <v>0</v>
      </c>
      <c r="H27" s="980">
        <f t="shared" si="4"/>
        <v>-1289457.7579510454</v>
      </c>
      <c r="I27" s="979"/>
      <c r="J27" s="966"/>
      <c r="K27" s="978"/>
      <c r="L27" s="978"/>
      <c r="M27" s="977"/>
      <c r="N27" s="977"/>
    </row>
    <row r="28" spans="1:14" ht="12.75">
      <c r="A28" s="985" t="s">
        <v>366</v>
      </c>
      <c r="B28" s="984">
        <f t="shared" si="0"/>
        <v>134855.40048185055</v>
      </c>
      <c r="C28" s="983">
        <f t="shared" si="0"/>
        <v>0</v>
      </c>
      <c r="D28" s="981">
        <f t="shared" si="1"/>
        <v>134855.40048185055</v>
      </c>
      <c r="E28" s="982">
        <f>+'5'!D30</f>
        <v>0</v>
      </c>
      <c r="F28" s="981">
        <f t="shared" si="2"/>
        <v>134855.40048185055</v>
      </c>
      <c r="G28" s="981">
        <f t="shared" si="3"/>
        <v>0</v>
      </c>
      <c r="H28" s="980">
        <f t="shared" si="4"/>
        <v>134855.40048185055</v>
      </c>
      <c r="I28" s="979"/>
      <c r="J28" s="966"/>
      <c r="K28" s="978"/>
      <c r="L28" s="978"/>
      <c r="M28" s="977"/>
      <c r="N28" s="977"/>
    </row>
    <row r="29" spans="1:14" ht="12.75">
      <c r="A29" s="985" t="s">
        <v>141</v>
      </c>
      <c r="B29" s="984">
        <f t="shared" si="0"/>
        <v>360744.46412017359</v>
      </c>
      <c r="C29" s="983">
        <f t="shared" si="0"/>
        <v>0</v>
      </c>
      <c r="D29" s="981">
        <f t="shared" si="1"/>
        <v>360744.46412017359</v>
      </c>
      <c r="E29" s="982">
        <f>+'5'!D31</f>
        <v>364220.49122620188</v>
      </c>
      <c r="F29" s="981">
        <f t="shared" si="2"/>
        <v>-3476.027106028283</v>
      </c>
      <c r="G29" s="981">
        <f t="shared" si="3"/>
        <v>0</v>
      </c>
      <c r="H29" s="980">
        <f t="shared" si="4"/>
        <v>-3476.027106028283</v>
      </c>
      <c r="I29" s="979"/>
      <c r="J29" s="966"/>
      <c r="K29" s="978"/>
      <c r="L29" s="978"/>
      <c r="M29" s="977"/>
      <c r="N29" s="977"/>
    </row>
    <row r="30" spans="1:14" ht="12.75">
      <c r="A30" s="985" t="s">
        <v>306</v>
      </c>
      <c r="B30" s="984">
        <f t="shared" si="0"/>
        <v>2059818.1430939853</v>
      </c>
      <c r="C30" s="983">
        <f t="shared" si="0"/>
        <v>0</v>
      </c>
      <c r="D30" s="981">
        <f t="shared" si="1"/>
        <v>2059818.1430939853</v>
      </c>
      <c r="E30" s="982">
        <f>+'5'!D32</f>
        <v>2891072.3447202793</v>
      </c>
      <c r="F30" s="981">
        <f t="shared" si="2"/>
        <v>-831254.20162629406</v>
      </c>
      <c r="G30" s="981">
        <f t="shared" si="3"/>
        <v>0</v>
      </c>
      <c r="H30" s="980">
        <f t="shared" si="4"/>
        <v>-831254.20162629406</v>
      </c>
      <c r="I30" s="979"/>
      <c r="J30" s="966"/>
      <c r="K30" s="978"/>
      <c r="L30" s="978"/>
      <c r="M30" s="977"/>
      <c r="N30" s="977"/>
    </row>
    <row r="31" spans="1:14" ht="12.75">
      <c r="A31" s="985" t="s">
        <v>367</v>
      </c>
      <c r="B31" s="984">
        <f t="shared" si="0"/>
        <v>56164.924735096669</v>
      </c>
      <c r="C31" s="983">
        <f t="shared" si="0"/>
        <v>0</v>
      </c>
      <c r="D31" s="981">
        <f t="shared" si="1"/>
        <v>56164.924735096669</v>
      </c>
      <c r="E31" s="982">
        <f>+'5'!D33</f>
        <v>0</v>
      </c>
      <c r="F31" s="981">
        <f t="shared" si="2"/>
        <v>56164.924735096669</v>
      </c>
      <c r="G31" s="981">
        <f t="shared" si="3"/>
        <v>0</v>
      </c>
      <c r="H31" s="980">
        <f t="shared" si="4"/>
        <v>56164.924735096669</v>
      </c>
      <c r="I31" s="979"/>
      <c r="J31" s="966"/>
      <c r="K31" s="978"/>
      <c r="L31" s="978"/>
      <c r="M31" s="977"/>
      <c r="N31" s="977"/>
    </row>
    <row r="32" spans="1:14" ht="12.75">
      <c r="A32" s="985" t="s">
        <v>345</v>
      </c>
      <c r="B32" s="984">
        <f t="shared" si="0"/>
        <v>2882994.080385136</v>
      </c>
      <c r="C32" s="983">
        <f t="shared" si="0"/>
        <v>0</v>
      </c>
      <c r="D32" s="981">
        <f t="shared" si="1"/>
        <v>2882994.080385136</v>
      </c>
      <c r="E32" s="982">
        <f>+'5'!D34</f>
        <v>899111.04485896812</v>
      </c>
      <c r="F32" s="981">
        <f t="shared" si="2"/>
        <v>1983883.0355261678</v>
      </c>
      <c r="G32" s="981">
        <f t="shared" si="3"/>
        <v>0</v>
      </c>
      <c r="H32" s="980">
        <f t="shared" si="4"/>
        <v>1983883.0355261678</v>
      </c>
      <c r="I32" s="979"/>
      <c r="J32" s="966"/>
      <c r="K32" s="978"/>
      <c r="L32" s="978"/>
      <c r="M32" s="977"/>
      <c r="N32" s="977"/>
    </row>
    <row r="33" spans="1:14" ht="12.75">
      <c r="A33" s="985" t="s">
        <v>368</v>
      </c>
      <c r="B33" s="984">
        <f t="shared" si="0"/>
        <v>153924.71624667037</v>
      </c>
      <c r="C33" s="983">
        <f t="shared" si="0"/>
        <v>0</v>
      </c>
      <c r="D33" s="981">
        <f t="shared" si="1"/>
        <v>153924.71624667037</v>
      </c>
      <c r="E33" s="982">
        <f>+'5'!D35</f>
        <v>0</v>
      </c>
      <c r="F33" s="981">
        <f t="shared" si="2"/>
        <v>153924.71624667037</v>
      </c>
      <c r="G33" s="981">
        <f t="shared" si="3"/>
        <v>0</v>
      </c>
      <c r="H33" s="980">
        <f t="shared" si="4"/>
        <v>153924.71624667037</v>
      </c>
      <c r="I33" s="979"/>
      <c r="J33" s="966"/>
      <c r="K33" s="978"/>
      <c r="L33" s="978"/>
      <c r="M33" s="977"/>
      <c r="N33" s="977"/>
    </row>
    <row r="34" spans="1:14" ht="12.75">
      <c r="A34" s="985" t="s">
        <v>440</v>
      </c>
      <c r="B34" s="984">
        <f t="shared" si="0"/>
        <v>22308.529239410505</v>
      </c>
      <c r="C34" s="983">
        <f t="shared" si="0"/>
        <v>0</v>
      </c>
      <c r="D34" s="981">
        <f t="shared" si="1"/>
        <v>22308.529239410505</v>
      </c>
      <c r="E34" s="982">
        <f>+'5'!D36</f>
        <v>0</v>
      </c>
      <c r="F34" s="981">
        <f t="shared" si="2"/>
        <v>22308.529239410505</v>
      </c>
      <c r="G34" s="981">
        <f t="shared" si="3"/>
        <v>0</v>
      </c>
      <c r="H34" s="980">
        <f t="shared" si="4"/>
        <v>22308.529239410505</v>
      </c>
      <c r="I34" s="979"/>
      <c r="J34" s="966"/>
      <c r="K34" s="978"/>
      <c r="L34" s="978"/>
      <c r="M34" s="977"/>
      <c r="N34" s="977"/>
    </row>
    <row r="35" spans="1:14" ht="12.75">
      <c r="A35" s="985" t="s">
        <v>370</v>
      </c>
      <c r="B35" s="984">
        <f t="shared" si="0"/>
        <v>73815.646885956827</v>
      </c>
      <c r="C35" s="983">
        <f t="shared" si="0"/>
        <v>0</v>
      </c>
      <c r="D35" s="981">
        <f t="shared" si="1"/>
        <v>73815.646885956827</v>
      </c>
      <c r="E35" s="982">
        <f>+'5'!D37</f>
        <v>0</v>
      </c>
      <c r="F35" s="981">
        <f t="shared" si="2"/>
        <v>73815.646885956827</v>
      </c>
      <c r="G35" s="981">
        <f t="shared" si="3"/>
        <v>0</v>
      </c>
      <c r="H35" s="980">
        <f t="shared" si="4"/>
        <v>73815.646885956827</v>
      </c>
      <c r="I35" s="979"/>
      <c r="J35" s="966"/>
      <c r="K35" s="978"/>
      <c r="L35" s="978"/>
      <c r="M35" s="977"/>
      <c r="N35" s="977"/>
    </row>
    <row r="36" spans="1:14" ht="12.75">
      <c r="A36" s="985" t="s">
        <v>371</v>
      </c>
      <c r="B36" s="984">
        <f t="shared" si="0"/>
        <v>4938.3984788241542</v>
      </c>
      <c r="C36" s="983">
        <f t="shared" si="0"/>
        <v>0</v>
      </c>
      <c r="D36" s="981">
        <f t="shared" si="1"/>
        <v>4938.3984788241542</v>
      </c>
      <c r="E36" s="982">
        <f>+'5'!D38</f>
        <v>0</v>
      </c>
      <c r="F36" s="981">
        <f t="shared" si="2"/>
        <v>4938.3984788241542</v>
      </c>
      <c r="G36" s="981">
        <f t="shared" si="3"/>
        <v>0</v>
      </c>
      <c r="H36" s="980">
        <f t="shared" si="4"/>
        <v>4938.3984788241542</v>
      </c>
      <c r="I36" s="979"/>
      <c r="J36" s="966"/>
      <c r="K36" s="978"/>
      <c r="L36" s="978"/>
      <c r="M36" s="977"/>
      <c r="N36" s="977"/>
    </row>
    <row r="37" spans="1:14" ht="12.75">
      <c r="A37" s="968" t="s">
        <v>354</v>
      </c>
      <c r="B37" s="984">
        <f t="shared" si="0"/>
        <v>165740.09974069559</v>
      </c>
      <c r="C37" s="983">
        <f t="shared" si="0"/>
        <v>0</v>
      </c>
      <c r="D37" s="981">
        <f t="shared" si="1"/>
        <v>165740.09974069559</v>
      </c>
      <c r="E37" s="982">
        <f>+'5'!D39</f>
        <v>117152.72465613001</v>
      </c>
      <c r="F37" s="981">
        <f t="shared" si="2"/>
        <v>48587.375084565574</v>
      </c>
      <c r="G37" s="981">
        <f t="shared" si="3"/>
        <v>0</v>
      </c>
      <c r="H37" s="980">
        <f t="shared" si="4"/>
        <v>48587.375084565574</v>
      </c>
      <c r="I37" s="979"/>
      <c r="J37" s="966"/>
      <c r="K37" s="978"/>
      <c r="L37" s="978"/>
      <c r="M37" s="977"/>
      <c r="N37" s="977"/>
    </row>
    <row r="38" spans="1:14" ht="12.75">
      <c r="A38" s="1451" t="s">
        <v>372</v>
      </c>
      <c r="B38" s="984">
        <f t="shared" si="0"/>
        <v>67834.390216070693</v>
      </c>
      <c r="C38" s="983">
        <f t="shared" si="0"/>
        <v>0</v>
      </c>
      <c r="D38" s="981">
        <f t="shared" si="1"/>
        <v>67834.390216070693</v>
      </c>
      <c r="E38" s="982">
        <f>+'5'!D40</f>
        <v>0</v>
      </c>
      <c r="F38" s="981">
        <f t="shared" si="2"/>
        <v>67834.390216070693</v>
      </c>
      <c r="G38" s="981">
        <f t="shared" si="3"/>
        <v>0</v>
      </c>
      <c r="H38" s="980">
        <f t="shared" si="4"/>
        <v>67834.390216070693</v>
      </c>
      <c r="I38" s="979"/>
      <c r="J38" s="966"/>
      <c r="K38" s="978"/>
      <c r="L38" s="978"/>
      <c r="M38" s="977"/>
      <c r="N38" s="977"/>
    </row>
    <row r="39" spans="1:14" ht="13.5" thickBot="1">
      <c r="A39" s="1545" t="s">
        <v>1614</v>
      </c>
      <c r="B39" s="984">
        <f t="shared" si="0"/>
        <v>36454.983215208857</v>
      </c>
      <c r="C39" s="983">
        <f t="shared" si="0"/>
        <v>0</v>
      </c>
      <c r="D39" s="981">
        <f t="shared" ref="D39" si="5">+B39+C39</f>
        <v>36454.983215208857</v>
      </c>
      <c r="E39" s="982">
        <f>+'5'!D41</f>
        <v>0</v>
      </c>
      <c r="F39" s="981">
        <f t="shared" ref="F39" si="6">+D39-E39</f>
        <v>36454.983215208857</v>
      </c>
      <c r="G39" s="981">
        <f t="shared" ref="G39" si="7">+D108</f>
        <v>0</v>
      </c>
      <c r="H39" s="980">
        <f t="shared" ref="H39" si="8">+F39+G39</f>
        <v>36454.983215208857</v>
      </c>
      <c r="I39" s="979"/>
      <c r="J39" s="966"/>
      <c r="K39" s="978"/>
      <c r="L39" s="978"/>
      <c r="M39" s="977"/>
      <c r="N39" s="977"/>
    </row>
    <row r="40" spans="1:14" ht="12.75" thickBot="1">
      <c r="A40" s="976" t="s">
        <v>373</v>
      </c>
      <c r="B40" s="975">
        <f t="shared" ref="B40:H40" si="9">SUM(B14:B39)</f>
        <v>81435091.512874603</v>
      </c>
      <c r="C40" s="974">
        <f t="shared" si="9"/>
        <v>0</v>
      </c>
      <c r="D40" s="972">
        <f t="shared" si="9"/>
        <v>81435091.512874603</v>
      </c>
      <c r="E40" s="973">
        <f t="shared" si="9"/>
        <v>81435091.512874603</v>
      </c>
      <c r="F40" s="972">
        <f t="shared" si="9"/>
        <v>-1.3511453289538622E-8</v>
      </c>
      <c r="G40" s="972">
        <f t="shared" si="9"/>
        <v>0</v>
      </c>
      <c r="H40" s="971">
        <f t="shared" si="9"/>
        <v>-1.3511453289538622E-8</v>
      </c>
      <c r="I40" s="966"/>
      <c r="J40" s="966"/>
      <c r="K40" s="966"/>
      <c r="L40" s="966"/>
      <c r="M40" s="970"/>
    </row>
    <row r="41" spans="1:14" ht="15" customHeight="1">
      <c r="B41" s="969"/>
      <c r="I41" s="967"/>
      <c r="J41" s="967"/>
      <c r="K41" s="967"/>
    </row>
    <row r="42" spans="1:14" ht="15" customHeight="1">
      <c r="B42" s="2332" t="s">
        <v>1728</v>
      </c>
      <c r="C42" s="2332"/>
      <c r="D42" s="2332"/>
      <c r="E42" s="2332"/>
      <c r="I42" s="967"/>
      <c r="J42" s="967"/>
      <c r="K42" s="967"/>
    </row>
    <row r="43" spans="1:14" ht="15" customHeight="1">
      <c r="B43" s="2006"/>
      <c r="C43" s="2006"/>
      <c r="D43" s="2006"/>
      <c r="E43" s="2006"/>
      <c r="I43" s="967"/>
      <c r="J43" s="967"/>
      <c r="K43" s="967"/>
    </row>
    <row r="44" spans="1:14" ht="15" customHeight="1">
      <c r="B44" s="2333" t="s">
        <v>1729</v>
      </c>
      <c r="C44" s="2333"/>
      <c r="D44" s="2333"/>
      <c r="E44" s="2333"/>
      <c r="I44" s="967"/>
      <c r="J44" s="967"/>
      <c r="K44" s="967"/>
    </row>
    <row r="45" spans="1:14" ht="15" customHeight="1" thickBot="1">
      <c r="B45" s="2007"/>
      <c r="C45" s="2007"/>
      <c r="D45" s="2007"/>
      <c r="E45" s="2007"/>
      <c r="I45" s="967"/>
      <c r="J45" s="967"/>
      <c r="K45" s="967"/>
    </row>
    <row r="46" spans="1:14" ht="15" customHeight="1">
      <c r="B46" s="2008"/>
      <c r="C46" s="2009" t="s">
        <v>1106</v>
      </c>
      <c r="D46" s="2010" t="s">
        <v>1106</v>
      </c>
      <c r="E46" s="2011" t="s">
        <v>1106</v>
      </c>
      <c r="I46" s="967"/>
      <c r="J46" s="967"/>
      <c r="K46" s="967"/>
    </row>
    <row r="47" spans="1:14" ht="15" customHeight="1">
      <c r="B47" s="2012"/>
      <c r="C47" s="1272" t="s">
        <v>1105</v>
      </c>
      <c r="D47" s="2013" t="s">
        <v>1105</v>
      </c>
      <c r="E47" s="2014" t="s">
        <v>1104</v>
      </c>
      <c r="I47" s="967"/>
      <c r="J47" s="967"/>
      <c r="K47" s="967"/>
    </row>
    <row r="48" spans="1:14" ht="15" customHeight="1">
      <c r="B48" s="2012" t="s">
        <v>0</v>
      </c>
      <c r="C48" s="2013" t="s">
        <v>1730</v>
      </c>
      <c r="D48" s="2015" t="str">
        <f>+C48</f>
        <v>potencia</v>
      </c>
      <c r="E48" s="2014" t="s">
        <v>373</v>
      </c>
      <c r="I48" s="967"/>
      <c r="J48" s="967"/>
      <c r="K48" s="967"/>
    </row>
    <row r="49" spans="2:11" ht="15" customHeight="1">
      <c r="B49" s="2016"/>
      <c r="C49" s="1272" t="s">
        <v>1761</v>
      </c>
      <c r="D49" s="2017" t="s">
        <v>1762</v>
      </c>
      <c r="E49" s="2014" t="s">
        <v>1731</v>
      </c>
      <c r="I49" s="967"/>
      <c r="J49" s="967"/>
      <c r="K49" s="967"/>
    </row>
    <row r="50" spans="2:11" ht="15" customHeight="1">
      <c r="B50" s="2016"/>
      <c r="C50" s="2018" t="s">
        <v>829</v>
      </c>
      <c r="D50" s="2018" t="s">
        <v>829</v>
      </c>
      <c r="E50" s="2014" t="s">
        <v>829</v>
      </c>
      <c r="I50" s="967"/>
      <c r="J50" s="967"/>
      <c r="K50" s="967"/>
    </row>
    <row r="51" spans="2:11" ht="15" customHeight="1">
      <c r="B51" s="285" t="s">
        <v>12</v>
      </c>
      <c r="C51" s="2019">
        <f>+H14</f>
        <v>-494031.71271379665</v>
      </c>
      <c r="D51" s="2020">
        <v>-491405.59448596882</v>
      </c>
      <c r="E51" s="2021">
        <f>+C51-D51</f>
        <v>-2626.1182278278284</v>
      </c>
      <c r="I51" s="967"/>
      <c r="J51" s="967"/>
      <c r="K51" s="967"/>
    </row>
    <row r="52" spans="2:11" ht="15" customHeight="1">
      <c r="B52" s="286" t="s">
        <v>39</v>
      </c>
      <c r="C52" s="2022">
        <f t="shared" ref="C52:C76" si="10">+H15</f>
        <v>356876.26560998335</v>
      </c>
      <c r="D52" s="2023">
        <v>378239.64785909653</v>
      </c>
      <c r="E52" s="2024">
        <f t="shared" ref="E52:E76" si="11">+C52-D52</f>
        <v>-21363.382249113172</v>
      </c>
      <c r="I52" s="967"/>
      <c r="J52" s="967"/>
      <c r="K52" s="967"/>
    </row>
    <row r="53" spans="2:11" ht="15" customHeight="1">
      <c r="B53" s="286" t="s">
        <v>99</v>
      </c>
      <c r="C53" s="2022">
        <f t="shared" si="10"/>
        <v>-850315.32208060613</v>
      </c>
      <c r="D53" s="2023">
        <v>-831808.28805246763</v>
      </c>
      <c r="E53" s="2024">
        <f t="shared" si="11"/>
        <v>-18507.0340281385</v>
      </c>
      <c r="I53" s="967"/>
      <c r="J53" s="967"/>
      <c r="K53" s="967"/>
    </row>
    <row r="54" spans="2:11" ht="15" customHeight="1">
      <c r="B54" s="286" t="s">
        <v>132</v>
      </c>
      <c r="C54" s="2022">
        <f t="shared" si="10"/>
        <v>1340765.1366626741</v>
      </c>
      <c r="D54" s="2023">
        <v>247460.13257387467</v>
      </c>
      <c r="E54" s="2024">
        <f t="shared" si="11"/>
        <v>1093305.0040887995</v>
      </c>
      <c r="I54" s="967"/>
      <c r="J54" s="967"/>
      <c r="K54" s="967"/>
    </row>
    <row r="55" spans="2:11" ht="15" customHeight="1">
      <c r="B55" s="286" t="s">
        <v>148</v>
      </c>
      <c r="C55" s="2022">
        <f t="shared" si="10"/>
        <v>68920.352919103578</v>
      </c>
      <c r="D55" s="2023">
        <v>72783.705076985061</v>
      </c>
      <c r="E55" s="2024">
        <f t="shared" si="11"/>
        <v>-3863.3521578814834</v>
      </c>
      <c r="I55" s="967"/>
      <c r="J55" s="967"/>
      <c r="K55" s="967"/>
    </row>
    <row r="56" spans="2:11" ht="15" customHeight="1">
      <c r="B56" s="286" t="s">
        <v>224</v>
      </c>
      <c r="C56" s="2022">
        <f t="shared" si="10"/>
        <v>-473595.66971339658</v>
      </c>
      <c r="D56" s="2023">
        <v>-275197.46588766947</v>
      </c>
      <c r="E56" s="2024">
        <f t="shared" si="11"/>
        <v>-198398.20382572711</v>
      </c>
      <c r="I56" s="967"/>
      <c r="J56" s="967"/>
      <c r="K56" s="967"/>
    </row>
    <row r="57" spans="2:11" ht="15" customHeight="1">
      <c r="B57" s="286" t="s">
        <v>92</v>
      </c>
      <c r="C57" s="2022">
        <f t="shared" si="10"/>
        <v>-207953.97356589197</v>
      </c>
      <c r="D57" s="2023">
        <v>27816.748506654752</v>
      </c>
      <c r="E57" s="2024">
        <f t="shared" si="11"/>
        <v>-235770.72207254672</v>
      </c>
      <c r="I57" s="967"/>
      <c r="J57" s="967"/>
      <c r="K57" s="967"/>
    </row>
    <row r="58" spans="2:11" ht="15" customHeight="1">
      <c r="B58" s="286" t="s">
        <v>173</v>
      </c>
      <c r="C58" s="2022">
        <f t="shared" si="10"/>
        <v>412744.8785216976</v>
      </c>
      <c r="D58" s="2023">
        <v>1180733.734071461</v>
      </c>
      <c r="E58" s="2024">
        <f t="shared" si="11"/>
        <v>-767988.85554976342</v>
      </c>
      <c r="I58" s="967"/>
      <c r="J58" s="967"/>
      <c r="K58" s="967"/>
    </row>
    <row r="59" spans="2:11" ht="15" customHeight="1">
      <c r="B59" s="286" t="s">
        <v>186</v>
      </c>
      <c r="C59" s="2022">
        <f t="shared" si="10"/>
        <v>58091.123559536412</v>
      </c>
      <c r="D59" s="2023">
        <v>59465.859614270506</v>
      </c>
      <c r="E59" s="2024">
        <f t="shared" si="11"/>
        <v>-1374.7360547340941</v>
      </c>
      <c r="I59" s="967"/>
      <c r="J59" s="967"/>
      <c r="K59" s="967"/>
    </row>
    <row r="60" spans="2:11" ht="15" customHeight="1">
      <c r="B60" s="286" t="s">
        <v>206</v>
      </c>
      <c r="C60" s="2022">
        <f t="shared" si="10"/>
        <v>1062302.2512137098</v>
      </c>
      <c r="D60" s="2023">
        <v>1087279.181299482</v>
      </c>
      <c r="E60" s="2024">
        <f t="shared" si="11"/>
        <v>-24976.930085772183</v>
      </c>
      <c r="I60" s="967"/>
      <c r="J60" s="967"/>
      <c r="K60" s="967"/>
    </row>
    <row r="61" spans="2:11" ht="15" customHeight="1">
      <c r="B61" s="286" t="s">
        <v>217</v>
      </c>
      <c r="C61" s="2022">
        <f t="shared" si="10"/>
        <v>-46627.07164362201</v>
      </c>
      <c r="D61" s="2023">
        <v>-135918.30393377331</v>
      </c>
      <c r="E61" s="2024">
        <f t="shared" si="11"/>
        <v>89291.232290151296</v>
      </c>
      <c r="I61" s="967"/>
      <c r="J61" s="967"/>
      <c r="K61" s="967"/>
    </row>
    <row r="62" spans="2:11" ht="15" customHeight="1">
      <c r="B62" s="286" t="s">
        <v>309</v>
      </c>
      <c r="C62" s="2022">
        <f t="shared" si="10"/>
        <v>-1731863.9089366291</v>
      </c>
      <c r="D62" s="2023">
        <v>-1839806.4777138103</v>
      </c>
      <c r="E62" s="2024">
        <f t="shared" si="11"/>
        <v>107942.56877718121</v>
      </c>
      <c r="I62" s="967"/>
      <c r="J62" s="967"/>
      <c r="K62" s="967"/>
    </row>
    <row r="63" spans="2:11" ht="15" customHeight="1">
      <c r="B63" s="286" t="s">
        <v>263</v>
      </c>
      <c r="C63" s="2022">
        <f t="shared" si="10"/>
        <v>46108.236740769586</v>
      </c>
      <c r="D63" s="2023">
        <v>46407.526246694964</v>
      </c>
      <c r="E63" s="2024">
        <f t="shared" si="11"/>
        <v>-299.28950592537876</v>
      </c>
      <c r="I63" s="967"/>
      <c r="J63" s="967"/>
      <c r="K63" s="967"/>
    </row>
    <row r="64" spans="2:11" ht="15" customHeight="1">
      <c r="B64" s="286" t="s">
        <v>274</v>
      </c>
      <c r="C64" s="2022">
        <f t="shared" si="10"/>
        <v>-1289457.7579510454</v>
      </c>
      <c r="D64" s="2023">
        <v>-1280891.9680211134</v>
      </c>
      <c r="E64" s="2024">
        <f t="shared" si="11"/>
        <v>-8565.7899299319834</v>
      </c>
      <c r="I64" s="967"/>
      <c r="J64" s="967"/>
      <c r="K64" s="967"/>
    </row>
    <row r="65" spans="2:11" ht="15" customHeight="1">
      <c r="B65" s="286" t="s">
        <v>366</v>
      </c>
      <c r="C65" s="2022">
        <f t="shared" si="10"/>
        <v>134855.40048185055</v>
      </c>
      <c r="D65" s="2023">
        <v>135007.83498738726</v>
      </c>
      <c r="E65" s="2024">
        <f t="shared" si="11"/>
        <v>-152.43450553671573</v>
      </c>
      <c r="I65" s="967"/>
      <c r="J65" s="967"/>
      <c r="K65" s="967"/>
    </row>
    <row r="66" spans="2:11" ht="15" customHeight="1">
      <c r="B66" s="286" t="s">
        <v>141</v>
      </c>
      <c r="C66" s="2022">
        <f t="shared" si="10"/>
        <v>-3476.027106028283</v>
      </c>
      <c r="D66" s="2023">
        <v>-3068.2522855336429</v>
      </c>
      <c r="E66" s="2024">
        <f t="shared" si="11"/>
        <v>-407.77482049464015</v>
      </c>
      <c r="I66" s="967"/>
      <c r="J66" s="967"/>
      <c r="K66" s="967"/>
    </row>
    <row r="67" spans="2:11" ht="15" customHeight="1">
      <c r="B67" s="286" t="s">
        <v>306</v>
      </c>
      <c r="C67" s="2022">
        <f t="shared" si="10"/>
        <v>-831254.20162629406</v>
      </c>
      <c r="D67" s="2023">
        <v>-828925.83406473603</v>
      </c>
      <c r="E67" s="2024">
        <f t="shared" si="11"/>
        <v>-2328.3675615580287</v>
      </c>
      <c r="I67" s="967"/>
      <c r="J67" s="967"/>
      <c r="K67" s="967"/>
    </row>
    <row r="68" spans="2:11" ht="15" customHeight="1">
      <c r="B68" s="286" t="s">
        <v>367</v>
      </c>
      <c r="C68" s="2022">
        <f t="shared" si="10"/>
        <v>56164.924735096669</v>
      </c>
      <c r="D68" s="2023">
        <v>56228.409162558892</v>
      </c>
      <c r="E68" s="2024">
        <f t="shared" si="11"/>
        <v>-63.484427462222811</v>
      </c>
      <c r="I68" s="967"/>
      <c r="J68" s="967"/>
      <c r="K68" s="967"/>
    </row>
    <row r="69" spans="2:11" ht="15" customHeight="1">
      <c r="B69" s="286" t="s">
        <v>345</v>
      </c>
      <c r="C69" s="2022">
        <f t="shared" si="10"/>
        <v>1983883.0355261678</v>
      </c>
      <c r="D69" s="2023">
        <v>1987141.8973061254</v>
      </c>
      <c r="E69" s="2024">
        <f t="shared" si="11"/>
        <v>-3258.8617799575441</v>
      </c>
      <c r="I69" s="967"/>
      <c r="J69" s="967"/>
      <c r="K69" s="967"/>
    </row>
    <row r="70" spans="2:11" ht="15" customHeight="1">
      <c r="B70" s="286" t="s">
        <v>368</v>
      </c>
      <c r="C70" s="2022">
        <f t="shared" si="10"/>
        <v>153924.71624667037</v>
      </c>
      <c r="D70" s="2023">
        <v>154098.70964515768</v>
      </c>
      <c r="E70" s="2024">
        <f t="shared" si="11"/>
        <v>-173.99339848730597</v>
      </c>
      <c r="I70" s="967"/>
      <c r="J70" s="967"/>
      <c r="K70" s="967"/>
    </row>
    <row r="71" spans="2:11" ht="15" customHeight="1">
      <c r="B71" s="286" t="s">
        <v>369</v>
      </c>
      <c r="C71" s="2022">
        <f t="shared" si="10"/>
        <v>22308.529239410505</v>
      </c>
      <c r="D71" s="2023">
        <v>22333.746351465452</v>
      </c>
      <c r="E71" s="2024">
        <f t="shared" si="11"/>
        <v>-25.217112054946483</v>
      </c>
      <c r="I71" s="967"/>
      <c r="J71" s="967"/>
      <c r="K71" s="967"/>
    </row>
    <row r="72" spans="2:11" ht="15" customHeight="1">
      <c r="B72" s="286" t="s">
        <v>370</v>
      </c>
      <c r="C72" s="2022">
        <f t="shared" si="10"/>
        <v>73815.646885956827</v>
      </c>
      <c r="D72" s="2023">
        <v>73899.086606207115</v>
      </c>
      <c r="E72" s="2024">
        <f t="shared" si="11"/>
        <v>-83.439720250287792</v>
      </c>
      <c r="I72" s="967"/>
      <c r="J72" s="967"/>
      <c r="K72" s="967"/>
    </row>
    <row r="73" spans="2:11" ht="15" customHeight="1">
      <c r="B73" s="286" t="s">
        <v>371</v>
      </c>
      <c r="C73" s="2022">
        <f t="shared" si="10"/>
        <v>4938.3984788241542</v>
      </c>
      <c r="D73" s="2023">
        <v>4943.9807449823593</v>
      </c>
      <c r="E73" s="2024">
        <f t="shared" si="11"/>
        <v>-5.5822661582051296</v>
      </c>
      <c r="I73" s="967"/>
      <c r="J73" s="967"/>
      <c r="K73" s="967"/>
    </row>
    <row r="74" spans="2:11" ht="15" customHeight="1">
      <c r="B74" s="2025" t="s">
        <v>354</v>
      </c>
      <c r="C74" s="2022">
        <f t="shared" si="10"/>
        <v>48587.375084565574</v>
      </c>
      <c r="D74" s="2023">
        <v>48774.724354537873</v>
      </c>
      <c r="E74" s="2024">
        <f t="shared" si="11"/>
        <v>-187.34926997229923</v>
      </c>
      <c r="I74" s="967"/>
      <c r="J74" s="967"/>
      <c r="K74" s="967"/>
    </row>
    <row r="75" spans="2:11" ht="15" customHeight="1">
      <c r="B75" s="2026" t="s">
        <v>372</v>
      </c>
      <c r="C75" s="2022">
        <f t="shared" si="10"/>
        <v>67834.390216070693</v>
      </c>
      <c r="D75" s="2023">
        <v>67911.068844271576</v>
      </c>
      <c r="E75" s="2024">
        <f t="shared" si="11"/>
        <v>-76.678628200883395</v>
      </c>
      <c r="I75" s="967"/>
      <c r="J75" s="967"/>
      <c r="K75" s="967"/>
    </row>
    <row r="76" spans="2:11" ht="15" customHeight="1">
      <c r="B76" s="2027" t="s">
        <v>1614</v>
      </c>
      <c r="C76" s="2028">
        <f t="shared" si="10"/>
        <v>36454.983215208857</v>
      </c>
      <c r="D76" s="2029">
        <v>36496.191193862833</v>
      </c>
      <c r="E76" s="2030">
        <f t="shared" si="11"/>
        <v>-41.20797865397617</v>
      </c>
      <c r="I76" s="967"/>
      <c r="J76" s="966"/>
      <c r="K76" s="962"/>
    </row>
    <row r="77" spans="2:11" ht="15" customHeight="1" thickBot="1">
      <c r="B77" s="2031" t="s">
        <v>373</v>
      </c>
      <c r="C77" s="2032">
        <f>SUM(C51:C76)</f>
        <v>-1.3511453289538622E-8</v>
      </c>
      <c r="D77" s="2032">
        <f>SUM(D51:D76)</f>
        <v>3.4051481634378433E-9</v>
      </c>
      <c r="E77" s="2032">
        <f>SUM(E51:E76)</f>
        <v>-1.6952071746345609E-8</v>
      </c>
      <c r="I77" s="967"/>
      <c r="J77" s="966"/>
      <c r="K77" s="962"/>
    </row>
    <row r="82" spans="1:8">
      <c r="B82" s="960" t="s">
        <v>1103</v>
      </c>
      <c r="C82" s="960" t="s">
        <v>1102</v>
      </c>
      <c r="D82" s="960" t="s">
        <v>1101</v>
      </c>
    </row>
    <row r="83" spans="1:8">
      <c r="A83" s="960" t="s">
        <v>12</v>
      </c>
      <c r="B83" s="966">
        <f>+'9'!L142</f>
        <v>2323229.2549098465</v>
      </c>
      <c r="C83" s="966">
        <f>+'10'!E71</f>
        <v>0</v>
      </c>
      <c r="D83" s="966">
        <f>+'10A'!B40</f>
        <v>0</v>
      </c>
    </row>
    <row r="84" spans="1:8" ht="12.75">
      <c r="A84" s="960" t="s">
        <v>39</v>
      </c>
      <c r="B84" s="966">
        <f>+'9'!L143</f>
        <v>18899396.558500025</v>
      </c>
      <c r="C84" s="966">
        <f>+'10'!E72</f>
        <v>0</v>
      </c>
      <c r="D84" s="966">
        <f>+'10A'!B41</f>
        <v>0</v>
      </c>
      <c r="H84" s="610"/>
    </row>
    <row r="85" spans="1:8">
      <c r="A85" s="960" t="s">
        <v>99</v>
      </c>
      <c r="B85" s="966">
        <f>+'9'!L144</f>
        <v>1739570.5423669536</v>
      </c>
      <c r="C85" s="966">
        <f>+'10'!E73</f>
        <v>0</v>
      </c>
      <c r="D85" s="966">
        <f>+'10A'!B42</f>
        <v>0</v>
      </c>
    </row>
    <row r="86" spans="1:8">
      <c r="A86" s="960" t="s">
        <v>132</v>
      </c>
      <c r="B86" s="966">
        <f>+'9'!L145</f>
        <v>7320021.4628443904</v>
      </c>
      <c r="C86" s="966">
        <f>+'10'!E74</f>
        <v>0</v>
      </c>
      <c r="D86" s="966">
        <f>+'10A'!B43</f>
        <v>0</v>
      </c>
    </row>
    <row r="87" spans="1:8">
      <c r="A87" s="960" t="s">
        <v>439</v>
      </c>
      <c r="B87" s="966">
        <f>+'9'!L146</f>
        <v>3417758.4964155853</v>
      </c>
      <c r="C87" s="966">
        <f>+'10'!E75</f>
        <v>0</v>
      </c>
      <c r="D87" s="966">
        <f>+'10A'!B44</f>
        <v>0</v>
      </c>
    </row>
    <row r="88" spans="1:8">
      <c r="A88" s="960" t="s">
        <v>224</v>
      </c>
      <c r="B88" s="966">
        <f>+'9'!L147</f>
        <v>13435118.882794142</v>
      </c>
      <c r="C88" s="966">
        <f>+'10'!E76</f>
        <v>0</v>
      </c>
      <c r="D88" s="966">
        <f>+'10A'!B45</f>
        <v>0</v>
      </c>
    </row>
    <row r="89" spans="1:8">
      <c r="A89" s="960" t="s">
        <v>92</v>
      </c>
      <c r="B89" s="966">
        <f>+'9'!L148</f>
        <v>632154.89219907718</v>
      </c>
      <c r="C89" s="966">
        <f>+'10'!E77</f>
        <v>0</v>
      </c>
      <c r="D89" s="966">
        <f>+'10A'!B46</f>
        <v>0</v>
      </c>
    </row>
    <row r="90" spans="1:8">
      <c r="A90" s="960" t="s">
        <v>173</v>
      </c>
      <c r="B90" s="966">
        <f>+'9'!L149</f>
        <v>3365713.1279255436</v>
      </c>
      <c r="C90" s="966">
        <f>+'10'!E78</f>
        <v>0</v>
      </c>
      <c r="D90" s="966">
        <f>+'10A'!B47</f>
        <v>0</v>
      </c>
    </row>
    <row r="91" spans="1:8">
      <c r="A91" s="960" t="s">
        <v>186</v>
      </c>
      <c r="B91" s="966">
        <f>+'9'!L150</f>
        <v>1197405.6167952374</v>
      </c>
      <c r="C91" s="966">
        <f>+'10'!E79</f>
        <v>0</v>
      </c>
      <c r="D91" s="966">
        <f>+'10A'!B48</f>
        <v>0</v>
      </c>
    </row>
    <row r="92" spans="1:8">
      <c r="A92" s="960" t="s">
        <v>206</v>
      </c>
      <c r="B92" s="966">
        <f>+'9'!L151</f>
        <v>1540802.6443690737</v>
      </c>
      <c r="C92" s="966">
        <f>+'10'!E80</f>
        <v>0</v>
      </c>
      <c r="D92" s="966">
        <f>+'10A'!B49</f>
        <v>0</v>
      </c>
    </row>
    <row r="93" spans="1:8">
      <c r="A93" s="960" t="s">
        <v>217</v>
      </c>
      <c r="B93" s="966">
        <f>+'9'!L152</f>
        <v>774795.57572020905</v>
      </c>
      <c r="C93" s="966">
        <f>+'10'!E81</f>
        <v>0</v>
      </c>
      <c r="D93" s="966">
        <f>+'10A'!B50</f>
        <v>0</v>
      </c>
    </row>
    <row r="94" spans="1:8">
      <c r="A94" s="960" t="s">
        <v>309</v>
      </c>
      <c r="B94" s="966">
        <f>+'9'!L153</f>
        <v>12835045.784213684</v>
      </c>
      <c r="C94" s="966">
        <f>+'10'!E82</f>
        <v>0</v>
      </c>
      <c r="D94" s="966">
        <f>+'10A'!B51</f>
        <v>0</v>
      </c>
    </row>
    <row r="95" spans="1:8">
      <c r="A95" s="960" t="s">
        <v>263</v>
      </c>
      <c r="B95" s="966">
        <f>+'9'!L154</f>
        <v>264768.96638434019</v>
      </c>
      <c r="C95" s="966">
        <f>+'10'!E83</f>
        <v>0</v>
      </c>
      <c r="D95" s="966">
        <f>+'10A'!B52</f>
        <v>0</v>
      </c>
    </row>
    <row r="96" spans="1:8">
      <c r="A96" s="960" t="s">
        <v>1100</v>
      </c>
      <c r="B96" s="966">
        <f>+'9'!L155</f>
        <v>7669715.9305974077</v>
      </c>
      <c r="C96" s="966">
        <f>+'10'!E84</f>
        <v>0</v>
      </c>
      <c r="D96" s="966">
        <f>+'10A'!B53</f>
        <v>0</v>
      </c>
    </row>
    <row r="97" spans="1:7">
      <c r="A97" s="960" t="s">
        <v>366</v>
      </c>
      <c r="B97" s="966">
        <f>+'9'!L156</f>
        <v>134855.40048185055</v>
      </c>
      <c r="C97" s="966">
        <f>+'10'!E85</f>
        <v>0</v>
      </c>
      <c r="D97" s="966">
        <f>+'10A'!B54</f>
        <v>0</v>
      </c>
    </row>
    <row r="98" spans="1:7">
      <c r="A98" s="960" t="s">
        <v>141</v>
      </c>
      <c r="B98" s="966">
        <f>+'9'!L157</f>
        <v>360744.46412017359</v>
      </c>
      <c r="C98" s="966">
        <f>+'10'!E86</f>
        <v>0</v>
      </c>
      <c r="D98" s="966">
        <f>+'10A'!B55</f>
        <v>0</v>
      </c>
    </row>
    <row r="99" spans="1:7">
      <c r="A99" s="960" t="s">
        <v>306</v>
      </c>
      <c r="B99" s="966">
        <f>+'9'!L158</f>
        <v>2059818.1430939853</v>
      </c>
      <c r="C99" s="966">
        <f>+'10'!E87</f>
        <v>0</v>
      </c>
      <c r="D99" s="966">
        <f>+'10A'!B56</f>
        <v>0</v>
      </c>
    </row>
    <row r="100" spans="1:7">
      <c r="A100" s="960" t="s">
        <v>367</v>
      </c>
      <c r="B100" s="966">
        <f>+'9'!L159</f>
        <v>56164.924735096669</v>
      </c>
      <c r="C100" s="966">
        <f>+'10'!E88</f>
        <v>0</v>
      </c>
      <c r="D100" s="966">
        <f>+'10A'!B57</f>
        <v>0</v>
      </c>
    </row>
    <row r="101" spans="1:7">
      <c r="A101" s="960" t="s">
        <v>345</v>
      </c>
      <c r="B101" s="966">
        <f>+'9'!L160</f>
        <v>2882994.080385136</v>
      </c>
      <c r="C101" s="966">
        <f>+'10'!E89</f>
        <v>0</v>
      </c>
      <c r="D101" s="966">
        <f>+'10A'!B58</f>
        <v>0</v>
      </c>
    </row>
    <row r="102" spans="1:7">
      <c r="A102" s="960" t="s">
        <v>368</v>
      </c>
      <c r="B102" s="966">
        <f>+'9'!L161</f>
        <v>153924.71624667037</v>
      </c>
      <c r="C102" s="966">
        <f>+'10'!E90</f>
        <v>0</v>
      </c>
      <c r="D102" s="966">
        <f>+'10A'!B59</f>
        <v>0</v>
      </c>
    </row>
    <row r="103" spans="1:7">
      <c r="A103" s="960" t="s">
        <v>369</v>
      </c>
      <c r="B103" s="966">
        <f>+'9'!L162</f>
        <v>22308.529239410505</v>
      </c>
      <c r="C103" s="966">
        <f>+'10'!E91</f>
        <v>0</v>
      </c>
      <c r="D103" s="966">
        <f>+'10A'!B60</f>
        <v>0</v>
      </c>
    </row>
    <row r="104" spans="1:7">
      <c r="A104" s="1019" t="s">
        <v>370</v>
      </c>
      <c r="B104" s="966">
        <f>+'9'!L163</f>
        <v>73815.646885956827</v>
      </c>
      <c r="C104" s="966">
        <f>+'10'!E92</f>
        <v>0</v>
      </c>
      <c r="D104" s="966">
        <f>+'10A'!B61</f>
        <v>0</v>
      </c>
    </row>
    <row r="105" spans="1:7">
      <c r="A105" s="1019" t="s">
        <v>371</v>
      </c>
      <c r="B105" s="966">
        <f>+'9'!L164</f>
        <v>4938.3984788241542</v>
      </c>
      <c r="C105" s="966">
        <f>+'10'!E93</f>
        <v>0</v>
      </c>
      <c r="D105" s="966">
        <f>+'10A'!B62</f>
        <v>0</v>
      </c>
    </row>
    <row r="106" spans="1:7">
      <c r="A106" s="1453" t="s">
        <v>354</v>
      </c>
      <c r="B106" s="966">
        <f>+'9'!L165</f>
        <v>165740.09974069559</v>
      </c>
      <c r="C106" s="966">
        <f>+'10'!E94</f>
        <v>0</v>
      </c>
      <c r="D106" s="966">
        <f>+'10A'!B63</f>
        <v>0</v>
      </c>
    </row>
    <row r="107" spans="1:7">
      <c r="A107" s="1453" t="s">
        <v>372</v>
      </c>
      <c r="B107" s="966">
        <f>+'9'!L166</f>
        <v>67834.390216070693</v>
      </c>
      <c r="C107" s="966">
        <f>+'10'!E95</f>
        <v>0</v>
      </c>
      <c r="D107" s="966">
        <f>+'10A'!B64</f>
        <v>0</v>
      </c>
    </row>
    <row r="108" spans="1:7" ht="12.75">
      <c r="A108" s="1450" t="s">
        <v>1614</v>
      </c>
      <c r="B108" s="966">
        <f>+'9'!L167</f>
        <v>36454.983215208857</v>
      </c>
      <c r="C108" s="966">
        <f>+'10'!E96</f>
        <v>0</v>
      </c>
      <c r="D108" s="966">
        <f>+'10A'!B65</f>
        <v>0</v>
      </c>
    </row>
    <row r="109" spans="1:7">
      <c r="A109" s="1019"/>
      <c r="B109" s="966">
        <f>+'5'!D56</f>
        <v>81435091.512874603</v>
      </c>
      <c r="C109" s="966">
        <f>+'10'!E97</f>
        <v>0</v>
      </c>
      <c r="D109" s="966">
        <f>+'10A'!B66</f>
        <v>0</v>
      </c>
    </row>
    <row r="110" spans="1:7">
      <c r="A110" s="1019"/>
      <c r="C110" s="966">
        <f>+'5'!D54</f>
        <v>0</v>
      </c>
      <c r="D110" s="966"/>
      <c r="E110" s="966"/>
      <c r="F110" s="966"/>
      <c r="G110" s="966"/>
    </row>
    <row r="111" spans="1:7">
      <c r="B111" s="966"/>
      <c r="C111" s="966"/>
      <c r="D111" s="966"/>
      <c r="E111" s="966"/>
      <c r="F111" s="966"/>
      <c r="G111" s="966"/>
    </row>
    <row r="112" spans="1:7">
      <c r="B112" s="966"/>
      <c r="C112" s="966"/>
      <c r="D112" s="966"/>
      <c r="E112" s="966"/>
      <c r="F112" s="966"/>
      <c r="G112" s="966"/>
    </row>
    <row r="113" spans="2:11">
      <c r="B113" s="966"/>
      <c r="C113" s="966"/>
      <c r="D113" s="966"/>
      <c r="E113" s="966"/>
      <c r="F113" s="966"/>
      <c r="G113" s="966"/>
    </row>
    <row r="114" spans="2:11">
      <c r="B114" s="966"/>
      <c r="C114" s="966"/>
      <c r="D114" s="966"/>
      <c r="E114" s="966"/>
      <c r="F114" s="966"/>
      <c r="G114" s="966"/>
    </row>
    <row r="115" spans="2:11">
      <c r="B115" s="966"/>
      <c r="C115" s="966"/>
      <c r="D115" s="966"/>
      <c r="E115" s="966"/>
      <c r="F115" s="966"/>
      <c r="G115" s="966"/>
    </row>
    <row r="116" spans="2:11">
      <c r="B116" s="966"/>
      <c r="C116" s="966"/>
      <c r="D116" s="966"/>
      <c r="E116" s="966"/>
      <c r="F116" s="966"/>
      <c r="G116" s="966"/>
    </row>
    <row r="117" spans="2:11">
      <c r="B117" s="966"/>
      <c r="C117" s="966"/>
      <c r="D117" s="966"/>
      <c r="E117" s="966"/>
      <c r="F117" s="966"/>
      <c r="G117" s="966"/>
    </row>
    <row r="118" spans="2:11">
      <c r="B118" s="966"/>
      <c r="C118" s="966"/>
      <c r="D118" s="966"/>
      <c r="E118" s="966"/>
      <c r="F118" s="966"/>
      <c r="G118" s="966"/>
    </row>
    <row r="119" spans="2:11">
      <c r="B119" s="966"/>
      <c r="C119" s="966"/>
      <c r="D119" s="966"/>
      <c r="E119" s="966"/>
      <c r="F119" s="966"/>
      <c r="G119" s="966"/>
    </row>
    <row r="120" spans="2:11">
      <c r="B120" s="966"/>
      <c r="C120" s="966"/>
      <c r="D120" s="966"/>
      <c r="E120" s="966"/>
      <c r="F120" s="966"/>
      <c r="G120" s="966"/>
    </row>
    <row r="121" spans="2:11">
      <c r="B121" s="966"/>
      <c r="C121" s="966"/>
      <c r="D121" s="966"/>
      <c r="E121" s="966"/>
      <c r="F121" s="966"/>
      <c r="G121" s="966"/>
    </row>
    <row r="122" spans="2:11">
      <c r="B122" s="966"/>
      <c r="C122" s="966"/>
      <c r="D122" s="966"/>
      <c r="E122" s="966"/>
      <c r="F122" s="966"/>
      <c r="G122" s="966"/>
    </row>
    <row r="123" spans="2:11">
      <c r="B123" s="966"/>
      <c r="C123" s="966"/>
      <c r="D123" s="966"/>
      <c r="E123" s="966"/>
      <c r="F123" s="966"/>
      <c r="G123" s="966"/>
    </row>
    <row r="124" spans="2:11">
      <c r="B124" s="966"/>
      <c r="C124" s="966"/>
      <c r="D124" s="966"/>
      <c r="E124" s="966"/>
      <c r="F124" s="966"/>
      <c r="G124" s="966"/>
    </row>
    <row r="126" spans="2:11">
      <c r="B126" s="962"/>
      <c r="C126" s="962"/>
      <c r="D126" s="962"/>
      <c r="E126" s="962"/>
      <c r="F126" s="962"/>
      <c r="G126" s="962"/>
      <c r="H126" s="965"/>
      <c r="I126" s="964"/>
      <c r="K126" s="963"/>
    </row>
    <row r="127" spans="2:11">
      <c r="B127" s="962"/>
      <c r="C127" s="962"/>
      <c r="D127" s="962"/>
      <c r="E127" s="962"/>
      <c r="F127" s="962"/>
      <c r="G127" s="962"/>
      <c r="H127" s="965"/>
      <c r="I127" s="964"/>
      <c r="K127" s="963"/>
    </row>
    <row r="128" spans="2:11">
      <c r="B128" s="962"/>
      <c r="C128" s="962"/>
      <c r="D128" s="962"/>
      <c r="E128" s="962"/>
      <c r="F128" s="962"/>
      <c r="G128" s="962"/>
      <c r="H128" s="965"/>
      <c r="I128" s="964"/>
      <c r="K128" s="963"/>
    </row>
    <row r="129" spans="2:11">
      <c r="B129" s="962"/>
      <c r="C129" s="962"/>
      <c r="D129" s="962"/>
      <c r="E129" s="962"/>
      <c r="F129" s="962"/>
      <c r="G129" s="962"/>
      <c r="H129" s="965"/>
      <c r="I129" s="964"/>
      <c r="K129" s="963"/>
    </row>
    <row r="130" spans="2:11">
      <c r="B130" s="962"/>
      <c r="C130" s="962"/>
      <c r="D130" s="962"/>
      <c r="E130" s="962"/>
      <c r="F130" s="962"/>
      <c r="G130" s="962"/>
      <c r="H130" s="965"/>
      <c r="I130" s="964"/>
      <c r="K130" s="963"/>
    </row>
    <row r="131" spans="2:11">
      <c r="B131" s="962"/>
      <c r="C131" s="962"/>
      <c r="D131" s="962"/>
      <c r="E131" s="962"/>
      <c r="F131" s="962"/>
      <c r="G131" s="962"/>
      <c r="H131" s="965"/>
      <c r="I131" s="964"/>
      <c r="K131" s="963"/>
    </row>
    <row r="132" spans="2:11">
      <c r="B132" s="962"/>
      <c r="C132" s="962"/>
      <c r="D132" s="962"/>
      <c r="E132" s="962"/>
      <c r="F132" s="962"/>
      <c r="G132" s="962"/>
      <c r="H132" s="965"/>
      <c r="I132" s="964"/>
      <c r="K132" s="963"/>
    </row>
    <row r="133" spans="2:11">
      <c r="B133" s="962"/>
      <c r="C133" s="962"/>
      <c r="D133" s="962"/>
      <c r="E133" s="962"/>
      <c r="F133" s="962"/>
      <c r="G133" s="962"/>
      <c r="H133" s="965"/>
      <c r="I133" s="964"/>
      <c r="K133" s="963"/>
    </row>
    <row r="134" spans="2:11">
      <c r="B134" s="962"/>
      <c r="C134" s="962"/>
      <c r="D134" s="962"/>
      <c r="E134" s="962"/>
      <c r="F134" s="962"/>
      <c r="G134" s="962"/>
      <c r="H134" s="965"/>
      <c r="I134" s="964"/>
      <c r="K134" s="963"/>
    </row>
    <row r="135" spans="2:11">
      <c r="B135" s="962"/>
      <c r="C135" s="962"/>
      <c r="D135" s="962"/>
      <c r="E135" s="962"/>
      <c r="F135" s="962"/>
      <c r="G135" s="962"/>
      <c r="H135" s="965"/>
      <c r="I135" s="964"/>
      <c r="K135" s="963"/>
    </row>
    <row r="136" spans="2:11">
      <c r="B136" s="962"/>
      <c r="C136" s="962"/>
      <c r="D136" s="962"/>
      <c r="E136" s="962"/>
      <c r="F136" s="962"/>
      <c r="G136" s="962"/>
      <c r="H136" s="965"/>
      <c r="I136" s="964"/>
      <c r="K136" s="963"/>
    </row>
    <row r="137" spans="2:11">
      <c r="B137" s="962"/>
      <c r="C137" s="962"/>
      <c r="D137" s="962"/>
      <c r="E137" s="962"/>
      <c r="F137" s="962"/>
      <c r="G137" s="962"/>
      <c r="H137" s="965"/>
      <c r="I137" s="964"/>
      <c r="K137" s="963"/>
    </row>
    <row r="138" spans="2:11">
      <c r="B138" s="962"/>
      <c r="C138" s="962"/>
      <c r="D138" s="962"/>
      <c r="E138" s="962"/>
      <c r="F138" s="962"/>
      <c r="G138" s="962"/>
      <c r="H138" s="965"/>
      <c r="I138" s="964"/>
      <c r="K138" s="963"/>
    </row>
    <row r="139" spans="2:11">
      <c r="B139" s="962"/>
      <c r="C139" s="962"/>
      <c r="D139" s="962"/>
      <c r="E139" s="962"/>
      <c r="F139" s="962"/>
      <c r="G139" s="962"/>
      <c r="H139" s="965"/>
      <c r="I139" s="964"/>
      <c r="K139" s="963"/>
    </row>
    <row r="140" spans="2:11">
      <c r="B140" s="962"/>
      <c r="C140" s="962"/>
      <c r="D140" s="962"/>
      <c r="E140" s="962"/>
      <c r="F140" s="962"/>
      <c r="G140" s="962"/>
      <c r="H140" s="965"/>
      <c r="I140" s="964"/>
      <c r="K140" s="963"/>
    </row>
    <row r="141" spans="2:11">
      <c r="B141" s="962"/>
      <c r="C141" s="962"/>
      <c r="D141" s="962"/>
      <c r="E141" s="962"/>
      <c r="F141" s="962"/>
      <c r="G141" s="962"/>
      <c r="H141" s="961"/>
    </row>
  </sheetData>
  <mergeCells count="10">
    <mergeCell ref="B42:E42"/>
    <mergeCell ref="B44:E44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9" firstPageNumber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6"/>
  <sheetViews>
    <sheetView showGridLines="0" view="pageBreakPreview" zoomScale="75" zoomScaleNormal="75" workbookViewId="0">
      <selection activeCell="B40" sqref="B40:E40"/>
    </sheetView>
  </sheetViews>
  <sheetFormatPr defaultColWidth="9.140625" defaultRowHeight="12.75"/>
  <cols>
    <col min="1" max="1" width="9.140625" style="459"/>
    <col min="2" max="2" width="30.140625" style="459" customWidth="1"/>
    <col min="3" max="3" width="24.28515625" style="459" customWidth="1"/>
    <col min="4" max="4" width="18.85546875" style="459" customWidth="1"/>
    <col min="5" max="5" width="14" style="459" customWidth="1"/>
    <col min="6" max="6" width="16.7109375" style="459" customWidth="1"/>
    <col min="7" max="16384" width="9.140625" style="459"/>
  </cols>
  <sheetData>
    <row r="1" spans="2:7">
      <c r="B1" s="2288"/>
      <c r="C1" s="2288"/>
      <c r="D1" s="2288"/>
      <c r="E1" s="2288"/>
    </row>
    <row r="2" spans="2:7">
      <c r="B2" s="2288"/>
      <c r="C2" s="2288"/>
      <c r="D2" s="2288"/>
      <c r="E2" s="2288"/>
    </row>
    <row r="3" spans="2:7">
      <c r="B3" s="1035"/>
      <c r="E3" s="595" t="str">
        <f>+RELACION!C65</f>
        <v>COES/D/DO/STR-INF-087-2012 Revision 2</v>
      </c>
    </row>
    <row r="4" spans="2:7">
      <c r="B4" s="1035"/>
      <c r="E4" s="595"/>
    </row>
    <row r="5" spans="2:7">
      <c r="B5" s="2338" t="s">
        <v>1542</v>
      </c>
      <c r="C5" s="2338"/>
      <c r="D5" s="2338"/>
    </row>
    <row r="6" spans="2:7" ht="13.5" thickBot="1"/>
    <row r="7" spans="2:7">
      <c r="B7" s="1034"/>
      <c r="C7" s="1033"/>
      <c r="D7" s="651"/>
    </row>
    <row r="8" spans="2:7">
      <c r="B8" s="997" t="s">
        <v>0</v>
      </c>
      <c r="C8" s="1032" t="s">
        <v>1126</v>
      </c>
      <c r="D8" s="1031" t="s">
        <v>1125</v>
      </c>
    </row>
    <row r="9" spans="2:7">
      <c r="B9" s="997"/>
      <c r="C9" s="1032" t="s">
        <v>829</v>
      </c>
      <c r="D9" s="1031" t="s">
        <v>846</v>
      </c>
    </row>
    <row r="10" spans="2:7" ht="13.5" thickBot="1">
      <c r="B10" s="1030"/>
      <c r="C10" s="1029"/>
      <c r="D10" s="1028"/>
    </row>
    <row r="11" spans="2:7">
      <c r="B11" s="1027" t="s">
        <v>12</v>
      </c>
      <c r="C11" s="966">
        <f>+'11'!D14</f>
        <v>2323229.2549098465</v>
      </c>
      <c r="D11" s="1026">
        <f t="shared" ref="D11:D35" si="0">+C11/C$37*100</f>
        <v>2.8528601266967963</v>
      </c>
      <c r="E11" s="1025"/>
      <c r="F11" s="1021"/>
      <c r="G11" s="544"/>
    </row>
    <row r="12" spans="2:7">
      <c r="B12" s="1027" t="s">
        <v>39</v>
      </c>
      <c r="C12" s="966">
        <f>+'11'!D15</f>
        <v>18899396.558500025</v>
      </c>
      <c r="D12" s="1026">
        <f t="shared" si="0"/>
        <v>23.207926960470225</v>
      </c>
      <c r="E12" s="1025"/>
      <c r="F12" s="1021"/>
      <c r="G12" s="544"/>
    </row>
    <row r="13" spans="2:7">
      <c r="B13" s="1027" t="s">
        <v>99</v>
      </c>
      <c r="C13" s="966">
        <f>+'11'!D16</f>
        <v>1739570.5423669536</v>
      </c>
      <c r="D13" s="1026">
        <f t="shared" si="0"/>
        <v>2.1361436575434234</v>
      </c>
      <c r="E13" s="1025"/>
      <c r="F13" s="1021"/>
      <c r="G13" s="544"/>
    </row>
    <row r="14" spans="2:7">
      <c r="B14" s="1027" t="s">
        <v>132</v>
      </c>
      <c r="C14" s="966">
        <f>+'11'!D17</f>
        <v>7320021.4628443904</v>
      </c>
      <c r="D14" s="1026">
        <f t="shared" si="0"/>
        <v>8.9887802995679333</v>
      </c>
      <c r="E14" s="1025"/>
      <c r="F14" s="1021"/>
      <c r="G14" s="544"/>
    </row>
    <row r="15" spans="2:7">
      <c r="B15" s="1027" t="s">
        <v>439</v>
      </c>
      <c r="C15" s="966">
        <f>+'11'!D18</f>
        <v>3417758.4964155853</v>
      </c>
      <c r="D15" s="1026">
        <f t="shared" si="0"/>
        <v>4.1969112245367217</v>
      </c>
      <c r="E15" s="1025"/>
      <c r="F15" s="1021"/>
      <c r="G15" s="544"/>
    </row>
    <row r="16" spans="2:7">
      <c r="B16" s="1027" t="s">
        <v>224</v>
      </c>
      <c r="C16" s="966">
        <f>+'11'!D19</f>
        <v>13435118.882794142</v>
      </c>
      <c r="D16" s="1026">
        <f t="shared" si="0"/>
        <v>16.497947792776895</v>
      </c>
      <c r="E16" s="1025"/>
      <c r="F16" s="1021"/>
      <c r="G16" s="544"/>
    </row>
    <row r="17" spans="2:7">
      <c r="B17" s="1027" t="s">
        <v>92</v>
      </c>
      <c r="C17" s="966">
        <f>+'11'!D20</f>
        <v>632154.89219907718</v>
      </c>
      <c r="D17" s="1026">
        <f t="shared" si="0"/>
        <v>0.77626841261562984</v>
      </c>
      <c r="E17" s="1025"/>
      <c r="F17" s="1021"/>
      <c r="G17" s="544"/>
    </row>
    <row r="18" spans="2:7">
      <c r="B18" s="1027" t="s">
        <v>173</v>
      </c>
      <c r="C18" s="966">
        <f>+'11'!D21</f>
        <v>3365713.1279255436</v>
      </c>
      <c r="D18" s="1026">
        <f t="shared" si="0"/>
        <v>4.1330009770952811</v>
      </c>
      <c r="E18" s="1025"/>
      <c r="F18" s="1021"/>
      <c r="G18" s="544"/>
    </row>
    <row r="19" spans="2:7">
      <c r="B19" s="1027" t="s">
        <v>186</v>
      </c>
      <c r="C19" s="966">
        <f>+'11'!D22</f>
        <v>1197405.6167952374</v>
      </c>
      <c r="D19" s="1026">
        <f t="shared" si="0"/>
        <v>1.4703803907507511</v>
      </c>
      <c r="E19" s="1025"/>
      <c r="F19" s="1021"/>
      <c r="G19" s="544"/>
    </row>
    <row r="20" spans="2:7">
      <c r="B20" s="1027" t="s">
        <v>206</v>
      </c>
      <c r="C20" s="966">
        <f>+'11'!D23</f>
        <v>1540802.6443690737</v>
      </c>
      <c r="D20" s="1026">
        <f t="shared" si="0"/>
        <v>1.8920622740694999</v>
      </c>
      <c r="E20" s="1025"/>
      <c r="F20" s="1021"/>
      <c r="G20" s="544"/>
    </row>
    <row r="21" spans="2:7">
      <c r="B21" s="1027" t="s">
        <v>217</v>
      </c>
      <c r="C21" s="966">
        <f>+'11'!D24</f>
        <v>774795.57572020905</v>
      </c>
      <c r="D21" s="1026">
        <f t="shared" si="0"/>
        <v>0.95142715667939859</v>
      </c>
      <c r="E21" s="1025"/>
      <c r="F21" s="1021"/>
      <c r="G21" s="544"/>
    </row>
    <row r="22" spans="2:7">
      <c r="B22" s="1027" t="s">
        <v>309</v>
      </c>
      <c r="C22" s="966">
        <f>+'11'!D25</f>
        <v>12835045.784213684</v>
      </c>
      <c r="D22" s="1026">
        <f t="shared" si="0"/>
        <v>15.761074919630328</v>
      </c>
      <c r="E22" s="1025"/>
      <c r="F22" s="1021"/>
      <c r="G22" s="544"/>
    </row>
    <row r="23" spans="2:7">
      <c r="B23" s="1027" t="s">
        <v>263</v>
      </c>
      <c r="C23" s="966">
        <f>+'11'!D26</f>
        <v>264768.96638434019</v>
      </c>
      <c r="D23" s="1026">
        <f t="shared" si="0"/>
        <v>0.32512883753864408</v>
      </c>
      <c r="E23" s="1025"/>
      <c r="F23" s="1021"/>
      <c r="G23" s="544"/>
    </row>
    <row r="24" spans="2:7">
      <c r="B24" s="1027" t="s">
        <v>274</v>
      </c>
      <c r="C24" s="966">
        <f>+'11'!D27</f>
        <v>7669715.9305974077</v>
      </c>
      <c r="D24" s="1026">
        <f t="shared" si="0"/>
        <v>9.418195262155324</v>
      </c>
      <c r="E24" s="1025"/>
      <c r="F24" s="1021"/>
      <c r="G24" s="544"/>
    </row>
    <row r="25" spans="2:7">
      <c r="B25" s="1027" t="s">
        <v>366</v>
      </c>
      <c r="C25" s="966">
        <f>+'11'!D28</f>
        <v>134855.40048185055</v>
      </c>
      <c r="D25" s="1026">
        <f t="shared" si="0"/>
        <v>0.16559863564533525</v>
      </c>
      <c r="E25" s="1025"/>
      <c r="F25" s="1021"/>
      <c r="G25" s="544"/>
    </row>
    <row r="26" spans="2:7">
      <c r="B26" s="1027" t="s">
        <v>141</v>
      </c>
      <c r="C26" s="966">
        <f>+'11'!D29</f>
        <v>360744.46412017359</v>
      </c>
      <c r="D26" s="1026">
        <f t="shared" si="0"/>
        <v>0.44298404707157624</v>
      </c>
      <c r="E26" s="1025"/>
      <c r="F26" s="1021"/>
      <c r="G26" s="544"/>
    </row>
    <row r="27" spans="2:7">
      <c r="B27" s="1027" t="s">
        <v>306</v>
      </c>
      <c r="C27" s="966">
        <f>+'11'!D30</f>
        <v>2059818.1430939853</v>
      </c>
      <c r="D27" s="1026">
        <f t="shared" si="0"/>
        <v>2.5293986963449719</v>
      </c>
      <c r="E27" s="1025"/>
      <c r="F27" s="1021"/>
      <c r="G27" s="544"/>
    </row>
    <row r="28" spans="2:7">
      <c r="B28" s="1027" t="s">
        <v>367</v>
      </c>
      <c r="C28" s="966">
        <f>+'11'!D31</f>
        <v>56164.924735096669</v>
      </c>
      <c r="D28" s="1026">
        <f t="shared" si="0"/>
        <v>6.8968946545872295E-2</v>
      </c>
      <c r="E28" s="1025"/>
      <c r="F28" s="1021"/>
      <c r="G28" s="544"/>
    </row>
    <row r="29" spans="2:7">
      <c r="B29" s="1027" t="s">
        <v>345</v>
      </c>
      <c r="C29" s="966">
        <f>+'11'!D32</f>
        <v>2882994.080385136</v>
      </c>
      <c r="D29" s="1026">
        <f t="shared" si="0"/>
        <v>3.5402355751382002</v>
      </c>
      <c r="E29" s="1025"/>
      <c r="F29" s="1021"/>
      <c r="G29" s="544"/>
    </row>
    <row r="30" spans="2:7">
      <c r="B30" s="1027" t="s">
        <v>368</v>
      </c>
      <c r="C30" s="966">
        <f>+'11'!D33</f>
        <v>153924.71624667037</v>
      </c>
      <c r="D30" s="1026">
        <f t="shared" si="0"/>
        <v>0.18901521860798229</v>
      </c>
      <c r="E30" s="1025"/>
      <c r="F30" s="1021"/>
      <c r="G30" s="544"/>
    </row>
    <row r="31" spans="2:7">
      <c r="B31" s="1027" t="s">
        <v>369</v>
      </c>
      <c r="C31" s="966">
        <f>+'11'!D34</f>
        <v>22308.529239410505</v>
      </c>
      <c r="D31" s="1026">
        <f t="shared" si="0"/>
        <v>2.7394245926381264E-2</v>
      </c>
      <c r="E31" s="1025"/>
      <c r="F31" s="1021"/>
      <c r="G31" s="544"/>
    </row>
    <row r="32" spans="2:7">
      <c r="B32" s="1027" t="s">
        <v>370</v>
      </c>
      <c r="C32" s="966">
        <f>+'11'!D35</f>
        <v>73815.646885956827</v>
      </c>
      <c r="D32" s="1026">
        <f t="shared" si="0"/>
        <v>9.0643536483638418E-2</v>
      </c>
      <c r="E32" s="1025"/>
      <c r="F32" s="1021"/>
      <c r="G32" s="544"/>
    </row>
    <row r="33" spans="2:7">
      <c r="B33" s="1027" t="s">
        <v>371</v>
      </c>
      <c r="C33" s="966">
        <f>+'11'!D36</f>
        <v>4938.3984788241542</v>
      </c>
      <c r="D33" s="1026">
        <f t="shared" si="0"/>
        <v>6.0642143172927E-3</v>
      </c>
      <c r="E33" s="1025"/>
      <c r="F33" s="1021"/>
      <c r="G33" s="544"/>
    </row>
    <row r="34" spans="2:7">
      <c r="B34" s="968" t="s">
        <v>354</v>
      </c>
      <c r="C34" s="966">
        <f>+'11'!D37</f>
        <v>165740.09974069559</v>
      </c>
      <c r="D34" s="1026">
        <f t="shared" si="0"/>
        <v>0.20352417693850403</v>
      </c>
      <c r="E34" s="1025"/>
      <c r="F34" s="1021"/>
      <c r="G34" s="544"/>
    </row>
    <row r="35" spans="2:7">
      <c r="B35" s="968" t="s">
        <v>372</v>
      </c>
      <c r="C35" s="966">
        <f>+'11'!D38</f>
        <v>67834.390216070693</v>
      </c>
      <c r="D35" s="1026">
        <f t="shared" si="0"/>
        <v>8.3298721663923367E-2</v>
      </c>
      <c r="E35" s="1025"/>
      <c r="F35" s="1021"/>
      <c r="G35" s="544"/>
    </row>
    <row r="36" spans="2:7">
      <c r="B36" s="1454" t="s">
        <v>1614</v>
      </c>
      <c r="C36" s="966">
        <f>+'11'!D39</f>
        <v>36454.983215208857</v>
      </c>
      <c r="D36" s="1026">
        <f t="shared" ref="D36" si="1">+C36/C$37*100</f>
        <v>4.4765693189459305E-2</v>
      </c>
      <c r="E36" s="1025"/>
      <c r="F36" s="1021"/>
      <c r="G36" s="544"/>
    </row>
    <row r="37" spans="2:7" ht="13.5" thickBot="1">
      <c r="B37" s="1024" t="s">
        <v>373</v>
      </c>
      <c r="C37" s="1023">
        <f>SUM(C11:C36)</f>
        <v>81435091.512874603</v>
      </c>
      <c r="D37" s="1022">
        <f>SUM(D11:D36)</f>
        <v>99.999999999999986</v>
      </c>
      <c r="E37" s="476"/>
      <c r="F37" s="1021"/>
    </row>
    <row r="39" spans="2:7">
      <c r="B39" s="1020"/>
    </row>
    <row r="40" spans="2:7">
      <c r="B40" s="2339"/>
      <c r="C40" s="2339"/>
      <c r="D40" s="2339"/>
      <c r="E40" s="2339"/>
    </row>
    <row r="41" spans="2:7">
      <c r="B41" s="1036"/>
      <c r="C41" s="1036"/>
      <c r="D41" s="1036"/>
      <c r="E41" s="1036"/>
    </row>
    <row r="42" spans="2:7">
      <c r="B42" s="1036"/>
      <c r="C42" s="1036"/>
      <c r="D42" s="1036"/>
      <c r="E42" s="2207"/>
    </row>
    <row r="43" spans="2:7">
      <c r="B43" s="2005"/>
      <c r="C43" s="2207"/>
      <c r="D43" s="2207"/>
      <c r="E43" s="2207"/>
    </row>
    <row r="44" spans="2:7">
      <c r="B44" s="1019"/>
      <c r="C44" s="2207"/>
      <c r="D44" s="2207"/>
      <c r="E44" s="2207"/>
    </row>
    <row r="45" spans="2:7">
      <c r="B45" s="1019"/>
      <c r="C45" s="2207"/>
      <c r="D45" s="2207"/>
      <c r="E45" s="1036"/>
    </row>
    <row r="46" spans="2:7">
      <c r="B46" s="1019"/>
      <c r="C46" s="2208"/>
      <c r="D46" s="2208"/>
      <c r="E46" s="2209"/>
    </row>
    <row r="47" spans="2:7">
      <c r="B47" s="1019"/>
      <c r="C47" s="2208"/>
      <c r="D47" s="2208"/>
      <c r="E47" s="2209"/>
    </row>
    <row r="48" spans="2:7">
      <c r="B48" s="1019"/>
      <c r="C48" s="2208"/>
      <c r="D48" s="2208"/>
      <c r="E48" s="2209"/>
    </row>
    <row r="49" spans="2:5">
      <c r="B49" s="1019"/>
      <c r="C49" s="2208"/>
      <c r="D49" s="2208"/>
      <c r="E49" s="2209"/>
    </row>
    <row r="50" spans="2:5">
      <c r="B50" s="1019"/>
      <c r="C50" s="2208"/>
      <c r="D50" s="2208"/>
      <c r="E50" s="2209"/>
    </row>
    <row r="51" spans="2:5">
      <c r="B51" s="1019"/>
      <c r="C51" s="2208"/>
      <c r="D51" s="2208"/>
      <c r="E51" s="2209"/>
    </row>
    <row r="52" spans="2:5">
      <c r="B52" s="1019"/>
      <c r="C52" s="2208"/>
      <c r="D52" s="2208"/>
      <c r="E52" s="2209"/>
    </row>
    <row r="53" spans="2:5">
      <c r="B53" s="1019"/>
      <c r="C53" s="2208"/>
      <c r="D53" s="2208"/>
      <c r="E53" s="2209"/>
    </row>
    <row r="54" spans="2:5">
      <c r="B54" s="1019"/>
      <c r="C54" s="2208"/>
      <c r="D54" s="2208"/>
      <c r="E54" s="2209"/>
    </row>
    <row r="55" spans="2:5">
      <c r="B55" s="1019"/>
      <c r="C55" s="2208"/>
      <c r="D55" s="2208"/>
      <c r="E55" s="2209"/>
    </row>
    <row r="56" spans="2:5">
      <c r="B56" s="1019"/>
      <c r="C56" s="2208"/>
      <c r="D56" s="2208"/>
      <c r="E56" s="2209"/>
    </row>
    <row r="57" spans="2:5">
      <c r="B57" s="1019"/>
      <c r="C57" s="2208"/>
      <c r="D57" s="2208"/>
      <c r="E57" s="2209"/>
    </row>
    <row r="58" spans="2:5">
      <c r="B58" s="1019"/>
      <c r="C58" s="2208"/>
      <c r="D58" s="2208"/>
      <c r="E58" s="2209"/>
    </row>
    <row r="59" spans="2:5">
      <c r="B59" s="1019"/>
      <c r="C59" s="2208"/>
      <c r="D59" s="2208"/>
      <c r="E59" s="2209"/>
    </row>
    <row r="60" spans="2:5">
      <c r="B60" s="1019"/>
      <c r="C60" s="2208"/>
      <c r="D60" s="2208"/>
      <c r="E60" s="2209"/>
    </row>
    <row r="61" spans="2:5">
      <c r="B61" s="1019"/>
      <c r="C61" s="2208"/>
      <c r="D61" s="2208"/>
      <c r="E61" s="2209"/>
    </row>
    <row r="62" spans="2:5">
      <c r="B62" s="1019"/>
      <c r="C62" s="2208"/>
      <c r="D62" s="2208"/>
      <c r="E62" s="2209"/>
    </row>
    <row r="63" spans="2:5">
      <c r="B63" s="1019"/>
      <c r="C63" s="2208"/>
      <c r="D63" s="2208"/>
      <c r="E63" s="2209"/>
    </row>
    <row r="64" spans="2:5">
      <c r="B64" s="1019"/>
      <c r="C64" s="2208"/>
      <c r="D64" s="2208"/>
      <c r="E64" s="2209"/>
    </row>
    <row r="65" spans="2:5">
      <c r="B65" s="1019"/>
      <c r="C65" s="2208"/>
      <c r="D65" s="2208"/>
      <c r="E65" s="2209"/>
    </row>
    <row r="66" spans="2:5">
      <c r="B66" s="1019"/>
      <c r="C66" s="2208"/>
      <c r="D66" s="2208"/>
      <c r="E66" s="2209"/>
    </row>
    <row r="67" spans="2:5">
      <c r="B67" s="1019"/>
      <c r="C67" s="2208"/>
      <c r="D67" s="2208"/>
      <c r="E67" s="2209"/>
    </row>
    <row r="68" spans="2:5">
      <c r="B68" s="1019"/>
      <c r="C68" s="2208"/>
      <c r="D68" s="2208"/>
      <c r="E68" s="2209"/>
    </row>
    <row r="69" spans="2:5">
      <c r="B69" s="1450"/>
      <c r="C69" s="2208"/>
      <c r="D69" s="2208"/>
      <c r="E69" s="2209"/>
    </row>
    <row r="70" spans="2:5">
      <c r="B70" s="1450"/>
      <c r="C70" s="2208"/>
      <c r="D70" s="2208"/>
      <c r="E70" s="2209"/>
    </row>
    <row r="71" spans="2:5">
      <c r="B71" s="1450"/>
      <c r="C71" s="2208"/>
      <c r="D71" s="2208"/>
      <c r="E71" s="2209"/>
    </row>
    <row r="72" spans="2:5">
      <c r="B72" s="1019"/>
      <c r="C72" s="2208"/>
      <c r="D72" s="2208"/>
      <c r="E72" s="2209"/>
    </row>
    <row r="73" spans="2:5">
      <c r="B73" s="1036"/>
      <c r="C73" s="1036"/>
      <c r="D73" s="2210"/>
      <c r="E73" s="1036"/>
    </row>
    <row r="74" spans="2:5">
      <c r="B74" s="1036"/>
      <c r="C74" s="1036"/>
      <c r="D74" s="1036"/>
      <c r="E74" s="966"/>
    </row>
    <row r="75" spans="2:5">
      <c r="B75" s="1036"/>
      <c r="C75" s="1036"/>
      <c r="D75" s="2208"/>
      <c r="E75" s="966"/>
    </row>
    <row r="76" spans="2:5">
      <c r="B76" s="1036"/>
      <c r="C76" s="1036"/>
      <c r="D76" s="2208"/>
      <c r="E76" s="966"/>
    </row>
  </sheetData>
  <mergeCells count="4">
    <mergeCell ref="B5:D5"/>
    <mergeCell ref="B40:E40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74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showGridLines="0" view="pageBreakPreview" zoomScale="75" zoomScaleNormal="85" workbookViewId="0">
      <selection activeCell="G35" sqref="G35"/>
    </sheetView>
  </sheetViews>
  <sheetFormatPr defaultColWidth="9.140625" defaultRowHeight="12.75"/>
  <cols>
    <col min="1" max="1" width="9.140625" style="459"/>
    <col min="2" max="2" width="49" style="459" customWidth="1"/>
    <col min="3" max="3" width="25.5703125" style="459" customWidth="1"/>
    <col min="4" max="16384" width="9.140625" style="459"/>
  </cols>
  <sheetData>
    <row r="1" spans="1:3">
      <c r="A1" s="1040"/>
      <c r="B1" s="1040"/>
      <c r="C1" s="1057" t="str">
        <f>+RELACION!C65</f>
        <v>COES/D/DO/STR-INF-087-2012 Revision 2</v>
      </c>
    </row>
    <row r="2" spans="1:3">
      <c r="A2" s="2340"/>
      <c r="B2" s="2340"/>
      <c r="C2" s="2340"/>
    </row>
    <row r="3" spans="1:3">
      <c r="A3" s="2339" t="s">
        <v>1592</v>
      </c>
      <c r="B3" s="2339"/>
      <c r="C3" s="2339"/>
    </row>
    <row r="4" spans="1:3" ht="15.75" thickBot="1">
      <c r="A4" s="1056"/>
      <c r="B4" s="1055"/>
    </row>
    <row r="5" spans="1:3" ht="13.5" thickBot="1">
      <c r="A5" s="1054" t="s">
        <v>1189</v>
      </c>
      <c r="B5" s="1053"/>
      <c r="C5" s="1052" t="s">
        <v>1188</v>
      </c>
    </row>
    <row r="6" spans="1:3">
      <c r="A6" s="1048" t="s">
        <v>1187</v>
      </c>
      <c r="B6" s="1051"/>
      <c r="C6" s="1050"/>
    </row>
    <row r="7" spans="1:3">
      <c r="A7" s="1046">
        <v>1</v>
      </c>
      <c r="B7" s="1045" t="s">
        <v>1186</v>
      </c>
      <c r="C7" s="1044" t="s">
        <v>132</v>
      </c>
    </row>
    <row r="8" spans="1:3">
      <c r="A8" s="1046">
        <v>2</v>
      </c>
      <c r="B8" s="1045" t="s">
        <v>1185</v>
      </c>
      <c r="C8" s="1044" t="s">
        <v>39</v>
      </c>
    </row>
    <row r="9" spans="1:3">
      <c r="A9" s="1046">
        <v>3</v>
      </c>
      <c r="B9" s="1045" t="s">
        <v>439</v>
      </c>
      <c r="C9" s="1044" t="s">
        <v>439</v>
      </c>
    </row>
    <row r="10" spans="1:3">
      <c r="A10" s="1046">
        <v>4</v>
      </c>
      <c r="B10" s="1045" t="s">
        <v>1184</v>
      </c>
      <c r="C10" s="1044" t="s">
        <v>224</v>
      </c>
    </row>
    <row r="11" spans="1:3">
      <c r="A11" s="1046">
        <v>5</v>
      </c>
      <c r="B11" s="1045" t="s">
        <v>1183</v>
      </c>
      <c r="C11" s="1044" t="s">
        <v>568</v>
      </c>
    </row>
    <row r="12" spans="1:3">
      <c r="A12" s="1046">
        <v>6</v>
      </c>
      <c r="B12" s="1045" t="s">
        <v>1182</v>
      </c>
      <c r="C12" s="1044" t="s">
        <v>173</v>
      </c>
    </row>
    <row r="13" spans="1:3">
      <c r="A13" s="1046">
        <v>7</v>
      </c>
      <c r="B13" s="1045" t="s">
        <v>1181</v>
      </c>
      <c r="C13" s="1044" t="s">
        <v>217</v>
      </c>
    </row>
    <row r="14" spans="1:3">
      <c r="A14" s="1046">
        <v>8</v>
      </c>
      <c r="B14" s="1045" t="s">
        <v>1180</v>
      </c>
      <c r="C14" s="1044" t="s">
        <v>186</v>
      </c>
    </row>
    <row r="15" spans="1:3">
      <c r="A15" s="1046">
        <v>9</v>
      </c>
      <c r="B15" s="1045" t="s">
        <v>1179</v>
      </c>
      <c r="C15" s="1044" t="s">
        <v>206</v>
      </c>
    </row>
    <row r="16" spans="1:3">
      <c r="A16" s="1046">
        <v>10</v>
      </c>
      <c r="B16" s="1045" t="s">
        <v>1178</v>
      </c>
      <c r="C16" s="1044" t="s">
        <v>99</v>
      </c>
    </row>
    <row r="17" spans="1:3">
      <c r="A17" s="1046">
        <v>11</v>
      </c>
      <c r="B17" s="1045" t="s">
        <v>1177</v>
      </c>
      <c r="C17" s="1044" t="s">
        <v>309</v>
      </c>
    </row>
    <row r="18" spans="1:3">
      <c r="A18" s="1046">
        <v>12</v>
      </c>
      <c r="B18" s="1045" t="s">
        <v>1176</v>
      </c>
      <c r="C18" s="1044" t="s">
        <v>92</v>
      </c>
    </row>
    <row r="19" spans="1:3">
      <c r="A19" s="1046">
        <v>13</v>
      </c>
      <c r="B19" s="1045" t="s">
        <v>1175</v>
      </c>
      <c r="C19" s="1044" t="s">
        <v>263</v>
      </c>
    </row>
    <row r="20" spans="1:3">
      <c r="A20" s="1046">
        <v>14</v>
      </c>
      <c r="B20" s="1045" t="s">
        <v>1174</v>
      </c>
      <c r="C20" s="1044" t="s">
        <v>12</v>
      </c>
    </row>
    <row r="21" spans="1:3">
      <c r="A21" s="1046">
        <v>15</v>
      </c>
      <c r="B21" s="1045" t="s">
        <v>274</v>
      </c>
      <c r="C21" s="1044" t="s">
        <v>274</v>
      </c>
    </row>
    <row r="22" spans="1:3">
      <c r="A22" s="1046">
        <v>16</v>
      </c>
      <c r="B22" s="1045" t="s">
        <v>1173</v>
      </c>
      <c r="C22" s="1044" t="s">
        <v>366</v>
      </c>
    </row>
    <row r="23" spans="1:3">
      <c r="A23" s="1046">
        <v>17</v>
      </c>
      <c r="B23" s="1045" t="s">
        <v>1172</v>
      </c>
      <c r="C23" s="1044" t="s">
        <v>141</v>
      </c>
    </row>
    <row r="24" spans="1:3">
      <c r="A24" s="1046">
        <v>18</v>
      </c>
      <c r="B24" s="1045" t="s">
        <v>1171</v>
      </c>
      <c r="C24" s="1044" t="s">
        <v>306</v>
      </c>
    </row>
    <row r="25" spans="1:3">
      <c r="A25" s="1046">
        <v>19</v>
      </c>
      <c r="B25" s="1045" t="s">
        <v>1170</v>
      </c>
      <c r="C25" s="1044" t="s">
        <v>367</v>
      </c>
    </row>
    <row r="26" spans="1:3">
      <c r="A26" s="1046">
        <v>20</v>
      </c>
      <c r="B26" s="1049" t="s">
        <v>1169</v>
      </c>
      <c r="C26" s="1044" t="s">
        <v>345</v>
      </c>
    </row>
    <row r="27" spans="1:3">
      <c r="A27" s="1046">
        <v>21</v>
      </c>
      <c r="B27" s="1049" t="s">
        <v>1168</v>
      </c>
      <c r="C27" s="1044" t="s">
        <v>368</v>
      </c>
    </row>
    <row r="28" spans="1:3">
      <c r="A28" s="1046">
        <v>22</v>
      </c>
      <c r="B28" s="1049" t="s">
        <v>1167</v>
      </c>
      <c r="C28" s="1044" t="s">
        <v>1167</v>
      </c>
    </row>
    <row r="29" spans="1:3">
      <c r="A29" s="1046">
        <v>23</v>
      </c>
      <c r="B29" s="1049" t="s">
        <v>1166</v>
      </c>
      <c r="C29" s="1044" t="s">
        <v>370</v>
      </c>
    </row>
    <row r="30" spans="1:3">
      <c r="A30" s="1046">
        <v>24</v>
      </c>
      <c r="B30" s="1049" t="s">
        <v>1165</v>
      </c>
      <c r="C30" s="1044" t="s">
        <v>371</v>
      </c>
    </row>
    <row r="31" spans="1:3">
      <c r="A31" s="1046">
        <v>25</v>
      </c>
      <c r="B31" s="1049" t="s">
        <v>354</v>
      </c>
      <c r="C31" s="1044" t="s">
        <v>354</v>
      </c>
    </row>
    <row r="32" spans="1:3">
      <c r="A32" s="1046">
        <v>26</v>
      </c>
      <c r="B32" s="1049" t="s">
        <v>372</v>
      </c>
      <c r="C32" s="1044" t="s">
        <v>372</v>
      </c>
    </row>
    <row r="33" spans="1:3">
      <c r="A33" s="1046">
        <v>27</v>
      </c>
      <c r="B33" s="1049" t="s">
        <v>1614</v>
      </c>
      <c r="C33" s="1044" t="s">
        <v>1614</v>
      </c>
    </row>
    <row r="34" spans="1:3">
      <c r="A34" s="1046"/>
      <c r="B34" s="1045"/>
      <c r="C34" s="1044"/>
    </row>
    <row r="35" spans="1:3">
      <c r="A35" s="1048" t="s">
        <v>1164</v>
      </c>
      <c r="B35" s="1045"/>
      <c r="C35" s="1044"/>
    </row>
    <row r="36" spans="1:3">
      <c r="A36" s="1046">
        <v>28</v>
      </c>
      <c r="B36" s="1045" t="s">
        <v>1163</v>
      </c>
      <c r="C36" s="1044" t="s">
        <v>837</v>
      </c>
    </row>
    <row r="37" spans="1:3">
      <c r="A37" s="1046">
        <f>+A36+1</f>
        <v>29</v>
      </c>
      <c r="B37" s="1045" t="s">
        <v>1162</v>
      </c>
      <c r="C37" s="1044" t="s">
        <v>836</v>
      </c>
    </row>
    <row r="38" spans="1:3">
      <c r="A38" s="1046">
        <f>+A37+1</f>
        <v>30</v>
      </c>
      <c r="B38" s="1045" t="s">
        <v>1161</v>
      </c>
      <c r="C38" s="1044" t="s">
        <v>840</v>
      </c>
    </row>
    <row r="39" spans="1:3">
      <c r="A39" s="1046">
        <f>+A38+1</f>
        <v>31</v>
      </c>
      <c r="B39" s="1045" t="s">
        <v>1160</v>
      </c>
      <c r="C39" s="1044" t="s">
        <v>838</v>
      </c>
    </row>
    <row r="40" spans="1:3">
      <c r="A40" s="1046">
        <f>+A39+1</f>
        <v>32</v>
      </c>
      <c r="B40" s="1045" t="s">
        <v>1159</v>
      </c>
      <c r="C40" s="1044" t="s">
        <v>839</v>
      </c>
    </row>
    <row r="41" spans="1:3">
      <c r="A41" s="1046">
        <f>+A40+1</f>
        <v>33</v>
      </c>
      <c r="B41" s="1045" t="s">
        <v>1158</v>
      </c>
      <c r="C41" s="1044" t="s">
        <v>841</v>
      </c>
    </row>
    <row r="42" spans="1:3">
      <c r="A42" s="1046">
        <v>31</v>
      </c>
      <c r="B42" s="1045" t="s">
        <v>1157</v>
      </c>
      <c r="C42" s="1044" t="s">
        <v>1156</v>
      </c>
    </row>
    <row r="43" spans="1:3">
      <c r="A43" s="1046"/>
      <c r="B43" s="1045"/>
      <c r="C43" s="1044"/>
    </row>
    <row r="44" spans="1:3">
      <c r="A44" s="1047" t="s">
        <v>1155</v>
      </c>
      <c r="B44" s="1045"/>
      <c r="C44" s="1044"/>
    </row>
    <row r="45" spans="1:3">
      <c r="A45" s="1046">
        <v>32</v>
      </c>
      <c r="B45" s="1045" t="s">
        <v>1154</v>
      </c>
      <c r="C45" s="1044" t="s">
        <v>1153</v>
      </c>
    </row>
    <row r="46" spans="1:3">
      <c r="A46" s="1046">
        <f t="shared" ref="A46:A58" si="0">+A45+1</f>
        <v>33</v>
      </c>
      <c r="B46" s="1045" t="s">
        <v>1152</v>
      </c>
      <c r="C46" s="1044" t="s">
        <v>1151</v>
      </c>
    </row>
    <row r="47" spans="1:3">
      <c r="A47" s="1046">
        <f t="shared" si="0"/>
        <v>34</v>
      </c>
      <c r="B47" s="1045" t="s">
        <v>1150</v>
      </c>
      <c r="C47" s="1044" t="s">
        <v>1149</v>
      </c>
    </row>
    <row r="48" spans="1:3">
      <c r="A48" s="1046">
        <f t="shared" si="0"/>
        <v>35</v>
      </c>
      <c r="B48" s="1045" t="s">
        <v>1148</v>
      </c>
      <c r="C48" s="1044" t="s">
        <v>1147</v>
      </c>
    </row>
    <row r="49" spans="1:3">
      <c r="A49" s="1046">
        <f t="shared" si="0"/>
        <v>36</v>
      </c>
      <c r="B49" s="1045" t="s">
        <v>1146</v>
      </c>
      <c r="C49" s="1044" t="s">
        <v>1145</v>
      </c>
    </row>
    <row r="50" spans="1:3">
      <c r="A50" s="1046">
        <f t="shared" si="0"/>
        <v>37</v>
      </c>
      <c r="B50" s="1045" t="s">
        <v>1144</v>
      </c>
      <c r="C50" s="1044" t="s">
        <v>1143</v>
      </c>
    </row>
    <row r="51" spans="1:3">
      <c r="A51" s="1046">
        <f t="shared" si="0"/>
        <v>38</v>
      </c>
      <c r="B51" s="1045" t="s">
        <v>1142</v>
      </c>
      <c r="C51" s="1044" t="s">
        <v>1141</v>
      </c>
    </row>
    <row r="52" spans="1:3">
      <c r="A52" s="1046">
        <f t="shared" si="0"/>
        <v>39</v>
      </c>
      <c r="B52" s="1045" t="s">
        <v>1140</v>
      </c>
      <c r="C52" s="1044" t="s">
        <v>1139</v>
      </c>
    </row>
    <row r="53" spans="1:3">
      <c r="A53" s="1046">
        <f t="shared" si="0"/>
        <v>40</v>
      </c>
      <c r="B53" s="1045" t="s">
        <v>1138</v>
      </c>
      <c r="C53" s="1044" t="s">
        <v>1137</v>
      </c>
    </row>
    <row r="54" spans="1:3">
      <c r="A54" s="1046">
        <f t="shared" si="0"/>
        <v>41</v>
      </c>
      <c r="B54" s="1045" t="s">
        <v>1136</v>
      </c>
      <c r="C54" s="1044" t="s">
        <v>1135</v>
      </c>
    </row>
    <row r="55" spans="1:3">
      <c r="A55" s="1046">
        <f t="shared" si="0"/>
        <v>42</v>
      </c>
      <c r="B55" s="1045" t="s">
        <v>1134</v>
      </c>
      <c r="C55" s="1044" t="s">
        <v>1133</v>
      </c>
    </row>
    <row r="56" spans="1:3">
      <c r="A56" s="1046">
        <f t="shared" si="0"/>
        <v>43</v>
      </c>
      <c r="B56" s="1045" t="s">
        <v>1132</v>
      </c>
      <c r="C56" s="1044" t="s">
        <v>1131</v>
      </c>
    </row>
    <row r="57" spans="1:3">
      <c r="A57" s="1046">
        <f t="shared" si="0"/>
        <v>44</v>
      </c>
      <c r="B57" s="1045" t="s">
        <v>1130</v>
      </c>
      <c r="C57" s="1044" t="s">
        <v>1129</v>
      </c>
    </row>
    <row r="58" spans="1:3">
      <c r="A58" s="1046">
        <f t="shared" si="0"/>
        <v>45</v>
      </c>
      <c r="B58" s="1045" t="s">
        <v>1128</v>
      </c>
      <c r="C58" s="1044" t="s">
        <v>1127</v>
      </c>
    </row>
    <row r="59" spans="1:3" ht="13.5" thickBot="1">
      <c r="A59" s="1043"/>
      <c r="B59" s="1042"/>
      <c r="C59" s="1041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topLeftCell="A2" zoomScale="75" zoomScaleNormal="75" workbookViewId="0">
      <selection activeCell="G35" sqref="G35"/>
    </sheetView>
  </sheetViews>
  <sheetFormatPr defaultColWidth="9.140625" defaultRowHeight="12.75"/>
  <cols>
    <col min="1" max="1" width="45.140625" style="459" customWidth="1"/>
    <col min="2" max="2" width="22.7109375" style="459" customWidth="1"/>
    <col min="3" max="3" width="25.7109375" style="459" customWidth="1"/>
    <col min="4" max="4" width="24.140625" style="459" customWidth="1"/>
    <col min="5" max="5" width="22.42578125" style="459" customWidth="1"/>
    <col min="6" max="6" width="15.5703125" style="459" customWidth="1"/>
    <col min="7" max="7" width="14.5703125" style="459" customWidth="1"/>
    <col min="8" max="16384" width="9.140625" style="459"/>
  </cols>
  <sheetData>
    <row r="2" spans="1:9">
      <c r="D2" s="667" t="str">
        <f>+RELACION!C65</f>
        <v>COES/D/DO/STR-INF-087-2012 Revision 2</v>
      </c>
      <c r="F2" s="608"/>
      <c r="G2" s="608"/>
      <c r="H2" s="608"/>
      <c r="I2" s="608"/>
    </row>
    <row r="3" spans="1:9">
      <c r="F3" s="1264"/>
      <c r="G3" s="1264"/>
      <c r="H3" s="1264"/>
      <c r="I3" s="1264"/>
    </row>
    <row r="4" spans="1:9">
      <c r="A4" s="2289" t="s">
        <v>1594</v>
      </c>
      <c r="B4" s="2289"/>
      <c r="C4" s="2289"/>
      <c r="D4" s="2289"/>
    </row>
    <row r="5" spans="1:9">
      <c r="A5" s="2287"/>
      <c r="B5" s="2287"/>
      <c r="C5" s="2287"/>
      <c r="D5" s="2287"/>
      <c r="F5" s="609"/>
      <c r="G5" s="609"/>
      <c r="H5" s="609"/>
      <c r="I5" s="609"/>
    </row>
    <row r="6" spans="1:9">
      <c r="A6" s="2286" t="str">
        <f>+RELACION!C66</f>
        <v xml:space="preserve"> JULIO 2012  </v>
      </c>
      <c r="B6" s="2341"/>
      <c r="C6" s="2341"/>
      <c r="D6" s="2341"/>
      <c r="F6" s="609"/>
      <c r="G6" s="609"/>
      <c r="H6" s="609"/>
      <c r="I6" s="609"/>
    </row>
    <row r="8" spans="1:9">
      <c r="A8" s="1077"/>
      <c r="B8" s="1075" t="s">
        <v>1201</v>
      </c>
      <c r="C8" s="1075" t="s">
        <v>1204</v>
      </c>
      <c r="D8" s="1095" t="s">
        <v>1200</v>
      </c>
      <c r="E8" s="1068"/>
      <c r="F8" s="1068"/>
      <c r="G8" s="1068"/>
    </row>
    <row r="9" spans="1:9" ht="16.5" customHeight="1">
      <c r="A9" s="1074" t="s">
        <v>1203</v>
      </c>
      <c r="B9" s="1074" t="s">
        <v>1198</v>
      </c>
      <c r="C9" s="1074" t="s">
        <v>401</v>
      </c>
      <c r="D9" s="605"/>
      <c r="E9" s="587"/>
    </row>
    <row r="10" spans="1:9" ht="17.25" customHeight="1">
      <c r="A10" s="1072"/>
      <c r="B10" s="1070" t="s">
        <v>1197</v>
      </c>
      <c r="C10" s="1070" t="s">
        <v>1202</v>
      </c>
      <c r="D10" s="1070" t="s">
        <v>1196</v>
      </c>
      <c r="E10" s="1068"/>
    </row>
    <row r="11" spans="1:9">
      <c r="A11" s="1093" t="str">
        <f>+CONCATENATE(UPPER(SC!B4)," (",SC!C4," kV)")</f>
        <v>ELECTRONOROESTE (Nueva Zorritos 60 kV)</v>
      </c>
      <c r="B11" s="1092">
        <f>+SC!F4</f>
        <v>2396.324693622395</v>
      </c>
      <c r="C11" s="1081">
        <f>IF(B11=0,"",+SC!D4)</f>
        <v>27.05</v>
      </c>
      <c r="D11" s="1080">
        <f t="shared" ref="D11:D44" si="0">+IF(B11=0,0,B11*C11)</f>
        <v>64820.582962485787</v>
      </c>
      <c r="E11" s="607"/>
      <c r="F11" s="476"/>
      <c r="G11" s="476"/>
    </row>
    <row r="12" spans="1:9">
      <c r="A12" s="1093" t="str">
        <f>+CONCATENATE(UPPER(SC!B5)," (",SC!C5," kV)")</f>
        <v>ELECTRONOROESTE (Zorritos 33 kV)</v>
      </c>
      <c r="B12" s="1092">
        <f>+SC!F5</f>
        <v>2819.872867481065</v>
      </c>
      <c r="C12" s="1081">
        <f>IF(B12=0,"",+SC!D5)</f>
        <v>27.05</v>
      </c>
      <c r="D12" s="1080">
        <f t="shared" si="0"/>
        <v>76277.56106536281</v>
      </c>
      <c r="E12" s="607"/>
      <c r="F12" s="476"/>
      <c r="G12" s="476"/>
    </row>
    <row r="13" spans="1:9">
      <c r="A13" s="1093" t="str">
        <f>+CONCATENATE(UPPER(SC!B6)," (",SC!C6," kV)")</f>
        <v>ELECTRONOROESTE (Mancora 22.9 kV)</v>
      </c>
      <c r="B13" s="1092">
        <f>+SC!F6</f>
        <v>1197.0668023691303</v>
      </c>
      <c r="C13" s="1081">
        <f>IF(B13=0,"",+SC!D6)</f>
        <v>27.2</v>
      </c>
      <c r="D13" s="1080">
        <f t="shared" si="0"/>
        <v>32560.217024440342</v>
      </c>
      <c r="E13" s="607"/>
      <c r="F13" s="476"/>
      <c r="G13" s="476"/>
    </row>
    <row r="14" spans="1:9">
      <c r="A14" s="1093" t="str">
        <f>+CONCATENATE(UPPER(SC!B7)," (",SC!C7," kV)")</f>
        <v>ELECTRONOROESTE (Mancora 10 kV)</v>
      </c>
      <c r="B14" s="1092">
        <f>+SC!F7</f>
        <v>773.83840511173355</v>
      </c>
      <c r="C14" s="1081">
        <f>IF(B14=0,"",+SC!D7)</f>
        <v>27.2</v>
      </c>
      <c r="D14" s="1080">
        <f t="shared" si="0"/>
        <v>21048.404619039153</v>
      </c>
      <c r="E14" s="607"/>
      <c r="F14" s="476"/>
      <c r="G14" s="476"/>
    </row>
    <row r="15" spans="1:9">
      <c r="A15" s="1093" t="str">
        <f>+CONCATENATE(UPPER(SC!B8)," (",SC!C8," kV)")</f>
        <v>ELECTRONOROESTE (Piura 60 kV)</v>
      </c>
      <c r="B15" s="1092">
        <f>+SC!F8</f>
        <v>51823.606766820565</v>
      </c>
      <c r="C15" s="1081">
        <f>IF(B15=0,"",+SC!D8)</f>
        <v>27.05</v>
      </c>
      <c r="D15" s="1080">
        <f t="shared" si="0"/>
        <v>1401828.5630424963</v>
      </c>
      <c r="E15" s="607"/>
      <c r="F15" s="476"/>
      <c r="G15" s="476"/>
    </row>
    <row r="16" spans="1:9">
      <c r="A16" s="1093" t="str">
        <f>+CONCATENATE(UPPER(SC!B9)," (",SC!C9," kV)")</f>
        <v>ELECTRONOROESTE (Piura 10 kV)</v>
      </c>
      <c r="B16" s="1092">
        <f>+SC!F9</f>
        <v>2432.2125675659927</v>
      </c>
      <c r="C16" s="1081">
        <f>IF(B16=0,"",+SC!D9)</f>
        <v>27.2</v>
      </c>
      <c r="D16" s="1080">
        <f t="shared" si="0"/>
        <v>66156.181837794997</v>
      </c>
      <c r="E16" s="607"/>
      <c r="F16" s="476"/>
      <c r="G16" s="476"/>
    </row>
    <row r="17" spans="1:7">
      <c r="A17" s="1093" t="str">
        <f>+CONCATENATE(UPPER(SC!B10)," (",SC!C10," kV)")</f>
        <v>ELECTRONOROESTE (Talara 13.2 kV)</v>
      </c>
      <c r="B17" s="1092">
        <f>+SC!F10</f>
        <v>1323.4633872432423</v>
      </c>
      <c r="C17" s="1081">
        <f>IF(B17=0,"",+SC!D10)</f>
        <v>27.2</v>
      </c>
      <c r="D17" s="1080">
        <f t="shared" si="0"/>
        <v>35998.204133016188</v>
      </c>
      <c r="E17" s="607"/>
      <c r="F17" s="476"/>
      <c r="G17" s="476"/>
    </row>
    <row r="18" spans="1:7">
      <c r="A18" s="1091" t="str">
        <f>+CONCATENATE(UPPER(SC!B11)," (",SC!C11," kV)")</f>
        <v>ELECTRONOROESTE (Puerto Rico 22,9 kV)</v>
      </c>
      <c r="B18" s="1090">
        <f>+SC!F11</f>
        <v>90.179999999999993</v>
      </c>
      <c r="C18" s="1089">
        <f>IF(B18=0,"",+SC!D11)</f>
        <v>27.2</v>
      </c>
      <c r="D18" s="1088">
        <f t="shared" ref="D18" si="1">+IF(B18=0,0,B18*C18)</f>
        <v>2452.8959999999997</v>
      </c>
      <c r="E18" s="607"/>
      <c r="F18" s="476"/>
      <c r="G18" s="476"/>
    </row>
    <row r="19" spans="1:7">
      <c r="A19" s="1093" t="str">
        <f>+CONCATENATE(UPPER(SC!B12)," (",SC!C12," kV)")</f>
        <v>ELECTRONORTE (Carhuaquero 220 kV)</v>
      </c>
      <c r="B19" s="1092">
        <f>+SC!F12</f>
        <v>0</v>
      </c>
      <c r="C19" s="1081" t="str">
        <f>IF(B19=0,"",+SC!D12)</f>
        <v/>
      </c>
      <c r="D19" s="1080">
        <f t="shared" si="0"/>
        <v>0</v>
      </c>
      <c r="E19" s="607"/>
      <c r="F19" s="476"/>
      <c r="G19" s="476"/>
    </row>
    <row r="20" spans="1:7">
      <c r="A20" s="1093" t="str">
        <f>+CONCATENATE(UPPER(SC!B13)," (",SC!C13," kV)")</f>
        <v>ELECTRONORTE (Chiclayo 60 kV)</v>
      </c>
      <c r="B20" s="1092">
        <f>+SC!F13</f>
        <v>0</v>
      </c>
      <c r="C20" s="1081" t="str">
        <f>IF(B20=0,"",+SC!D13)</f>
        <v/>
      </c>
      <c r="D20" s="1080">
        <f t="shared" si="0"/>
        <v>0</v>
      </c>
      <c r="E20" s="607"/>
      <c r="F20" s="476"/>
      <c r="G20" s="476"/>
    </row>
    <row r="21" spans="1:7">
      <c r="A21" s="1091" t="str">
        <f>+CONCATENATE(UPPER(SC!B14)," (",SC!C14," kV)")</f>
        <v>ELECTRONORTE (Cerro Corona 220 kV)</v>
      </c>
      <c r="B21" s="1090">
        <f>+SC!F14</f>
        <v>915.34000000000015</v>
      </c>
      <c r="C21" s="1089">
        <f>IF(B21=0,"",+SC!D14)</f>
        <v>26.47</v>
      </c>
      <c r="D21" s="1088">
        <f t="shared" si="0"/>
        <v>24229.049800000004</v>
      </c>
      <c r="E21" s="607"/>
      <c r="F21" s="476"/>
      <c r="G21" s="476"/>
    </row>
    <row r="22" spans="1:7">
      <c r="A22" s="1093" t="str">
        <f>+CONCATENATE(UPPER(SC!B15)," (",SC!C15," kV)")</f>
        <v>HIDRANDINA (Chimbote 1 138 kV)</v>
      </c>
      <c r="B22" s="1092">
        <f>+SC!F15</f>
        <v>2660.6094653260297</v>
      </c>
      <c r="C22" s="1081">
        <f>IF(B22=0,"",+SC!D15)</f>
        <v>26.47</v>
      </c>
      <c r="D22" s="1080">
        <f t="shared" si="0"/>
        <v>70426.332547180005</v>
      </c>
      <c r="E22" s="607"/>
      <c r="F22" s="476"/>
      <c r="G22" s="476"/>
    </row>
    <row r="23" spans="1:7">
      <c r="A23" s="1093" t="str">
        <f>+CONCATENATE(UPPER(SC!B16)," (",SC!C16," kV)")</f>
        <v>HIDRANDINA (Chimbote 2 138 kV)</v>
      </c>
      <c r="B23" s="1092">
        <f>+SC!F16</f>
        <v>1140.1249099816232</v>
      </c>
      <c r="C23" s="1081">
        <f>IF(B23=0,"",+SC!D16)</f>
        <v>26.58</v>
      </c>
      <c r="D23" s="1080">
        <f t="shared" si="0"/>
        <v>30304.520107311542</v>
      </c>
      <c r="E23" s="607"/>
      <c r="F23" s="476"/>
      <c r="G23" s="476"/>
    </row>
    <row r="24" spans="1:7">
      <c r="A24" s="1093" t="str">
        <f>+CONCATENATE(UPPER(SC!B17)," (",SC!C17," kV)")</f>
        <v>HIDRANDINA (Chimbote 13.8 kV)</v>
      </c>
      <c r="B24" s="1092">
        <f>+SC!F17</f>
        <v>0</v>
      </c>
      <c r="C24" s="1081" t="str">
        <f>IF(B24=0,"",+SC!D17)</f>
        <v/>
      </c>
      <c r="D24" s="1080">
        <f t="shared" si="0"/>
        <v>0</v>
      </c>
      <c r="E24" s="607"/>
      <c r="F24" s="476"/>
      <c r="G24" s="476"/>
    </row>
    <row r="25" spans="1:7">
      <c r="A25" s="1093" t="str">
        <f>+CONCATENATE(UPPER(SC!B18)," (",SC!C18," kV)")</f>
        <v>HIDRANDINA (Guadalupe 60 kV)</v>
      </c>
      <c r="B25" s="1092">
        <f>+SC!F18</f>
        <v>2778.3320617100944</v>
      </c>
      <c r="C25" s="1081">
        <f>IF(B25=0,"",+SC!D18)</f>
        <v>26.47</v>
      </c>
      <c r="D25" s="1080">
        <f t="shared" si="0"/>
        <v>73542.449673466195</v>
      </c>
      <c r="E25" s="607"/>
      <c r="F25" s="476"/>
      <c r="G25" s="476"/>
    </row>
    <row r="26" spans="1:7">
      <c r="A26" s="1093" t="str">
        <f>+CONCATENATE(UPPER(SC!B19)," (",SC!C19," kV)")</f>
        <v>HIDRANDINA (Guadalupe 10 kV)</v>
      </c>
      <c r="B26" s="1092">
        <f>+SC!F19</f>
        <v>805.82090543901722</v>
      </c>
      <c r="C26" s="1081">
        <f>IF(B26=0,"",+SC!D19)</f>
        <v>26.6</v>
      </c>
      <c r="D26" s="1080">
        <f t="shared" si="0"/>
        <v>21434.83608467786</v>
      </c>
      <c r="E26" s="607"/>
      <c r="F26" s="476"/>
      <c r="G26" s="476"/>
    </row>
    <row r="27" spans="1:7">
      <c r="A27" s="1093" t="str">
        <f>+CONCATENATE(UPPER(SC!B20)," (",SC!C20," kV)")</f>
        <v>HIDRANDINA (Huallanca  138 kV)</v>
      </c>
      <c r="B27" s="1092">
        <f>+SC!F20</f>
        <v>0</v>
      </c>
      <c r="C27" s="1081" t="str">
        <f>IF(B27=0,"",+SC!D20)</f>
        <v/>
      </c>
      <c r="D27" s="1080">
        <f t="shared" si="0"/>
        <v>0</v>
      </c>
      <c r="E27" s="607"/>
      <c r="F27" s="476"/>
      <c r="G27" s="476"/>
    </row>
    <row r="28" spans="1:7">
      <c r="A28" s="1093" t="str">
        <f>+CONCATENATE(UPPER(SC!B21)," (",SC!C21," kV)")</f>
        <v>HIDRANDINA (Huallanca  66 kV)</v>
      </c>
      <c r="B28" s="1092">
        <f>+SC!F21</f>
        <v>0</v>
      </c>
      <c r="C28" s="1081" t="str">
        <f>IF(B28=0,"",+SC!D21)</f>
        <v/>
      </c>
      <c r="D28" s="1080">
        <f t="shared" si="0"/>
        <v>0</v>
      </c>
      <c r="E28" s="607"/>
      <c r="F28" s="476"/>
      <c r="G28" s="476"/>
    </row>
    <row r="29" spans="1:7">
      <c r="A29" s="1093" t="str">
        <f>+CONCATENATE(UPPER(SC!B22)," (",SC!C22," kV)")</f>
        <v>HIDRANDINA (Huallanca 66 kV)</v>
      </c>
      <c r="B29" s="1092">
        <f>+SC!F22</f>
        <v>1368.8422065253435</v>
      </c>
      <c r="C29" s="1081">
        <f>IF(B29=0,"",+SC!D22)</f>
        <v>26.94</v>
      </c>
      <c r="D29" s="1080">
        <f t="shared" si="0"/>
        <v>36876.609043792756</v>
      </c>
      <c r="E29" s="607"/>
      <c r="F29" s="476"/>
      <c r="G29" s="476"/>
    </row>
    <row r="30" spans="1:7">
      <c r="A30" s="1093" t="str">
        <f>+CONCATENATE(UPPER(SC!B23)," (",SC!C23," kV)")</f>
        <v>HIDRANDINA (Huallanca 13.8 kV)</v>
      </c>
      <c r="B30" s="1092">
        <f>+SC!F23</f>
        <v>43.813742052076805</v>
      </c>
      <c r="C30" s="1081">
        <f>IF(B30=0,"",+SC!D23)</f>
        <v>27.08</v>
      </c>
      <c r="D30" s="1080">
        <f t="shared" si="0"/>
        <v>1186.4761347702397</v>
      </c>
      <c r="E30" s="607"/>
      <c r="F30" s="476"/>
      <c r="G30" s="476"/>
    </row>
    <row r="31" spans="1:7">
      <c r="A31" s="1093" t="str">
        <f>+CONCATENATE(UPPER(SC!B24)," (",SC!C24," kV)")</f>
        <v>HIDRANDINA (Paramonga Nueva 66 kV)</v>
      </c>
      <c r="B31" s="1092">
        <f>+SC!F24</f>
        <v>0</v>
      </c>
      <c r="C31" s="1081" t="str">
        <f>IF(B31=0,"",+SC!D24)</f>
        <v/>
      </c>
      <c r="D31" s="1080">
        <f t="shared" si="0"/>
        <v>0</v>
      </c>
      <c r="E31" s="607"/>
      <c r="F31" s="476"/>
      <c r="G31" s="476"/>
    </row>
    <row r="32" spans="1:7">
      <c r="A32" s="1093" t="str">
        <f>+CONCATENATE(UPPER(SC!B25)," (",SC!C25," kV)")</f>
        <v>HIDRANDINA (Trujillo Norte 138 kV)</v>
      </c>
      <c r="B32" s="1092">
        <f>+SC!F25</f>
        <v>0</v>
      </c>
      <c r="C32" s="1081" t="str">
        <f>IF(B32=0,"",+SC!D25)</f>
        <v/>
      </c>
      <c r="D32" s="1080">
        <f t="shared" si="0"/>
        <v>0</v>
      </c>
      <c r="E32" s="607"/>
      <c r="F32" s="476"/>
      <c r="G32" s="476"/>
    </row>
    <row r="33" spans="1:7">
      <c r="A33" s="1093" t="str">
        <f>+CONCATENATE(UPPER(SC!B26)," (",SC!C26," kV)")</f>
        <v>HIDRANDINA (Trujillo Norte 10 kV)</v>
      </c>
      <c r="B33" s="1092">
        <f>+SC!F26</f>
        <v>0</v>
      </c>
      <c r="C33" s="1081" t="str">
        <f>IF(B33=0,"",+SC!D26)</f>
        <v/>
      </c>
      <c r="D33" s="1080">
        <f t="shared" si="0"/>
        <v>0</v>
      </c>
      <c r="E33" s="607"/>
      <c r="F33" s="476"/>
      <c r="G33" s="476"/>
    </row>
    <row r="34" spans="1:7">
      <c r="A34" s="1093" t="str">
        <f>+CONCATENATE(UPPER(SC!B27)," (",SC!C27," kV)")</f>
        <v>HIDRANDINA (La Pajuela 22.9 kV)</v>
      </c>
      <c r="B34" s="1092">
        <f>+SC!F27</f>
        <v>0.41269352880378385</v>
      </c>
      <c r="C34" s="1081">
        <f>IF(B34=0,"",+SC!D27)</f>
        <v>27.08</v>
      </c>
      <c r="D34" s="1080">
        <f t="shared" si="0"/>
        <v>11.175740760006466</v>
      </c>
      <c r="E34" s="607"/>
      <c r="F34" s="476"/>
      <c r="G34" s="476"/>
    </row>
    <row r="35" spans="1:7">
      <c r="A35" s="1093" t="str">
        <f>+CONCATENATE(UPPER(SC!B28)," (",SC!C28," kV)")</f>
        <v>HIDRANDINA (Porcon 10 kV)</v>
      </c>
      <c r="B35" s="1092">
        <f>+SC!F28</f>
        <v>34.369548728152495</v>
      </c>
      <c r="C35" s="1081">
        <f>IF(B35=0,"",+SC!D28)</f>
        <v>27.08</v>
      </c>
      <c r="D35" s="1080">
        <f t="shared" ref="D35:D36" si="2">+IF(B35=0,0,B35*C35)</f>
        <v>930.72737955836953</v>
      </c>
      <c r="E35" s="607"/>
      <c r="F35" s="476"/>
      <c r="G35" s="476"/>
    </row>
    <row r="36" spans="1:7">
      <c r="A36" s="1091" t="str">
        <f>+CONCATENATE(UPPER(SC!B29)," (",SC!C29," kV)")</f>
        <v>HIDRANDINA (Cajamarca Norte 60 kV)</v>
      </c>
      <c r="B36" s="1090">
        <f>+SC!F29</f>
        <v>622.85970343911686</v>
      </c>
      <c r="C36" s="1089">
        <f>IF(B36=0,"",+SC!D29)</f>
        <v>26.94</v>
      </c>
      <c r="D36" s="1088">
        <f t="shared" si="2"/>
        <v>16779.840410649809</v>
      </c>
      <c r="E36" s="607"/>
      <c r="F36" s="476"/>
      <c r="G36" s="476"/>
    </row>
    <row r="37" spans="1:7">
      <c r="A37" s="1093" t="str">
        <f>+CONCATENATE(UPPER(SC!B30)," (",SC!C30," kV)")</f>
        <v>ELECTROCENTRO (Aucayacu 22.9 kV)</v>
      </c>
      <c r="B37" s="1092">
        <f>+SC!F30</f>
        <v>0</v>
      </c>
      <c r="C37" s="1081" t="str">
        <f>IF(B37=0,"",+SC!D30)</f>
        <v/>
      </c>
      <c r="D37" s="1080">
        <f t="shared" si="0"/>
        <v>0</v>
      </c>
      <c r="E37" s="607"/>
      <c r="F37" s="476"/>
      <c r="G37" s="476"/>
    </row>
    <row r="38" spans="1:7">
      <c r="A38" s="1093" t="str">
        <f>+CONCATENATE(UPPER(SC!B31)," (",SC!C31," kV)")</f>
        <v>ELECTROCENTRO (Carhuamayo 138 kV)</v>
      </c>
      <c r="B38" s="1092">
        <f>+SC!F31</f>
        <v>0</v>
      </c>
      <c r="C38" s="1081" t="str">
        <f>IF(B38=0,"",+SC!D31)</f>
        <v/>
      </c>
      <c r="D38" s="1080">
        <f t="shared" si="0"/>
        <v>0</v>
      </c>
      <c r="E38" s="607"/>
      <c r="F38" s="476"/>
      <c r="G38" s="476"/>
    </row>
    <row r="39" spans="1:7">
      <c r="A39" s="1093" t="str">
        <f>+CONCATENATE(UPPER(SC!B32)," (",SC!C32," kV)")</f>
        <v>ELECTROCENTRO (Cobriza I 69 kV)</v>
      </c>
      <c r="B39" s="1092">
        <f>+SC!F32</f>
        <v>0</v>
      </c>
      <c r="C39" s="1081" t="str">
        <f>IF(B39=0,"",+SC!D32)</f>
        <v/>
      </c>
      <c r="D39" s="1080">
        <f t="shared" si="0"/>
        <v>0</v>
      </c>
      <c r="E39" s="607"/>
      <c r="F39" s="476"/>
      <c r="G39" s="476"/>
    </row>
    <row r="40" spans="1:7">
      <c r="A40" s="1093" t="str">
        <f>+CONCATENATE(UPPER(SC!B33)," (",SC!C33," kV)")</f>
        <v>ELECTROCENTRO (Cobriza II 69 kV)</v>
      </c>
      <c r="B40" s="1092">
        <f>+SC!F33</f>
        <v>0</v>
      </c>
      <c r="C40" s="1081" t="str">
        <f>IF(B40=0,"",+SC!D33)</f>
        <v/>
      </c>
      <c r="D40" s="1080">
        <f t="shared" si="0"/>
        <v>0</v>
      </c>
      <c r="E40" s="607"/>
      <c r="F40" s="476"/>
      <c r="G40" s="476"/>
    </row>
    <row r="41" spans="1:7">
      <c r="A41" s="1093" t="str">
        <f>+CONCATENATE(UPPER(SC!B34)," (",SC!C34," kV)")</f>
        <v>ELECTROCENTRO (Cobriza II 10 kV)</v>
      </c>
      <c r="B41" s="1092">
        <f>+SC!F34</f>
        <v>0</v>
      </c>
      <c r="C41" s="1081" t="str">
        <f>IF(B41=0,"",+SC!D34)</f>
        <v/>
      </c>
      <c r="D41" s="1080">
        <f t="shared" si="0"/>
        <v>0</v>
      </c>
      <c r="E41" s="607"/>
      <c r="F41" s="476"/>
      <c r="G41" s="476"/>
    </row>
    <row r="42" spans="1:7">
      <c r="A42" s="1093" t="str">
        <f>+CONCATENATE(UPPER(SC!B35)," (",SC!C35," kV)")</f>
        <v>ELECTROCENTRO (Condorcocha 44 kV)</v>
      </c>
      <c r="B42" s="1092">
        <f>+SC!F35</f>
        <v>0</v>
      </c>
      <c r="C42" s="1081" t="str">
        <f>IF(B42=0,"",+SC!D35)</f>
        <v/>
      </c>
      <c r="D42" s="1080">
        <f t="shared" si="0"/>
        <v>0</v>
      </c>
      <c r="E42" s="607"/>
      <c r="F42" s="476"/>
      <c r="G42" s="476"/>
    </row>
    <row r="43" spans="1:7">
      <c r="A43" s="1093" t="str">
        <f>+CONCATENATE(UPPER(SC!B36)," (",SC!C36," kV)")</f>
        <v>ELECTROCENTRO (Huancavelica 60 kV)</v>
      </c>
      <c r="B43" s="1092">
        <f>+SC!F36</f>
        <v>0</v>
      </c>
      <c r="C43" s="1081" t="str">
        <f>IF(B43=0,"",+SC!D36)</f>
        <v/>
      </c>
      <c r="D43" s="1080">
        <f t="shared" si="0"/>
        <v>0</v>
      </c>
      <c r="E43" s="607"/>
      <c r="F43" s="476"/>
      <c r="G43" s="476"/>
    </row>
    <row r="44" spans="1:7">
      <c r="A44" s="1093" t="str">
        <f>+CONCATENATE(UPPER(SC!B37)," (",SC!C37," kV)")</f>
        <v>ELECTROCENTRO (Huancavelica 10 kV)</v>
      </c>
      <c r="B44" s="1092">
        <f>+SC!F37</f>
        <v>0</v>
      </c>
      <c r="C44" s="1081" t="str">
        <f>IF(B44=0,"",+SC!D37)</f>
        <v/>
      </c>
      <c r="D44" s="1080">
        <f t="shared" si="0"/>
        <v>0</v>
      </c>
      <c r="E44" s="607"/>
      <c r="F44" s="476"/>
      <c r="G44" s="476"/>
    </row>
    <row r="45" spans="1:7">
      <c r="A45" s="1093" t="str">
        <f>+CONCATENATE(UPPER(SC!B38)," (",SC!C38," kV)")</f>
        <v>ELECTROCENTRO (Huanuco  22.9 kV)</v>
      </c>
      <c r="B45" s="1092">
        <f>+SC!F38</f>
        <v>0</v>
      </c>
      <c r="C45" s="1081" t="str">
        <f>IF(B45=0,"",+SC!D38)</f>
        <v/>
      </c>
      <c r="D45" s="1080">
        <f t="shared" ref="D45:D76" si="3">+IF(B45=0,0,B45*C45)</f>
        <v>0</v>
      </c>
      <c r="E45" s="607"/>
      <c r="F45" s="476"/>
      <c r="G45" s="476"/>
    </row>
    <row r="46" spans="1:7">
      <c r="A46" s="1093" t="str">
        <f>+CONCATENATE(UPPER(SC!B39)," (",SC!C39," kV)")</f>
        <v>ELECTROCENTRO (Huanuco  10 kV)</v>
      </c>
      <c r="B46" s="1092">
        <f>+SC!F39</f>
        <v>0</v>
      </c>
      <c r="C46" s="1081" t="str">
        <f>IF(B46=0,"",+SC!D39)</f>
        <v/>
      </c>
      <c r="D46" s="1080">
        <f t="shared" si="3"/>
        <v>0</v>
      </c>
      <c r="E46" s="607"/>
      <c r="F46" s="476"/>
      <c r="G46" s="476"/>
    </row>
    <row r="47" spans="1:7">
      <c r="A47" s="1093" t="str">
        <f>+CONCATENATE(UPPER(SC!B40)," (",SC!C40," kV)")</f>
        <v>ELECTROCENTRO (Huayucachi 60 kV)</v>
      </c>
      <c r="B47" s="1092">
        <f>+SC!F40</f>
        <v>0</v>
      </c>
      <c r="C47" s="1081" t="str">
        <f>IF(B47=0,"",+SC!D40)</f>
        <v/>
      </c>
      <c r="D47" s="1080">
        <f t="shared" si="3"/>
        <v>0</v>
      </c>
      <c r="E47" s="607"/>
      <c r="F47" s="476"/>
      <c r="G47" s="476"/>
    </row>
    <row r="48" spans="1:7">
      <c r="A48" s="1093" t="str">
        <f>+CONCATENATE(UPPER(SC!B41)," (",SC!C41," kV)")</f>
        <v>ELECTROCENTRO (Huayucachi 10 kV)</v>
      </c>
      <c r="B48" s="1092">
        <f>+SC!F41</f>
        <v>0</v>
      </c>
      <c r="C48" s="1081" t="str">
        <f>IF(B48=0,"",+SC!D41)</f>
        <v/>
      </c>
      <c r="D48" s="1080">
        <f t="shared" si="3"/>
        <v>0</v>
      </c>
      <c r="E48" s="607"/>
      <c r="F48" s="476"/>
      <c r="G48" s="476"/>
    </row>
    <row r="49" spans="1:7">
      <c r="A49" s="1093" t="str">
        <f>+CONCATENATE(UPPER(SC!B42)," (",SC!C42," kV)")</f>
        <v>ELECTROCENTRO (Restitución 33 kV)</v>
      </c>
      <c r="B49" s="1092">
        <f>+SC!F42</f>
        <v>0</v>
      </c>
      <c r="C49" s="1081" t="str">
        <f>IF(B49=0,"",+SC!D42)</f>
        <v/>
      </c>
      <c r="D49" s="1080">
        <f t="shared" si="3"/>
        <v>0</v>
      </c>
      <c r="E49" s="607"/>
      <c r="F49" s="476"/>
      <c r="G49" s="476"/>
    </row>
    <row r="50" spans="1:7">
      <c r="A50" s="1093" t="str">
        <f>+CONCATENATE(UPPER(SC!B43)," (",SC!C43," kV)")</f>
        <v>ELECTROCENTRO (Huancayoccasa 33 kV)</v>
      </c>
      <c r="B50" s="1092">
        <f>+SC!F43</f>
        <v>0</v>
      </c>
      <c r="C50" s="1081" t="str">
        <f>IF(B50=0,"",+SC!D43)</f>
        <v/>
      </c>
      <c r="D50" s="1080">
        <f t="shared" si="3"/>
        <v>0</v>
      </c>
      <c r="E50" s="607"/>
      <c r="F50" s="476"/>
      <c r="G50" s="476"/>
    </row>
    <row r="51" spans="1:7">
      <c r="A51" s="1093" t="str">
        <f>+CONCATENATE(UPPER(SC!B44)," (",SC!C44," kV)")</f>
        <v>ELECTROCENTRO (Tablachaca 33 kV)</v>
      </c>
      <c r="B51" s="1092">
        <f>+SC!F44</f>
        <v>19.04738394197841</v>
      </c>
      <c r="C51" s="1081">
        <f>IF(B51=0,"",+SC!D44)</f>
        <v>25.99</v>
      </c>
      <c r="D51" s="1080">
        <f t="shared" si="3"/>
        <v>495.04150865201882</v>
      </c>
      <c r="E51" s="607"/>
      <c r="F51" s="476"/>
      <c r="G51" s="476"/>
    </row>
    <row r="52" spans="1:7">
      <c r="A52" s="1093" t="str">
        <f>+CONCATENATE(UPPER(SC!B45)," (",SC!C45," kV)")</f>
        <v>ELECTROCENTRO (Oroya 50 kV)</v>
      </c>
      <c r="B52" s="1092">
        <f>+SC!F45</f>
        <v>0</v>
      </c>
      <c r="C52" s="1081" t="str">
        <f>IF(B52=0,"",+SC!D45)</f>
        <v/>
      </c>
      <c r="D52" s="1080">
        <f t="shared" si="3"/>
        <v>0</v>
      </c>
      <c r="E52" s="607"/>
      <c r="F52" s="476"/>
      <c r="G52" s="476"/>
    </row>
    <row r="53" spans="1:7">
      <c r="A53" s="1093" t="str">
        <f>+CONCATENATE(UPPER(SC!B46)," (",SC!C46," kV)")</f>
        <v>ELECTROCENTRO (Paragsha 138 kV)</v>
      </c>
      <c r="B53" s="1092">
        <f>+SC!F46</f>
        <v>0</v>
      </c>
      <c r="C53" s="1081" t="str">
        <f>IF(B53=0,"",+SC!D46)</f>
        <v/>
      </c>
      <c r="D53" s="1080">
        <f t="shared" si="3"/>
        <v>0</v>
      </c>
      <c r="E53" s="607"/>
      <c r="F53" s="476"/>
      <c r="G53" s="476"/>
    </row>
    <row r="54" spans="1:7">
      <c r="A54" s="1093" t="str">
        <f>+CONCATENATE(UPPER(SC!B47)," (",SC!C47," kV)")</f>
        <v>ELECTROCENTRO (Tingo Maria 10 kV)</v>
      </c>
      <c r="B54" s="1092">
        <f>+SC!F47</f>
        <v>0</v>
      </c>
      <c r="C54" s="1081" t="str">
        <f>IF(B54=0,"",+SC!D47)</f>
        <v/>
      </c>
      <c r="D54" s="1080">
        <f t="shared" si="3"/>
        <v>0</v>
      </c>
      <c r="E54" s="607"/>
      <c r="F54" s="476"/>
      <c r="G54" s="476"/>
    </row>
    <row r="55" spans="1:7">
      <c r="A55" s="1091" t="str">
        <f>+CONCATENATE(UPPER(SC!B48)," (",SC!C48," kV)")</f>
        <v>ELECTROCENTRO (Yaupi 13.8 kV)</v>
      </c>
      <c r="B55" s="1090">
        <f>+SC!F48</f>
        <v>0</v>
      </c>
      <c r="C55" s="1089" t="str">
        <f>IF(B55=0,"",+SC!D48)</f>
        <v/>
      </c>
      <c r="D55" s="1088">
        <f t="shared" si="3"/>
        <v>0</v>
      </c>
      <c r="E55" s="607"/>
      <c r="F55" s="476"/>
      <c r="G55" s="476"/>
    </row>
    <row r="56" spans="1:7">
      <c r="A56" s="1093" t="str">
        <f>+CONCATENATE(UPPER(SC!B49)," (",SC!C49," kV)")</f>
        <v>ELECTROUCAYALI (Aguaytia 22.9 kV)</v>
      </c>
      <c r="B56" s="1092">
        <f>+SC!F49</f>
        <v>0</v>
      </c>
      <c r="C56" s="1081" t="str">
        <f>IF(B56=0,"",+SC!D49)</f>
        <v/>
      </c>
      <c r="D56" s="1080">
        <f t="shared" si="3"/>
        <v>0</v>
      </c>
      <c r="E56" s="607"/>
      <c r="F56" s="476"/>
      <c r="G56" s="476"/>
    </row>
    <row r="57" spans="1:7">
      <c r="A57" s="1091" t="str">
        <f>+CONCATENATE(UPPER(SC!B50)," (",SC!C50," kV)")</f>
        <v>ELECTROUCAYALI (Pucallpa 60 kV)</v>
      </c>
      <c r="B57" s="1090">
        <f>+SC!F50</f>
        <v>6267.2760165865839</v>
      </c>
      <c r="C57" s="1089">
        <f>IF(B57=0,"",+SC!D50)</f>
        <v>26.47</v>
      </c>
      <c r="D57" s="1088">
        <f t="shared" si="3"/>
        <v>165894.79615904688</v>
      </c>
      <c r="E57" s="607"/>
      <c r="F57" s="476"/>
      <c r="G57" s="476"/>
    </row>
    <row r="58" spans="1:7">
      <c r="A58" s="1087" t="str">
        <f>+CONCATENATE(UPPER(SC!B51)," (",SC!C51," kV)")</f>
        <v>ELECTROTOCACHE (Nuevo Progreso 22.9 kV)</v>
      </c>
      <c r="B58" s="1086">
        <f>+SC!F51</f>
        <v>0</v>
      </c>
      <c r="C58" s="1085" t="str">
        <f>IF(B58=0,"",+SC!D51)</f>
        <v/>
      </c>
      <c r="D58" s="1084">
        <f t="shared" si="3"/>
        <v>0</v>
      </c>
      <c r="E58" s="607"/>
      <c r="F58" s="476"/>
      <c r="G58" s="476"/>
    </row>
    <row r="59" spans="1:7">
      <c r="A59" s="1093" t="str">
        <f>+CONCATENATE(UPPER(SC!B52)," (",SC!C52," kV)")</f>
        <v>ELECTROTOCACHE (Tngo Maria 138 kV)</v>
      </c>
      <c r="B59" s="1092">
        <f>+SC!F52</f>
        <v>3279.3599999999997</v>
      </c>
      <c r="C59" s="1081">
        <f>IF(B59=0,"",+SC!D52)</f>
        <v>26.47</v>
      </c>
      <c r="D59" s="1080">
        <f t="shared" si="3"/>
        <v>86804.659199999995</v>
      </c>
      <c r="E59" s="607"/>
      <c r="F59" s="476"/>
      <c r="G59" s="476"/>
    </row>
    <row r="60" spans="1:7">
      <c r="A60" s="1093" t="str">
        <f>+CONCATENATE(UPPER(SC!B53)," (",SC!C53," kV)")</f>
        <v>ELECTROTOCACHE (Uchiza 22.9 kV)</v>
      </c>
      <c r="B60" s="1092">
        <f>+SC!F53</f>
        <v>0</v>
      </c>
      <c r="C60" s="1081" t="str">
        <f>IF(B60=0,"",+SC!D53)</f>
        <v/>
      </c>
      <c r="D60" s="1080">
        <f t="shared" si="3"/>
        <v>0</v>
      </c>
      <c r="E60" s="607"/>
      <c r="F60" s="476"/>
      <c r="G60" s="476"/>
    </row>
    <row r="61" spans="1:7">
      <c r="A61" s="1091" t="str">
        <f>+CONCATENATE(UPPER(SC!B54)," (",SC!C54," kV)")</f>
        <v>ELECTROTOCACHE (Oroya 50 kV)</v>
      </c>
      <c r="B61" s="1090">
        <f>+SC!F54</f>
        <v>889.61271756652252</v>
      </c>
      <c r="C61" s="1089">
        <f>IF(B61=0,"",+SC!D54)</f>
        <v>26.47</v>
      </c>
      <c r="D61" s="1088">
        <f t="shared" si="3"/>
        <v>23548.048633985851</v>
      </c>
      <c r="E61" s="607"/>
      <c r="F61" s="476"/>
      <c r="G61" s="476"/>
    </row>
    <row r="62" spans="1:7">
      <c r="A62" s="1093" t="str">
        <f>+CONCATENATE(UPPER(SC!B55)," (",SC!C55," kV)")</f>
        <v>COELVISAC (Illimo 22.9 kV)</v>
      </c>
      <c r="B62" s="1092">
        <f>+SC!F55</f>
        <v>44.654999999999994</v>
      </c>
      <c r="C62" s="1081">
        <f>IF(B62=0,"",+SC!D55)</f>
        <v>27.27</v>
      </c>
      <c r="D62" s="1080">
        <f t="shared" si="3"/>
        <v>1217.7418499999999</v>
      </c>
      <c r="E62" s="607"/>
      <c r="F62" s="476"/>
      <c r="G62" s="476"/>
    </row>
    <row r="63" spans="1:7">
      <c r="A63" s="1093" t="str">
        <f>+CONCATENATE(UPPER(SC!B56)," (",SC!C56," kV)")</f>
        <v>COELVISAC (Huacho 22.9 kV)</v>
      </c>
      <c r="B63" s="1092">
        <f>+SC!F56</f>
        <v>342.0924</v>
      </c>
      <c r="C63" s="1081">
        <f>IF(B63=0,"",+SC!D56)</f>
        <v>27.06</v>
      </c>
      <c r="D63" s="1080">
        <f t="shared" si="3"/>
        <v>9257.0203439999987</v>
      </c>
      <c r="E63" s="607"/>
      <c r="F63" s="476"/>
      <c r="G63" s="476"/>
    </row>
    <row r="64" spans="1:7">
      <c r="A64" s="1091" t="str">
        <f>+CONCATENATE(UPPER(SC!B57)," (",SC!C57," kV)")</f>
        <v>COELVISAC (Ica 220 kV)</v>
      </c>
      <c r="B64" s="1090">
        <f>+SC!F57</f>
        <v>0</v>
      </c>
      <c r="C64" s="1089" t="str">
        <f>IF(B64=0,"",+SC!D57)</f>
        <v/>
      </c>
      <c r="D64" s="1088">
        <f t="shared" si="3"/>
        <v>0</v>
      </c>
      <c r="E64" s="607"/>
      <c r="F64" s="476"/>
      <c r="G64" s="476"/>
    </row>
    <row r="65" spans="1:7">
      <c r="A65" s="1093" t="str">
        <f>+CONCATENATE(UPPER(SC!B58)," (",SC!C58," kV)")</f>
        <v>ELECTRODUNAS (Ica 60 kV)</v>
      </c>
      <c r="B65" s="1092">
        <f>+SC!F58</f>
        <v>6674.4339148376621</v>
      </c>
      <c r="C65" s="1081">
        <f>IF(B65=0,"",+SC!D58)</f>
        <v>27.3</v>
      </c>
      <c r="D65" s="1080">
        <f t="shared" si="3"/>
        <v>182212.04587506817</v>
      </c>
      <c r="E65" s="607"/>
      <c r="F65" s="476"/>
      <c r="G65" s="476"/>
    </row>
    <row r="66" spans="1:7">
      <c r="A66" s="1094" t="str">
        <f>+CONCATENATE(UPPER(SC!B59)," (",SC!C59," kV)")</f>
        <v>ELECTRODUNAS (Ica 10 kV)</v>
      </c>
      <c r="B66" s="1092">
        <f>+SC!F59</f>
        <v>1850.7293279098717</v>
      </c>
      <c r="C66" s="1081">
        <f>IF(B66=0,"",+SC!D59)</f>
        <v>27.42</v>
      </c>
      <c r="D66" s="1080">
        <f t="shared" si="3"/>
        <v>50746.998171288687</v>
      </c>
      <c r="E66" s="607"/>
      <c r="F66" s="476"/>
      <c r="G66" s="476"/>
    </row>
    <row r="67" spans="1:7">
      <c r="A67" s="1093" t="str">
        <f>+CONCATENATE(UPPER(SC!B60)," (",SC!C60," kV)")</f>
        <v>ELECTRODUNAS (Independencia 60 kV)</v>
      </c>
      <c r="B67" s="1092">
        <f>+SC!F60</f>
        <v>10366.599958230805</v>
      </c>
      <c r="C67" s="1081">
        <f>IF(B67=0,"",+SC!D60)</f>
        <v>27.3</v>
      </c>
      <c r="D67" s="1080">
        <f t="shared" si="3"/>
        <v>283008.17885970097</v>
      </c>
      <c r="E67" s="607"/>
      <c r="F67" s="476"/>
      <c r="G67" s="476"/>
    </row>
    <row r="68" spans="1:7">
      <c r="A68" s="1093" t="str">
        <f>+CONCATENATE(UPPER(SC!B61)," (",SC!C61," kV)")</f>
        <v>ELECTRODUNAS (Independencia 10 kV)</v>
      </c>
      <c r="B68" s="1092">
        <f>+SC!F61</f>
        <v>225.71127857963717</v>
      </c>
      <c r="C68" s="1081">
        <f>IF(B68=0,"",+SC!D61)</f>
        <v>27.42</v>
      </c>
      <c r="D68" s="1080">
        <f t="shared" si="3"/>
        <v>6189.0032586536518</v>
      </c>
      <c r="E68" s="607"/>
      <c r="F68" s="476"/>
      <c r="G68" s="476"/>
    </row>
    <row r="69" spans="1:7">
      <c r="A69" s="1093" t="str">
        <f>+CONCATENATE(UPPER(SC!B62)," (",SC!C62," kV)")</f>
        <v>ELECTRODUNAS (Marcona  60 kV)</v>
      </c>
      <c r="B69" s="1092">
        <f>+SC!F62</f>
        <v>3034.9690144190713</v>
      </c>
      <c r="C69" s="1081">
        <f>IF(B69=0,"",+SC!D62)</f>
        <v>27.3</v>
      </c>
      <c r="D69" s="1080">
        <f t="shared" si="3"/>
        <v>82854.654093640653</v>
      </c>
      <c r="E69" s="607"/>
      <c r="F69" s="476"/>
      <c r="G69" s="476"/>
    </row>
    <row r="70" spans="1:7">
      <c r="A70" s="1093" t="str">
        <f>+CONCATENATE(UPPER(SC!B63)," (",SC!C63," kV)")</f>
        <v>ELECTRODUNAS (Huancavelica 60 kV)</v>
      </c>
      <c r="B70" s="1092">
        <f>+SC!F63</f>
        <v>0</v>
      </c>
      <c r="C70" s="1081" t="str">
        <f>IF(B70=0,"",+SC!D63)</f>
        <v/>
      </c>
      <c r="D70" s="1080">
        <f t="shared" si="3"/>
        <v>0</v>
      </c>
      <c r="E70" s="607"/>
      <c r="F70" s="476"/>
      <c r="G70" s="476"/>
    </row>
    <row r="71" spans="1:7">
      <c r="A71" s="1093" t="str">
        <f>+CONCATENATE(UPPER(SC!B64)," (",SC!C64," kV)")</f>
        <v>ELECTRODUNAS (Caudalosa Grande 22 kV)</v>
      </c>
      <c r="B71" s="1092">
        <f>+SC!F64</f>
        <v>877.14</v>
      </c>
      <c r="C71" s="1081">
        <f>IF(B71=0,"",+SC!D64)</f>
        <v>27.13</v>
      </c>
      <c r="D71" s="1080">
        <f t="shared" si="3"/>
        <v>23796.808199999999</v>
      </c>
      <c r="E71" s="607"/>
      <c r="F71" s="476"/>
      <c r="G71" s="476"/>
    </row>
    <row r="72" spans="1:7">
      <c r="A72" s="1087" t="str">
        <f>+CONCATENATE(UPPER(SC!B65)," (",SC!C65," kV)")</f>
        <v>ELECTROSURESTE (Dolorespata 138 kV)</v>
      </c>
      <c r="B72" s="1086">
        <f>+SC!F65</f>
        <v>0</v>
      </c>
      <c r="C72" s="1085" t="str">
        <f>IF(B72=0,"",+SC!D65)</f>
        <v/>
      </c>
      <c r="D72" s="1084">
        <f t="shared" si="3"/>
        <v>0</v>
      </c>
      <c r="E72" s="607"/>
      <c r="F72" s="476"/>
      <c r="G72" s="476"/>
    </row>
    <row r="73" spans="1:7">
      <c r="A73" s="1093" t="str">
        <f>+CONCATENATE(UPPER(SC!B66)," (",SC!C66," kV)")</f>
        <v>ELECTROSURESTE (Quencoro 138 kV)</v>
      </c>
      <c r="B73" s="1092">
        <f>+SC!F66</f>
        <v>0</v>
      </c>
      <c r="C73" s="1081" t="str">
        <f>IF(B73=0,"",+SC!D66)</f>
        <v/>
      </c>
      <c r="D73" s="1080">
        <f t="shared" si="3"/>
        <v>0</v>
      </c>
      <c r="E73" s="607"/>
      <c r="F73" s="476"/>
      <c r="G73" s="476"/>
    </row>
    <row r="74" spans="1:7">
      <c r="A74" s="1091" t="str">
        <f>+CONCATENATE(UPPER(SC!B67)," (",SC!C67," kV)")</f>
        <v>ELECTROSURESTE (San Gaban 138 kV)</v>
      </c>
      <c r="B74" s="1090">
        <f>+SC!F67</f>
        <v>0</v>
      </c>
      <c r="C74" s="1089" t="str">
        <f>IF(B74=0,"",+SC!D67)</f>
        <v/>
      </c>
      <c r="D74" s="1088">
        <f t="shared" si="3"/>
        <v>0</v>
      </c>
      <c r="E74" s="607"/>
      <c r="F74" s="476"/>
      <c r="G74" s="476"/>
    </row>
    <row r="75" spans="1:7">
      <c r="A75" s="1093" t="str">
        <f>+CONCATENATE(UPPER(SC!B68)," (",SC!C68," kV)")</f>
        <v>ELECTROPUNO (Puno 22,9 kV)</v>
      </c>
      <c r="B75" s="1092">
        <f>+SC!F68</f>
        <v>122.98606282045397</v>
      </c>
      <c r="C75" s="1081">
        <f>IF(B75=0,"",+SC!D68)</f>
        <v>27.17</v>
      </c>
      <c r="D75" s="1080">
        <f t="shared" si="3"/>
        <v>3341.5313268317345</v>
      </c>
      <c r="E75" s="607"/>
      <c r="F75" s="476"/>
      <c r="G75" s="476"/>
    </row>
    <row r="76" spans="1:7">
      <c r="A76" s="1093" t="str">
        <f>+CONCATENATE(UPPER(SC!B69)," (",SC!C69," kV)")</f>
        <v>ELECTROPUNO (Ayaviri 22,9 kV)</v>
      </c>
      <c r="B76" s="1092">
        <f>+SC!F69</f>
        <v>140.75600907093406</v>
      </c>
      <c r="C76" s="1081">
        <f>IF(B76=0,"",+SC!D69)</f>
        <v>27.17</v>
      </c>
      <c r="D76" s="1080">
        <f t="shared" si="3"/>
        <v>3824.3407664572787</v>
      </c>
      <c r="E76" s="607"/>
      <c r="F76" s="476"/>
      <c r="G76" s="476"/>
    </row>
    <row r="77" spans="1:7">
      <c r="A77" s="1093" t="str">
        <f>+CONCATENATE(UPPER(SC!B70)," (",SC!C70," kV)")</f>
        <v>ELECTROPUNO (Ayaviri 10 kV)</v>
      </c>
      <c r="B77" s="1092">
        <f>+SC!F70</f>
        <v>163.99563657807519</v>
      </c>
      <c r="C77" s="1081">
        <f>IF(B77=0,"",+SC!D70)</f>
        <v>27.17</v>
      </c>
      <c r="D77" s="1080">
        <f t="shared" ref="D77:D96" si="4">+IF(B77=0,0,B77*C77)</f>
        <v>4455.7614458263033</v>
      </c>
      <c r="E77" s="607"/>
      <c r="F77" s="476"/>
      <c r="G77" s="476"/>
    </row>
    <row r="78" spans="1:7">
      <c r="A78" s="1093" t="str">
        <f>+CONCATENATE(UPPER(SC!B71)," (",SC!C71," kV)")</f>
        <v>ELECTROPUNO (Azangaro 22.9 kV)</v>
      </c>
      <c r="B78" s="1092">
        <f>+SC!F71</f>
        <v>526.21435535010926</v>
      </c>
      <c r="C78" s="1081">
        <f>IF(B78=0,"",+SC!D71)</f>
        <v>27.17</v>
      </c>
      <c r="D78" s="1080">
        <f t="shared" si="4"/>
        <v>14297.24403486247</v>
      </c>
      <c r="E78" s="607"/>
      <c r="F78" s="476"/>
      <c r="G78" s="476"/>
    </row>
    <row r="79" spans="1:7">
      <c r="A79" s="1093" t="str">
        <f>+CONCATENATE(UPPER(SC!B72)," (",SC!C72," kV)")</f>
        <v>ELECTROPUNO (Azangaro 60 kV)</v>
      </c>
      <c r="B79" s="1092">
        <f>+SC!F72</f>
        <v>878.23360200862464</v>
      </c>
      <c r="C79" s="1081">
        <f>IF(B79=0,"",+SC!D72)</f>
        <v>27.11</v>
      </c>
      <c r="D79" s="1080">
        <f t="shared" si="4"/>
        <v>23808.912950453814</v>
      </c>
      <c r="E79" s="607"/>
      <c r="F79" s="476"/>
      <c r="G79" s="476"/>
    </row>
    <row r="80" spans="1:7">
      <c r="A80" s="1093" t="str">
        <f>+CONCATENATE(UPPER(SC!B73)," (",SC!C73," kV)")</f>
        <v>ELECTROPUNO (Juliaca 22.9 kV)</v>
      </c>
      <c r="B80" s="1092">
        <f>+SC!F73</f>
        <v>390.99598518407413</v>
      </c>
      <c r="C80" s="1081">
        <f>IF(B80=0,"",+SC!D73)</f>
        <v>27.17</v>
      </c>
      <c r="D80" s="1080">
        <f t="shared" si="4"/>
        <v>10623.360917451295</v>
      </c>
      <c r="E80" s="607"/>
      <c r="F80" s="476"/>
      <c r="G80" s="476"/>
    </row>
    <row r="81" spans="1:7">
      <c r="A81" s="1093" t="str">
        <f>+CONCATENATE(UPPER(SC!B74)," (",SC!C74," kV)")</f>
        <v>ELECTROPUNO (Juliaca 10 kV)</v>
      </c>
      <c r="B81" s="1092">
        <f>+SC!F74</f>
        <v>3469.1684550240575</v>
      </c>
      <c r="C81" s="1081">
        <f>IF(B81=0,"",+SC!D74)</f>
        <v>27.17</v>
      </c>
      <c r="D81" s="1080">
        <f t="shared" si="4"/>
        <v>94257.306923003649</v>
      </c>
      <c r="E81" s="607"/>
      <c r="F81" s="476"/>
      <c r="G81" s="476"/>
    </row>
    <row r="82" spans="1:7">
      <c r="A82" s="1093" t="str">
        <f>+CONCATENATE(UPPER(SC!B75)," (",SC!C75," kV)")</f>
        <v>ELECTROPUNO (Puno 60 kV)</v>
      </c>
      <c r="B82" s="1092">
        <f>+SC!F75</f>
        <v>2892.1092803493884</v>
      </c>
      <c r="C82" s="1081">
        <f>IF(B82=0,"",+SC!D75)</f>
        <v>27.11</v>
      </c>
      <c r="D82" s="1080">
        <f t="shared" si="4"/>
        <v>78405.082590271923</v>
      </c>
      <c r="E82" s="607"/>
      <c r="F82" s="476"/>
      <c r="G82" s="476"/>
    </row>
    <row r="83" spans="1:7">
      <c r="A83" s="1091" t="str">
        <f>+CONCATENATE(UPPER(SC!B76)," (",SC!C76," kV)")</f>
        <v>ELECTROPUNO (San Gaban 13.8 kV)</v>
      </c>
      <c r="B83" s="1090">
        <f>+SC!F76</f>
        <v>67.738874590769939</v>
      </c>
      <c r="C83" s="1089">
        <f>IF(B83=0,"",+SC!D76)</f>
        <v>25.78</v>
      </c>
      <c r="D83" s="1088">
        <f t="shared" si="4"/>
        <v>1746.308186950049</v>
      </c>
      <c r="E83" s="607"/>
      <c r="F83" s="476"/>
      <c r="G83" s="476"/>
    </row>
    <row r="84" spans="1:7">
      <c r="A84" s="1093" t="str">
        <f>+CONCATENATE(UPPER(SC!B77)," (",SC!C77," kV)")</f>
        <v>ELECTROSUR (Aricota1 10.5 kV)</v>
      </c>
      <c r="B84" s="1080">
        <f>+SC!F77</f>
        <v>0</v>
      </c>
      <c r="C84" s="1081" t="str">
        <f>IF(B84=0,"",+SC!D77)</f>
        <v/>
      </c>
      <c r="D84" s="1080">
        <f t="shared" si="4"/>
        <v>0</v>
      </c>
      <c r="E84" s="607"/>
      <c r="F84" s="476"/>
      <c r="G84" s="476"/>
    </row>
    <row r="85" spans="1:7">
      <c r="A85" s="1093" t="str">
        <f>+CONCATENATE(UPPER(SC!B78)," (",SC!C78," kV)")</f>
        <v>ELECTROSUR (Aricota2 10.5 kV)</v>
      </c>
      <c r="B85" s="1080">
        <f>+SC!F78</f>
        <v>0</v>
      </c>
      <c r="C85" s="1081" t="str">
        <f>IF(B85=0,"",+SC!D78)</f>
        <v/>
      </c>
      <c r="D85" s="1080">
        <f t="shared" si="4"/>
        <v>0</v>
      </c>
      <c r="E85" s="607"/>
      <c r="F85" s="476"/>
      <c r="G85" s="476"/>
    </row>
    <row r="86" spans="1:7">
      <c r="A86" s="1093" t="str">
        <f>+CONCATENATE(UPPER(SC!B79)," (",SC!C79," kV)")</f>
        <v>ELECTROSUR (Ilo ELP 138 kV)</v>
      </c>
      <c r="B86" s="1080">
        <f>+SC!F79</f>
        <v>0</v>
      </c>
      <c r="C86" s="1081" t="str">
        <f>IF(B86=0,"",+SC!D79)</f>
        <v/>
      </c>
      <c r="D86" s="1080">
        <f t="shared" si="4"/>
        <v>0</v>
      </c>
      <c r="E86" s="607"/>
      <c r="F86" s="476"/>
      <c r="G86" s="476"/>
    </row>
    <row r="87" spans="1:7">
      <c r="A87" s="1093" t="str">
        <f>+CONCATENATE(UPPER(SC!B80)," (",SC!C80," kV)")</f>
        <v>ELECTROSUR (Montalvo 138 kV)</v>
      </c>
      <c r="B87" s="1092">
        <f>+SC!F80</f>
        <v>0</v>
      </c>
      <c r="C87" s="1081" t="str">
        <f>IF(B87=0,"",+SC!D80)</f>
        <v/>
      </c>
      <c r="D87" s="1080">
        <f t="shared" si="4"/>
        <v>0</v>
      </c>
      <c r="E87" s="607"/>
      <c r="F87" s="476"/>
      <c r="G87" s="476"/>
    </row>
    <row r="88" spans="1:7">
      <c r="A88" s="1093" t="str">
        <f>+CONCATENATE(UPPER(SC!B81)," (",SC!C81," kV)")</f>
        <v>ELECTROSUR (Sarita 33 kV)</v>
      </c>
      <c r="B88" s="1092">
        <f>+SC!F81</f>
        <v>0</v>
      </c>
      <c r="C88" s="1081" t="str">
        <f>IF(B88=0,"",+SC!D81)</f>
        <v/>
      </c>
      <c r="D88" s="1080">
        <f t="shared" si="4"/>
        <v>0</v>
      </c>
      <c r="E88" s="607"/>
      <c r="F88" s="476"/>
      <c r="G88" s="476"/>
    </row>
    <row r="89" spans="1:7">
      <c r="A89" s="1093" t="str">
        <f>+CONCATENATE(UPPER(SC!B82)," (",SC!C82," kV)")</f>
        <v>ELECTROSUR (Socabaya 33 kV)</v>
      </c>
      <c r="B89" s="1092">
        <f>+SC!F82</f>
        <v>0</v>
      </c>
      <c r="C89" s="1081" t="str">
        <f>IF(B89=0,"",+SC!D82)</f>
        <v/>
      </c>
      <c r="D89" s="1080">
        <f t="shared" si="4"/>
        <v>0</v>
      </c>
      <c r="E89" s="607"/>
      <c r="F89" s="476"/>
      <c r="G89" s="476"/>
    </row>
    <row r="90" spans="1:7">
      <c r="A90" s="1093" t="str">
        <f>+CONCATENATE(UPPER(SC!B83)," (",SC!C83," kV)")</f>
        <v>ELECTROSUR (Tacna 66 kV)</v>
      </c>
      <c r="B90" s="1092">
        <f>+SC!F83</f>
        <v>0</v>
      </c>
      <c r="C90" s="1081" t="str">
        <f>IF(B90=0,"",+SC!D83)</f>
        <v/>
      </c>
      <c r="D90" s="1080">
        <f t="shared" si="4"/>
        <v>0</v>
      </c>
      <c r="E90" s="607"/>
      <c r="F90" s="476"/>
      <c r="G90" s="476"/>
    </row>
    <row r="91" spans="1:7">
      <c r="A91" s="1093" t="str">
        <f>+CONCATENATE(UPPER(SC!B84)," (",SC!C84," kV)")</f>
        <v>ELECTROSUR (Tomasiri 66 kV)</v>
      </c>
      <c r="B91" s="1092">
        <f>+SC!F84</f>
        <v>0</v>
      </c>
      <c r="C91" s="1081" t="str">
        <f>IF(B91=0,"",+SC!D84)</f>
        <v/>
      </c>
      <c r="D91" s="1080">
        <f t="shared" si="4"/>
        <v>0</v>
      </c>
      <c r="E91" s="607"/>
      <c r="F91" s="476"/>
      <c r="G91" s="476"/>
    </row>
    <row r="92" spans="1:7">
      <c r="A92" s="1091" t="str">
        <f>+CONCATENATE(UPPER(SC!B85)," (",SC!C85," kV)")</f>
        <v>ELECTROSUR (Toquepala 138 kV)</v>
      </c>
      <c r="B92" s="1090">
        <f>+SC!F85</f>
        <v>0</v>
      </c>
      <c r="C92" s="1089" t="str">
        <f>IF(B92=0,"",+SC!D85)</f>
        <v/>
      </c>
      <c r="D92" s="1088">
        <f t="shared" si="4"/>
        <v>0</v>
      </c>
      <c r="E92" s="607"/>
      <c r="F92" s="476"/>
      <c r="G92" s="476"/>
    </row>
    <row r="93" spans="1:7">
      <c r="A93" s="1091" t="str">
        <f>+CONCATENATE(UPPER(SC!B86)," (",SC!C86," kV)")</f>
        <v>EDECAÑETE (Cantera 220 kV)</v>
      </c>
      <c r="B93" s="1090">
        <f>+SC!F86</f>
        <v>0</v>
      </c>
      <c r="C93" s="1089" t="str">
        <f>IF(B93=0,"",+SC!D86)</f>
        <v/>
      </c>
      <c r="D93" s="1088">
        <f t="shared" si="4"/>
        <v>0</v>
      </c>
      <c r="E93" s="607"/>
      <c r="F93" s="476"/>
      <c r="G93" s="476"/>
    </row>
    <row r="94" spans="1:7">
      <c r="A94" s="1091" t="str">
        <f>+CONCATENATE(UPPER(SC!B87)," (",SC!C87," kV)")</f>
        <v>ELECTROORIENTE (Tocache 138 kV)</v>
      </c>
      <c r="B94" s="1090">
        <f>+SC!F87</f>
        <v>29576.5</v>
      </c>
      <c r="C94" s="1089">
        <f>IF(B94=0,"",+SC!D87)</f>
        <v>26.47</v>
      </c>
      <c r="D94" s="1088">
        <f t="shared" si="4"/>
        <v>782889.95499999996</v>
      </c>
      <c r="E94" s="607"/>
      <c r="F94" s="476"/>
      <c r="G94" s="476"/>
    </row>
    <row r="95" spans="1:7">
      <c r="A95" s="1087" t="str">
        <f>+CONCATENATE(UPPER(SC!B88)," (",SC!C88," kV)")</f>
        <v>EMSEMSA (Paramonga Existente 13.8 kV)</v>
      </c>
      <c r="B95" s="1086">
        <f>+SC!F88</f>
        <v>2014.8623759999998</v>
      </c>
      <c r="C95" s="1085">
        <f>IF(B95=0,"",+SC!D88)</f>
        <v>27.06</v>
      </c>
      <c r="D95" s="1084">
        <f t="shared" si="4"/>
        <v>54522.175894559994</v>
      </c>
      <c r="E95" s="607"/>
    </row>
    <row r="96" spans="1:7">
      <c r="A96" s="1083" t="str">
        <f>+CONCATENATE(UPPER(SC!B89)," (",SC!C89," kV)")</f>
        <v>EMSEMSA (Paramonga Nueva 220 kV)</v>
      </c>
      <c r="B96" s="1082">
        <f>+SC!F89</f>
        <v>4.68</v>
      </c>
      <c r="C96" s="1081">
        <f>IF(B96=0,"",+SC!D89)</f>
        <v>26.47</v>
      </c>
      <c r="D96" s="1080">
        <f t="shared" si="4"/>
        <v>123.87959999999998</v>
      </c>
      <c r="E96" s="607"/>
    </row>
    <row r="97" spans="1:7">
      <c r="A97" s="1079" t="s">
        <v>373</v>
      </c>
      <c r="B97" s="1078">
        <f>SUM(B11:B96)</f>
        <v>147346.95837599292</v>
      </c>
      <c r="C97" s="1060"/>
      <c r="D97" s="1060">
        <f>SUM(D11:D96)</f>
        <v>3965185.4833975076</v>
      </c>
    </row>
    <row r="98" spans="1:7">
      <c r="B98" s="467"/>
      <c r="C98" s="1059"/>
      <c r="F98" s="1068"/>
      <c r="G98" s="1068"/>
    </row>
    <row r="99" spans="1:7">
      <c r="C99" s="1059"/>
      <c r="E99" s="471"/>
      <c r="F99" s="471"/>
      <c r="G99" s="471"/>
    </row>
    <row r="100" spans="1:7">
      <c r="A100" s="1077"/>
      <c r="B100" s="1076" t="s">
        <v>1201</v>
      </c>
      <c r="C100" s="1075" t="s">
        <v>1200</v>
      </c>
      <c r="E100" s="587"/>
      <c r="F100" s="471"/>
      <c r="G100" s="471"/>
    </row>
    <row r="101" spans="1:7">
      <c r="A101" s="1074" t="s">
        <v>1199</v>
      </c>
      <c r="B101" s="1073" t="s">
        <v>1198</v>
      </c>
      <c r="C101" s="605"/>
      <c r="E101" s="1068"/>
      <c r="F101" s="471"/>
      <c r="G101" s="471"/>
    </row>
    <row r="102" spans="1:7">
      <c r="A102" s="1072"/>
      <c r="B102" s="1071" t="s">
        <v>1197</v>
      </c>
      <c r="C102" s="1070" t="s">
        <v>1196</v>
      </c>
      <c r="E102" s="1068"/>
      <c r="F102" s="471"/>
      <c r="G102" s="471"/>
    </row>
    <row r="103" spans="1:7">
      <c r="A103" s="1066" t="s">
        <v>1153</v>
      </c>
      <c r="B103" s="1069">
        <f>SUM(B11:B18)</f>
        <v>62856.565490214118</v>
      </c>
      <c r="C103" s="1063">
        <f>SUM(D11:D18)</f>
        <v>1701142.6106846358</v>
      </c>
      <c r="E103" s="1068"/>
      <c r="F103" s="471"/>
      <c r="G103" s="471"/>
    </row>
    <row r="104" spans="1:7">
      <c r="A104" s="1066" t="s">
        <v>1151</v>
      </c>
      <c r="B104" s="1067">
        <f>SUM(B19:B21)</f>
        <v>915.34000000000015</v>
      </c>
      <c r="C104" s="1063">
        <f>SUM(D19:D21)</f>
        <v>24229.049800000004</v>
      </c>
      <c r="E104" s="1068"/>
      <c r="F104" s="471"/>
      <c r="G104" s="471"/>
    </row>
    <row r="105" spans="1:7">
      <c r="A105" s="1066" t="s">
        <v>1149</v>
      </c>
      <c r="B105" s="1067">
        <f>SUM(B22:B36)</f>
        <v>9455.1852367302581</v>
      </c>
      <c r="C105" s="1063">
        <f>SUM(D22:D36)</f>
        <v>251492.9671221668</v>
      </c>
      <c r="E105" s="607"/>
      <c r="F105" s="471"/>
      <c r="G105" s="471"/>
    </row>
    <row r="106" spans="1:7">
      <c r="A106" s="1066" t="s">
        <v>1147</v>
      </c>
      <c r="B106" s="1067">
        <f>SUM(B37:B55)</f>
        <v>19.04738394197841</v>
      </c>
      <c r="C106" s="1063">
        <f>SUM(D37:D55)</f>
        <v>495.04150865201882</v>
      </c>
      <c r="E106" s="607"/>
      <c r="F106" s="471"/>
      <c r="G106" s="471"/>
    </row>
    <row r="107" spans="1:7">
      <c r="A107" s="1066" t="s">
        <v>1137</v>
      </c>
      <c r="B107" s="1067">
        <f>SUM(B56:B57)</f>
        <v>6267.2760165865839</v>
      </c>
      <c r="C107" s="1063">
        <f>SUM(D56:D57)</f>
        <v>165894.79615904688</v>
      </c>
      <c r="E107" s="607"/>
      <c r="F107" s="471"/>
      <c r="G107" s="471"/>
    </row>
    <row r="108" spans="1:7">
      <c r="A108" s="1065" t="s">
        <v>426</v>
      </c>
      <c r="B108" s="1067">
        <f>SUM(B58:B61)</f>
        <v>4168.9727175665221</v>
      </c>
      <c r="C108" s="1063">
        <f>SUM(D58:D61)</f>
        <v>110352.70783398584</v>
      </c>
      <c r="E108" s="607"/>
      <c r="F108" s="471"/>
      <c r="G108" s="471"/>
    </row>
    <row r="109" spans="1:7">
      <c r="A109" s="1066" t="s">
        <v>1129</v>
      </c>
      <c r="B109" s="1067">
        <f>SUM(B62:B64)</f>
        <v>386.74739999999997</v>
      </c>
      <c r="C109" s="1063">
        <f>SUM(D62:D64)</f>
        <v>10474.762193999999</v>
      </c>
      <c r="E109" s="607"/>
      <c r="F109" s="471"/>
      <c r="G109" s="471"/>
    </row>
    <row r="110" spans="1:7">
      <c r="A110" s="1065" t="s">
        <v>1131</v>
      </c>
      <c r="B110" s="1064">
        <f>SUM(B65:B71)</f>
        <v>23029.58349397705</v>
      </c>
      <c r="C110" s="1063">
        <f>SUM(D65:D71)</f>
        <v>628807.68845835212</v>
      </c>
      <c r="E110" s="607"/>
      <c r="F110" s="471"/>
      <c r="G110" s="471"/>
    </row>
    <row r="111" spans="1:7">
      <c r="A111" s="1066" t="s">
        <v>1141</v>
      </c>
      <c r="B111" s="1064">
        <f>SUM(B72:B74)</f>
        <v>0</v>
      </c>
      <c r="C111" s="1063">
        <f>SUM(D72:D74)</f>
        <v>0</v>
      </c>
      <c r="E111" s="607"/>
      <c r="F111" s="471"/>
      <c r="G111" s="471"/>
    </row>
    <row r="112" spans="1:7">
      <c r="A112" s="1066" t="s">
        <v>1139</v>
      </c>
      <c r="B112" s="1064">
        <f>SUM(B75:B83)</f>
        <v>8652.1982609764873</v>
      </c>
      <c r="C112" s="1063">
        <f>SUM(D75:D83)</f>
        <v>234759.84914210852</v>
      </c>
      <c r="E112" s="607"/>
      <c r="F112" s="471"/>
      <c r="G112" s="471"/>
    </row>
    <row r="113" spans="1:7">
      <c r="A113" s="1065" t="s">
        <v>1143</v>
      </c>
      <c r="B113" s="1064">
        <f>SUM(B84:B92)</f>
        <v>0</v>
      </c>
      <c r="C113" s="1063">
        <f>SUM(D84:D92)</f>
        <v>0</v>
      </c>
      <c r="E113" s="607"/>
      <c r="F113" s="471"/>
      <c r="G113" s="471"/>
    </row>
    <row r="114" spans="1:7">
      <c r="A114" s="1065" t="s">
        <v>1195</v>
      </c>
      <c r="B114" s="1064">
        <f>SUM(B93)</f>
        <v>0</v>
      </c>
      <c r="C114" s="1063">
        <f>SUM(D93)</f>
        <v>0</v>
      </c>
      <c r="E114" s="607"/>
      <c r="F114" s="471"/>
      <c r="G114" s="471"/>
    </row>
    <row r="115" spans="1:7">
      <c r="A115" s="1065" t="s">
        <v>1194</v>
      </c>
      <c r="B115" s="1064">
        <f>SUM(B94)</f>
        <v>29576.5</v>
      </c>
      <c r="C115" s="1063">
        <f>SUM(D94)</f>
        <v>782889.95499999996</v>
      </c>
      <c r="E115" s="607"/>
      <c r="F115" s="471"/>
      <c r="G115" s="471"/>
    </row>
    <row r="116" spans="1:7">
      <c r="A116" s="1065" t="s">
        <v>1193</v>
      </c>
      <c r="B116" s="1064">
        <f>SUM(B95:B96)</f>
        <v>2019.5423759999999</v>
      </c>
      <c r="C116" s="1063">
        <f>SUM(D95:D96)</f>
        <v>54646.055494559994</v>
      </c>
      <c r="E116" s="607"/>
      <c r="F116" s="471"/>
      <c r="G116" s="471"/>
    </row>
    <row r="117" spans="1:7">
      <c r="A117" s="1062" t="s">
        <v>373</v>
      </c>
      <c r="B117" s="1061">
        <f>SUM(B103:B116)</f>
        <v>147346.95837599298</v>
      </c>
      <c r="C117" s="1060">
        <f>SUM(C103:C116)</f>
        <v>3965185.4833975085</v>
      </c>
      <c r="E117" s="471"/>
      <c r="F117" s="471"/>
      <c r="G117" s="471"/>
    </row>
    <row r="118" spans="1:7">
      <c r="C118" s="1059"/>
      <c r="E118" s="471"/>
    </row>
    <row r="119" spans="1:7">
      <c r="A119" s="1058" t="s">
        <v>1192</v>
      </c>
    </row>
    <row r="120" spans="1:7">
      <c r="A120" s="611" t="s">
        <v>1191</v>
      </c>
    </row>
    <row r="121" spans="1:7">
      <c r="A121" s="611" t="s">
        <v>1190</v>
      </c>
    </row>
    <row r="134" spans="3:3">
      <c r="C134" s="467"/>
    </row>
    <row r="135" spans="3:3">
      <c r="C135" s="467"/>
    </row>
    <row r="136" spans="3:3">
      <c r="C136" s="467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G35" sqref="G35"/>
    </sheetView>
  </sheetViews>
  <sheetFormatPr defaultColWidth="9.140625" defaultRowHeight="12.75"/>
  <cols>
    <col min="1" max="1" width="26.5703125" style="459" customWidth="1"/>
    <col min="2" max="2" width="13.7109375" style="459" customWidth="1"/>
    <col min="3" max="3" width="21.85546875" style="459" customWidth="1"/>
    <col min="4" max="4" width="15.5703125" style="459" customWidth="1"/>
    <col min="5" max="5" width="16.5703125" style="459" customWidth="1"/>
    <col min="6" max="6" width="13.7109375" style="459" customWidth="1"/>
    <col min="7" max="7" width="12.140625" style="459" customWidth="1"/>
    <col min="8" max="8" width="15" style="459" customWidth="1"/>
    <col min="9" max="9" width="9.7109375" style="459" customWidth="1"/>
    <col min="10" max="10" width="10.42578125" style="459" customWidth="1"/>
    <col min="11" max="11" width="11.7109375" style="459" customWidth="1"/>
    <col min="12" max="12" width="15.5703125" style="459" customWidth="1"/>
    <col min="13" max="13" width="14.5703125" style="459" hidden="1" customWidth="1"/>
    <col min="14" max="14" width="13.85546875" style="459" customWidth="1"/>
    <col min="15" max="16384" width="9.140625" style="459"/>
  </cols>
  <sheetData>
    <row r="1" spans="1:14">
      <c r="N1" s="667" t="str">
        <f>+'14'!D2</f>
        <v>COES/D/DO/STR-INF-087-2012 Revision 2</v>
      </c>
    </row>
    <row r="3" spans="1:14">
      <c r="A3" s="2287" t="s">
        <v>1593</v>
      </c>
      <c r="B3" s="2287"/>
      <c r="C3" s="2287"/>
      <c r="D3" s="2287"/>
      <c r="E3" s="2287"/>
      <c r="F3" s="2287"/>
      <c r="G3" s="2287"/>
      <c r="H3" s="2287"/>
      <c r="I3" s="2287"/>
      <c r="J3" s="2287"/>
      <c r="K3" s="2287"/>
      <c r="L3" s="2287"/>
      <c r="M3" s="2287"/>
      <c r="N3" s="2287"/>
    </row>
    <row r="4" spans="1:14">
      <c r="A4" s="2287" t="str">
        <f>+RELACION!C66</f>
        <v xml:space="preserve"> JULIO 2012  </v>
      </c>
      <c r="B4" s="2287"/>
      <c r="C4" s="2287"/>
      <c r="D4" s="2287"/>
      <c r="E4" s="2287"/>
      <c r="F4" s="2287"/>
      <c r="G4" s="2287"/>
      <c r="H4" s="2287"/>
      <c r="I4" s="2287"/>
      <c r="J4" s="2287"/>
      <c r="K4" s="2287"/>
      <c r="L4" s="2287"/>
      <c r="M4" s="2287"/>
      <c r="N4" s="2287"/>
    </row>
    <row r="5" spans="1:14">
      <c r="A5" s="2287"/>
      <c r="B5" s="2287"/>
      <c r="C5" s="2287"/>
      <c r="D5" s="2287"/>
      <c r="E5" s="2287"/>
      <c r="F5" s="2287"/>
      <c r="G5" s="2287"/>
      <c r="H5" s="2287"/>
      <c r="I5" s="2287"/>
      <c r="J5" s="2287"/>
      <c r="K5" s="2287"/>
      <c r="L5" s="2287"/>
      <c r="M5" s="2287"/>
      <c r="N5" s="2287"/>
    </row>
    <row r="7" spans="1:14" ht="22.5">
      <c r="A7" s="1106" t="s">
        <v>1206</v>
      </c>
      <c r="B7" s="1280" t="str">
        <f>+SC!B100</f>
        <v>TERMOSELVA</v>
      </c>
      <c r="C7" s="1281" t="str">
        <f>+SC!C100</f>
        <v>EDEGEL</v>
      </c>
      <c r="D7" s="1281" t="str">
        <f>+SC!D100</f>
        <v>EEPSA</v>
      </c>
      <c r="E7" s="1281" t="str">
        <f>+SC!E100</f>
        <v>EGENOR</v>
      </c>
      <c r="F7" s="1281" t="str">
        <f>+SC!F100</f>
        <v>EGESUR</v>
      </c>
      <c r="G7" s="1281" t="str">
        <f>+SC!G100</f>
        <v>CHINANGO</v>
      </c>
      <c r="H7" s="1281" t="str">
        <f>+SC!H100</f>
        <v>AGUAS Y ENERGIA PERU</v>
      </c>
      <c r="I7" s="1281" t="str">
        <f>+SC!I100</f>
        <v xml:space="preserve"> </v>
      </c>
      <c r="J7" s="1755">
        <f>+SC!J100</f>
        <v>0</v>
      </c>
      <c r="K7" s="1755">
        <f>+SC!K100</f>
        <v>0</v>
      </c>
      <c r="L7" s="1755">
        <f>+SC!L100</f>
        <v>0</v>
      </c>
      <c r="M7" s="1107" t="s">
        <v>372</v>
      </c>
      <c r="N7" s="1106" t="s">
        <v>373</v>
      </c>
    </row>
    <row r="8" spans="1:14">
      <c r="A8" s="1105" t="s">
        <v>1205</v>
      </c>
      <c r="B8" s="1104"/>
      <c r="C8" s="1103"/>
      <c r="D8" s="1103"/>
      <c r="E8" s="1103"/>
      <c r="F8" s="1103"/>
      <c r="G8" s="1103"/>
      <c r="H8" s="1103"/>
      <c r="I8" s="1103"/>
      <c r="J8" s="1103"/>
      <c r="K8" s="1103"/>
      <c r="L8" s="1103"/>
      <c r="M8" s="1103"/>
      <c r="N8" s="1102"/>
    </row>
    <row r="9" spans="1:14">
      <c r="A9" s="1066" t="s">
        <v>1153</v>
      </c>
      <c r="B9" s="966">
        <f>+'14'!$C103*SC!B$101</f>
        <v>316638.18153350824</v>
      </c>
      <c r="C9" s="966">
        <f>+'14'!$C103*SC!C$101</f>
        <v>168386.22692060444</v>
      </c>
      <c r="D9" s="966">
        <f>+'14'!$C103*SC!D$101</f>
        <v>69724.65807115713</v>
      </c>
      <c r="E9" s="966">
        <f>+'14'!$C103*SC!E$101</f>
        <v>864061.45095954312</v>
      </c>
      <c r="F9" s="966">
        <f>+'14'!$C103*SC!F$101</f>
        <v>18853.747021096544</v>
      </c>
      <c r="G9" s="966">
        <f>+'14'!$C103*SC!G$101</f>
        <v>261383.77472002798</v>
      </c>
      <c r="H9" s="966">
        <f>+'14'!$C103*SC!H$101</f>
        <v>2094.5714586982508</v>
      </c>
      <c r="I9" s="966">
        <f>+'14'!$C103*SC!I$101</f>
        <v>0</v>
      </c>
      <c r="J9" s="966">
        <f>+'14'!$C103*SC!J$101</f>
        <v>0</v>
      </c>
      <c r="K9" s="966">
        <f>+'14'!$C103*SC!K$101</f>
        <v>0</v>
      </c>
      <c r="L9" s="966">
        <f>+'14'!$C103*SC!L$101</f>
        <v>0</v>
      </c>
      <c r="M9" s="966">
        <f>+'14'!$C103*SC!R$101</f>
        <v>0</v>
      </c>
      <c r="N9" s="1099">
        <f t="shared" ref="N9:N23" si="0">SUM(B9:M9)</f>
        <v>1701142.6106846358</v>
      </c>
    </row>
    <row r="10" spans="1:14">
      <c r="A10" s="1066" t="s">
        <v>1151</v>
      </c>
      <c r="B10" s="966">
        <f>+'14'!$C104*SC!B$101</f>
        <v>4509.8172374091728</v>
      </c>
      <c r="C10" s="966">
        <f>+'14'!$C104*SC!C$101</f>
        <v>2398.2929191641783</v>
      </c>
      <c r="D10" s="966">
        <f>+'14'!$C104*SC!D$101</f>
        <v>993.07500857564423</v>
      </c>
      <c r="E10" s="966">
        <f>+'14'!$C104*SC!E$101</f>
        <v>12306.662471486416</v>
      </c>
      <c r="F10" s="966">
        <f>+'14'!$C104*SC!F$101</f>
        <v>268.53032345530653</v>
      </c>
      <c r="G10" s="966">
        <f>+'14'!$C104*SC!G$101</f>
        <v>3722.839258053004</v>
      </c>
      <c r="H10" s="966">
        <f>+'14'!$C104*SC!H$101</f>
        <v>29.832581856281948</v>
      </c>
      <c r="I10" s="966">
        <f>+'14'!$C104*SC!I$101</f>
        <v>0</v>
      </c>
      <c r="J10" s="966">
        <f>+'14'!$C104*SC!J$101</f>
        <v>0</v>
      </c>
      <c r="K10" s="966">
        <f>+'14'!$C104*SC!K$101</f>
        <v>0</v>
      </c>
      <c r="L10" s="966">
        <f>+'14'!$C104*SC!L$101</f>
        <v>0</v>
      </c>
      <c r="M10" s="966">
        <f>+'14'!$C104*SC!R$101</f>
        <v>0</v>
      </c>
      <c r="N10" s="1099">
        <f t="shared" si="0"/>
        <v>24229.049800000004</v>
      </c>
    </row>
    <row r="11" spans="1:14">
      <c r="A11" s="1066" t="s">
        <v>1149</v>
      </c>
      <c r="B11" s="966">
        <f>+'14'!$C105*SC!B$101</f>
        <v>46811.052334983688</v>
      </c>
      <c r="C11" s="966">
        <f>+'14'!$C105*SC!C$101</f>
        <v>24893.828162781771</v>
      </c>
      <c r="D11" s="966">
        <f>+'14'!$C105*SC!D$101</f>
        <v>10307.931286746538</v>
      </c>
      <c r="E11" s="966">
        <f>+'14'!$C105*SC!E$101</f>
        <v>127740.83531435626</v>
      </c>
      <c r="F11" s="966">
        <f>+'14'!$C105*SC!F$101</f>
        <v>2787.2941103967773</v>
      </c>
      <c r="G11" s="966">
        <f>+'14'!$C105*SC!G$101</f>
        <v>38642.369339908488</v>
      </c>
      <c r="H11" s="966">
        <f>+'14'!$C105*SC!H$101</f>
        <v>309.65657299326961</v>
      </c>
      <c r="I11" s="966">
        <f>+'14'!$C105*SC!I$101</f>
        <v>0</v>
      </c>
      <c r="J11" s="966">
        <f>+'14'!$C105*SC!J$101</f>
        <v>0</v>
      </c>
      <c r="K11" s="966">
        <f>+'14'!$C105*SC!K$101</f>
        <v>0</v>
      </c>
      <c r="L11" s="966">
        <f>+'14'!$C105*SC!L$101</f>
        <v>0</v>
      </c>
      <c r="M11" s="966">
        <f>+'14'!$C105*SC!R$101</f>
        <v>0</v>
      </c>
      <c r="N11" s="1099">
        <f t="shared" si="0"/>
        <v>251492.96712216682</v>
      </c>
    </row>
    <row r="12" spans="1:14">
      <c r="A12" s="1066" t="s">
        <v>1147</v>
      </c>
      <c r="B12" s="966">
        <f>+'14'!$C106*SC!B$101</f>
        <v>92.143387684642761</v>
      </c>
      <c r="C12" s="966">
        <f>+'14'!$C106*SC!C$101</f>
        <v>49.001283776819385</v>
      </c>
      <c r="D12" s="966">
        <f>+'14'!$C106*SC!D$101</f>
        <v>20.290244747852363</v>
      </c>
      <c r="E12" s="966">
        <f>+'14'!$C106*SC!E$101</f>
        <v>251.44645814198691</v>
      </c>
      <c r="F12" s="966">
        <f>+'14'!$C106*SC!F$101</f>
        <v>5.4865402291644774</v>
      </c>
      <c r="G12" s="966">
        <f>+'14'!$C106*SC!G$101</f>
        <v>76.064062684601083</v>
      </c>
      <c r="H12" s="966">
        <f>+'14'!$C106*SC!H$101</f>
        <v>0.60953138695181752</v>
      </c>
      <c r="I12" s="966">
        <f>+'14'!$C106*SC!I$101</f>
        <v>0</v>
      </c>
      <c r="J12" s="966">
        <f>+'14'!$C106*SC!J$101</f>
        <v>0</v>
      </c>
      <c r="K12" s="966">
        <f>+'14'!$C106*SC!K$101</f>
        <v>0</v>
      </c>
      <c r="L12" s="966">
        <f>+'14'!$C106*SC!L$101</f>
        <v>0</v>
      </c>
      <c r="M12" s="966">
        <f>+'14'!$C106*SC!R$101</f>
        <v>0</v>
      </c>
      <c r="N12" s="1099">
        <f t="shared" si="0"/>
        <v>495.04150865201876</v>
      </c>
    </row>
    <row r="13" spans="1:14">
      <c r="A13" s="1066" t="s">
        <v>1137</v>
      </c>
      <c r="B13" s="966">
        <f>+'14'!$C107*SC!B$101</f>
        <v>30878.43796971974</v>
      </c>
      <c r="C13" s="966">
        <f>+'14'!$C107*SC!C$101</f>
        <v>16420.962367018899</v>
      </c>
      <c r="D13" s="966">
        <f>+'14'!$C107*SC!D$101</f>
        <v>6799.5227827011277</v>
      </c>
      <c r="E13" s="966">
        <f>+'14'!$C107*SC!E$101</f>
        <v>84262.952074390909</v>
      </c>
      <c r="F13" s="966">
        <f>+'14'!$C107*SC!F$101</f>
        <v>1838.6104135268647</v>
      </c>
      <c r="G13" s="966">
        <f>+'14'!$C107*SC!G$101</f>
        <v>25490.048720259772</v>
      </c>
      <c r="H13" s="966">
        <f>+'14'!$C107*SC!H$101</f>
        <v>204.2618314295583</v>
      </c>
      <c r="I13" s="966">
        <f>+'14'!$C107*SC!I$101</f>
        <v>0</v>
      </c>
      <c r="J13" s="966">
        <f>+'14'!$C107*SC!J$101</f>
        <v>0</v>
      </c>
      <c r="K13" s="966">
        <f>+'14'!$C107*SC!K$101</f>
        <v>0</v>
      </c>
      <c r="L13" s="966">
        <f>+'14'!$C107*SC!L$101</f>
        <v>0</v>
      </c>
      <c r="M13" s="966">
        <f>+'14'!$C107*SC!R$101</f>
        <v>0</v>
      </c>
      <c r="N13" s="1099">
        <f t="shared" si="0"/>
        <v>165894.79615904685</v>
      </c>
    </row>
    <row r="14" spans="1:14">
      <c r="A14" s="1065" t="s">
        <v>426</v>
      </c>
      <c r="B14" s="966">
        <f>+'14'!$C108*SC!B$101</f>
        <v>20540.241903522256</v>
      </c>
      <c r="C14" s="966">
        <f>+'14'!$C108*SC!C$101</f>
        <v>10923.173628081839</v>
      </c>
      <c r="D14" s="966">
        <f>+'14'!$C108*SC!D$101</f>
        <v>4523.0216283009595</v>
      </c>
      <c r="E14" s="966">
        <f>+'14'!$C108*SC!E$101</f>
        <v>56051.456385525205</v>
      </c>
      <c r="F14" s="966">
        <f>+'14'!$C108*SC!F$101</f>
        <v>1223.0379884245049</v>
      </c>
      <c r="G14" s="966">
        <f>+'14'!$C108*SC!G$101</f>
        <v>16955.901958516577</v>
      </c>
      <c r="H14" s="966">
        <f>+'14'!$C108*SC!H$101</f>
        <v>135.87434161449238</v>
      </c>
      <c r="I14" s="966">
        <f>+'14'!$C108*SC!I$101</f>
        <v>0</v>
      </c>
      <c r="J14" s="966">
        <f>+'14'!$C108*SC!J$101</f>
        <v>0</v>
      </c>
      <c r="K14" s="966">
        <f>+'14'!$C108*SC!K$101</f>
        <v>0</v>
      </c>
      <c r="L14" s="966">
        <f>+'14'!$C108*SC!L$101</f>
        <v>0</v>
      </c>
      <c r="M14" s="966">
        <f>+'14'!$C108*SC!R$101</f>
        <v>0</v>
      </c>
      <c r="N14" s="1099">
        <f t="shared" si="0"/>
        <v>110352.70783398583</v>
      </c>
    </row>
    <row r="15" spans="1:14">
      <c r="A15" s="1066" t="s">
        <v>1129</v>
      </c>
      <c r="B15" s="966">
        <f>+'14'!$C109*SC!B$101</f>
        <v>1949.6952414643645</v>
      </c>
      <c r="C15" s="966">
        <f>+'14'!$C109*SC!C$101</f>
        <v>1036.8358729362481</v>
      </c>
      <c r="D15" s="966">
        <f>+'14'!$C109*SC!D$101</f>
        <v>429.32862169586116</v>
      </c>
      <c r="E15" s="966">
        <f>+'14'!$C109*SC!E$101</f>
        <v>5320.4464828267619</v>
      </c>
      <c r="F15" s="966">
        <f>+'14'!$C109*SC!F$101</f>
        <v>116.09168759363546</v>
      </c>
      <c r="G15" s="966">
        <f>+'14'!$C109*SC!G$101</f>
        <v>1609.4669925765147</v>
      </c>
      <c r="H15" s="966">
        <f>+'14'!$C109*SC!H$101</f>
        <v>12.897294906612162</v>
      </c>
      <c r="I15" s="966">
        <f>+'14'!$C109*SC!I$101</f>
        <v>0</v>
      </c>
      <c r="J15" s="966">
        <f>+'14'!$C109*SC!J$101</f>
        <v>0</v>
      </c>
      <c r="K15" s="966">
        <f>+'14'!$C109*SC!K$101</f>
        <v>0</v>
      </c>
      <c r="L15" s="966">
        <f>+'14'!$C109*SC!L$101</f>
        <v>0</v>
      </c>
      <c r="M15" s="966">
        <f>+'14'!$C109*SC!R$101</f>
        <v>0</v>
      </c>
      <c r="N15" s="1099">
        <f t="shared" si="0"/>
        <v>10474.762193999999</v>
      </c>
    </row>
    <row r="16" spans="1:14">
      <c r="A16" s="1065" t="s">
        <v>1131</v>
      </c>
      <c r="B16" s="966">
        <f>+'14'!$C110*SC!B$101</f>
        <v>117041.64116352977</v>
      </c>
      <c r="C16" s="966">
        <f>+'14'!$C110*SC!C$101</f>
        <v>62242.021011722063</v>
      </c>
      <c r="D16" s="966">
        <f>+'14'!$C110*SC!D$101</f>
        <v>25772.91333183891</v>
      </c>
      <c r="E16" s="966">
        <f>+'14'!$C110*SC!E$101</f>
        <v>319390.32051238435</v>
      </c>
      <c r="F16" s="966">
        <f>+'14'!$C110*SC!F$101</f>
        <v>6969.0694999068801</v>
      </c>
      <c r="G16" s="966">
        <f>+'14'!$C110*SC!G$101</f>
        <v>96617.488827742462</v>
      </c>
      <c r="H16" s="966">
        <f>+'14'!$C110*SC!H$101</f>
        <v>774.2341112276398</v>
      </c>
      <c r="I16" s="966">
        <f>+'14'!$C110*SC!I$101</f>
        <v>0</v>
      </c>
      <c r="J16" s="966">
        <f>+'14'!$C110*SC!J$101</f>
        <v>0</v>
      </c>
      <c r="K16" s="966">
        <f>+'14'!$C110*SC!K$101</f>
        <v>0</v>
      </c>
      <c r="L16" s="966">
        <f>+'14'!$C110*SC!L$101</f>
        <v>0</v>
      </c>
      <c r="M16" s="966">
        <f>+'14'!$C110*SC!R$101</f>
        <v>0</v>
      </c>
      <c r="N16" s="1099">
        <f t="shared" si="0"/>
        <v>628807.688458352</v>
      </c>
    </row>
    <row r="17" spans="1:14">
      <c r="A17" s="1066" t="s">
        <v>1141</v>
      </c>
      <c r="B17" s="966">
        <f>+'14'!$C111*SC!B$101</f>
        <v>0</v>
      </c>
      <c r="C17" s="966">
        <f>+'14'!$C111*SC!C$101</f>
        <v>0</v>
      </c>
      <c r="D17" s="966">
        <f>+'14'!$C111*SC!D$101</f>
        <v>0</v>
      </c>
      <c r="E17" s="966">
        <f>+'14'!$C111*SC!E$101</f>
        <v>0</v>
      </c>
      <c r="F17" s="966">
        <f>+'14'!$C111*SC!F$101</f>
        <v>0</v>
      </c>
      <c r="G17" s="966">
        <f>+'14'!$C111*SC!G$101</f>
        <v>0</v>
      </c>
      <c r="H17" s="966">
        <f>+'14'!$C111*SC!H$101</f>
        <v>0</v>
      </c>
      <c r="I17" s="966">
        <f>+'14'!$C111*SC!I$101</f>
        <v>0</v>
      </c>
      <c r="J17" s="966">
        <f>+'14'!$C111*SC!J$101</f>
        <v>0</v>
      </c>
      <c r="K17" s="966">
        <f>+'14'!$C111*SC!K$101</f>
        <v>0</v>
      </c>
      <c r="L17" s="966">
        <f>+'14'!$C111*SC!L$101</f>
        <v>0</v>
      </c>
      <c r="M17" s="966">
        <f>+'14'!$C111*SC!R$101</f>
        <v>0</v>
      </c>
      <c r="N17" s="1099">
        <f t="shared" si="0"/>
        <v>0</v>
      </c>
    </row>
    <row r="18" spans="1:14">
      <c r="A18" s="1066" t="s">
        <v>1139</v>
      </c>
      <c r="B18" s="966">
        <f>+'14'!$C112*SC!B$101</f>
        <v>43696.472748702588</v>
      </c>
      <c r="C18" s="966">
        <f>+'14'!$C112*SC!C$101</f>
        <v>23237.513998653365</v>
      </c>
      <c r="D18" s="966">
        <f>+'14'!$C112*SC!D$101</f>
        <v>9622.0917091026949</v>
      </c>
      <c r="E18" s="966">
        <f>+'14'!$C112*SC!E$101</f>
        <v>119241.58186545965</v>
      </c>
      <c r="F18" s="966">
        <f>+'14'!$C112*SC!F$101</f>
        <v>2601.8411264501738</v>
      </c>
      <c r="G18" s="966">
        <f>+'14'!$C112*SC!G$101</f>
        <v>36071.294161970902</v>
      </c>
      <c r="H18" s="966">
        <f>+'14'!$C112*SC!H$101</f>
        <v>289.05353176913906</v>
      </c>
      <c r="I18" s="966">
        <f>+'14'!$C112*SC!I$101</f>
        <v>0</v>
      </c>
      <c r="J18" s="966">
        <f>+'14'!$C112*SC!J$101</f>
        <v>0</v>
      </c>
      <c r="K18" s="966">
        <f>+'14'!$C112*SC!K$101</f>
        <v>0</v>
      </c>
      <c r="L18" s="966">
        <f>+'14'!$C112*SC!L$101</f>
        <v>0</v>
      </c>
      <c r="M18" s="966">
        <f>+'14'!$C112*SC!R$101</f>
        <v>0</v>
      </c>
      <c r="N18" s="1099">
        <f t="shared" si="0"/>
        <v>234759.84914210852</v>
      </c>
    </row>
    <row r="19" spans="1:14">
      <c r="A19" s="1065" t="s">
        <v>1143</v>
      </c>
      <c r="B19" s="966">
        <f>+'14'!$C113*SC!B$101</f>
        <v>0</v>
      </c>
      <c r="C19" s="966">
        <f>+'14'!$C113*SC!C$101</f>
        <v>0</v>
      </c>
      <c r="D19" s="966">
        <f>+'14'!$C113*SC!D$101</f>
        <v>0</v>
      </c>
      <c r="E19" s="966">
        <f>+'14'!$C113*SC!E$101</f>
        <v>0</v>
      </c>
      <c r="F19" s="966">
        <f>+'14'!$C113*SC!F$101</f>
        <v>0</v>
      </c>
      <c r="G19" s="966">
        <f>+'14'!$C113*SC!G$101</f>
        <v>0</v>
      </c>
      <c r="H19" s="966">
        <f>+'14'!$C113*SC!H$101</f>
        <v>0</v>
      </c>
      <c r="I19" s="966">
        <f>+'14'!$C113*SC!I$101</f>
        <v>0</v>
      </c>
      <c r="J19" s="966">
        <f>+'14'!$C113*SC!J$101</f>
        <v>0</v>
      </c>
      <c r="K19" s="966">
        <f>+'14'!$C113*SC!K$101</f>
        <v>0</v>
      </c>
      <c r="L19" s="966">
        <f>+'14'!$C113*SC!L$101</f>
        <v>0</v>
      </c>
      <c r="M19" s="966">
        <f>+'14'!$C113*SC!R$101</f>
        <v>0</v>
      </c>
      <c r="N19" s="1099">
        <f t="shared" si="0"/>
        <v>0</v>
      </c>
    </row>
    <row r="20" spans="1:14">
      <c r="A20" s="1065" t="s">
        <v>1195</v>
      </c>
      <c r="B20" s="966">
        <f>+'14'!$C114*SC!B$101</f>
        <v>0</v>
      </c>
      <c r="C20" s="966">
        <f>+'14'!$C114*SC!C$101</f>
        <v>0</v>
      </c>
      <c r="D20" s="966">
        <f>+'14'!$C114*SC!D$101</f>
        <v>0</v>
      </c>
      <c r="E20" s="966">
        <f>+'14'!$C114*SC!E$101</f>
        <v>0</v>
      </c>
      <c r="F20" s="966">
        <f>+'14'!$C114*SC!F$101</f>
        <v>0</v>
      </c>
      <c r="G20" s="966">
        <f>+'14'!$C114*SC!G$101</f>
        <v>0</v>
      </c>
      <c r="H20" s="966">
        <f>+'14'!$C114*SC!H$101</f>
        <v>0</v>
      </c>
      <c r="I20" s="966">
        <f>+'14'!$C114*SC!I$101</f>
        <v>0</v>
      </c>
      <c r="J20" s="966">
        <f>+'14'!$C114*SC!J$101</f>
        <v>0</v>
      </c>
      <c r="K20" s="966">
        <f>+'14'!$C114*SC!K$101</f>
        <v>0</v>
      </c>
      <c r="L20" s="966">
        <f>+'14'!$C114*SC!L$101</f>
        <v>0</v>
      </c>
      <c r="M20" s="966">
        <f>+'14'!$C114*SC!R$101</f>
        <v>0</v>
      </c>
      <c r="N20" s="1099">
        <f t="shared" si="0"/>
        <v>0</v>
      </c>
    </row>
    <row r="21" spans="1:14">
      <c r="A21" s="1101" t="s">
        <v>1194</v>
      </c>
      <c r="B21" s="966">
        <f>+'14'!$C115*SC!B$101</f>
        <v>145721.38169667267</v>
      </c>
      <c r="C21" s="966">
        <f>+'14'!$C115*SC!C$101</f>
        <v>77493.729678217176</v>
      </c>
      <c r="D21" s="966">
        <f>+'14'!$C115*SC!D$101</f>
        <v>32088.276477743279</v>
      </c>
      <c r="E21" s="966">
        <f>+'14'!$C115*SC!E$101</f>
        <v>397653.33382996247</v>
      </c>
      <c r="F21" s="966">
        <f>+'14'!$C115*SC!F$101</f>
        <v>8676.7617624881168</v>
      </c>
      <c r="G21" s="966">
        <f>+'14'!$C115*SC!G$101</f>
        <v>120292.52006446201</v>
      </c>
      <c r="H21" s="966">
        <f>+'14'!$C115*SC!H$101</f>
        <v>963.95149045417315</v>
      </c>
      <c r="I21" s="966">
        <f>+'14'!$C115*SC!I$101</f>
        <v>0</v>
      </c>
      <c r="J21" s="966">
        <f>+'14'!$C115*SC!J$101</f>
        <v>0</v>
      </c>
      <c r="K21" s="966">
        <f>+'14'!$C115*SC!K$101</f>
        <v>0</v>
      </c>
      <c r="L21" s="966">
        <f>+'14'!$C115*SC!L$101</f>
        <v>0</v>
      </c>
      <c r="M21" s="966">
        <f>+'14'!$C115*SC!R$101</f>
        <v>0</v>
      </c>
      <c r="N21" s="1099">
        <f t="shared" si="0"/>
        <v>782889.95499999984</v>
      </c>
    </row>
    <row r="22" spans="1:14">
      <c r="A22" s="1100" t="s">
        <v>1193</v>
      </c>
      <c r="B22" s="966">
        <f>+'14'!$C116*SC!B$101</f>
        <v>10171.415101296496</v>
      </c>
      <c r="C22" s="966">
        <f>+'14'!$C116*SC!C$101</f>
        <v>5409.0956531384882</v>
      </c>
      <c r="D22" s="966">
        <f>+'14'!$C116*SC!D$101</f>
        <v>2239.7754958135124</v>
      </c>
      <c r="E22" s="966">
        <f>+'14'!$C116*SC!E$101</f>
        <v>27756.373688648135</v>
      </c>
      <c r="F22" s="966">
        <f>+'14'!$C116*SC!F$101</f>
        <v>605.64170195031022</v>
      </c>
      <c r="G22" s="966">
        <f>+'14'!$C116*SC!G$101</f>
        <v>8396.4696251889745</v>
      </c>
      <c r="H22" s="966">
        <f>+'14'!$C116*SC!H$101</f>
        <v>67.284228524074706</v>
      </c>
      <c r="I22" s="966">
        <f>+'14'!$C116*SC!I$101</f>
        <v>0</v>
      </c>
      <c r="J22" s="966">
        <f>+'14'!$C116*SC!J$101</f>
        <v>0</v>
      </c>
      <c r="K22" s="966">
        <f>+'14'!$C116*SC!K$101</f>
        <v>0</v>
      </c>
      <c r="L22" s="966">
        <f>+'14'!$C116*SC!L$101</f>
        <v>0</v>
      </c>
      <c r="M22" s="966">
        <f>+'14'!$C116*SC!R$101</f>
        <v>0</v>
      </c>
      <c r="N22" s="1099">
        <f t="shared" si="0"/>
        <v>54646.055494559994</v>
      </c>
    </row>
    <row r="23" spans="1:14">
      <c r="A23" s="1098" t="s">
        <v>373</v>
      </c>
      <c r="B23" s="1097">
        <f t="shared" ref="B23:M23" si="1">SUM(B9:B22)</f>
        <v>738050.48031849368</v>
      </c>
      <c r="C23" s="1097">
        <f t="shared" si="1"/>
        <v>392490.68149609526</v>
      </c>
      <c r="D23" s="1097">
        <f t="shared" si="1"/>
        <v>162520.88465842351</v>
      </c>
      <c r="E23" s="1097">
        <f t="shared" si="1"/>
        <v>2014036.8600427252</v>
      </c>
      <c r="F23" s="1097">
        <f t="shared" si="1"/>
        <v>43946.112175518283</v>
      </c>
      <c r="G23" s="1097">
        <f t="shared" si="1"/>
        <v>609258.23773139121</v>
      </c>
      <c r="H23" s="1097">
        <f t="shared" si="1"/>
        <v>4882.2269748604449</v>
      </c>
      <c r="I23" s="1097">
        <f t="shared" si="1"/>
        <v>0</v>
      </c>
      <c r="J23" s="1097">
        <f t="shared" si="1"/>
        <v>0</v>
      </c>
      <c r="K23" s="1097">
        <f t="shared" si="1"/>
        <v>0</v>
      </c>
      <c r="L23" s="1097">
        <f t="shared" si="1"/>
        <v>0</v>
      </c>
      <c r="M23" s="1097">
        <f t="shared" si="1"/>
        <v>0</v>
      </c>
      <c r="N23" s="1096">
        <f t="shared" si="0"/>
        <v>3965185.4833975076</v>
      </c>
    </row>
    <row r="25" spans="1:14">
      <c r="A25" s="1020"/>
    </row>
    <row r="26" spans="1:14">
      <c r="A26" s="1019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showGridLines="0" view="pageBreakPreview" zoomScale="75" zoomScaleNormal="75" workbookViewId="0">
      <selection activeCell="G35" sqref="G35"/>
    </sheetView>
  </sheetViews>
  <sheetFormatPr defaultColWidth="9.140625" defaultRowHeight="12.75"/>
  <cols>
    <col min="1" max="1" width="36.140625" style="459" customWidth="1"/>
    <col min="2" max="2" width="30.85546875" style="459" customWidth="1"/>
    <col min="3" max="3" width="9.140625" style="459"/>
    <col min="4" max="4" width="15" style="459" customWidth="1"/>
    <col min="5" max="16384" width="9.140625" style="459"/>
  </cols>
  <sheetData>
    <row r="1" spans="1:3">
      <c r="C1" s="1113" t="str">
        <f>+RELACION!C65</f>
        <v>COES/D/DO/STR-INF-087-2012 Revision 2</v>
      </c>
    </row>
    <row r="3" spans="1:3">
      <c r="A3" s="2342" t="s">
        <v>1595</v>
      </c>
      <c r="B3" s="2342"/>
    </row>
    <row r="4" spans="1:3" ht="13.5" thickBot="1">
      <c r="A4" s="1112"/>
    </row>
    <row r="5" spans="1:3">
      <c r="A5" s="1247"/>
      <c r="B5" s="1248" t="s">
        <v>1209</v>
      </c>
    </row>
    <row r="6" spans="1:3">
      <c r="A6" s="1249" t="s">
        <v>986</v>
      </c>
      <c r="B6" s="1250" t="s">
        <v>1208</v>
      </c>
    </row>
    <row r="7" spans="1:3" ht="13.5" thickBot="1">
      <c r="A7" s="1251"/>
      <c r="B7" s="1252"/>
    </row>
    <row r="8" spans="1:3">
      <c r="A8" s="1253" t="s">
        <v>12</v>
      </c>
      <c r="B8" s="1259">
        <f>+IF(ISERROR(HLOOKUP(A8,SC!$B$100:$I$101,2,FALSE)),0,HLOOKUP(A8,SC!$B$100:$I$101,2,FALSE))*100</f>
        <v>18.613264963486813</v>
      </c>
    </row>
    <row r="9" spans="1:3">
      <c r="A9" s="1254" t="s">
        <v>39</v>
      </c>
      <c r="B9" s="1259">
        <f>+IF(ISERROR(HLOOKUP(A9,SC!$B$100:$I$101,2,FALSE)),0,HLOOKUP(A9,SC!$B$100:$I$101,2,FALSE))*100</f>
        <v>9.8984192073606536</v>
      </c>
    </row>
    <row r="10" spans="1:3">
      <c r="A10" s="1254" t="s">
        <v>99</v>
      </c>
      <c r="B10" s="1259">
        <f>+IF(ISERROR(HLOOKUP(A10,SC!$B$100:$I$101,2,FALSE)),0,HLOOKUP(A10,SC!$B$100:$I$101,2,FALSE))*100</f>
        <v>4.0986956433415065</v>
      </c>
    </row>
    <row r="11" spans="1:3">
      <c r="A11" s="1254" t="s">
        <v>132</v>
      </c>
      <c r="B11" s="1259">
        <f>+IF(ISERROR(HLOOKUP(A11,SC!$B$100:$I$101,2,FALSE)),0,HLOOKUP(A11,SC!$B$100:$I$101,2,FALSE))*100</f>
        <v>50.793004979858566</v>
      </c>
    </row>
    <row r="12" spans="1:3">
      <c r="A12" s="1254" t="s">
        <v>439</v>
      </c>
      <c r="B12" s="1259">
        <f>+IF(ISERROR(HLOOKUP(A12,SC!$B$100:$I$101,2,FALSE)),0,HLOOKUP(A12,SC!$B$100:$I$101,2,FALSE))*100</f>
        <v>0</v>
      </c>
    </row>
    <row r="13" spans="1:3">
      <c r="A13" s="1254" t="s">
        <v>224</v>
      </c>
      <c r="B13" s="1259">
        <f>+IF(ISERROR(HLOOKUP(A13,SC!$B$100:$I$101,2,FALSE)),0,HLOOKUP(A13,SC!$B$100:$I$101,2,FALSE))*100</f>
        <v>0</v>
      </c>
    </row>
    <row r="14" spans="1:3">
      <c r="A14" s="1254" t="s">
        <v>92</v>
      </c>
      <c r="B14" s="1259">
        <f>+IF(ISERROR(HLOOKUP(A14,SC!$B$100:$I$101,2,FALSE)),0,HLOOKUP(A14,SC!$B$100:$I$101,2,FALSE))*100</f>
        <v>0</v>
      </c>
    </row>
    <row r="15" spans="1:3">
      <c r="A15" s="1255" t="s">
        <v>173</v>
      </c>
      <c r="B15" s="1259">
        <f>+IF(ISERROR(HLOOKUP(A15,SC!$B$100:$I$101,2,FALSE)),0,HLOOKUP(A15,SC!$B$100:$I$101,2,FALSE))*100</f>
        <v>0</v>
      </c>
    </row>
    <row r="16" spans="1:3">
      <c r="A16" s="1254" t="s">
        <v>186</v>
      </c>
      <c r="B16" s="1259">
        <f>+IF(ISERROR(HLOOKUP(A16,SC!$B$100:$I$101,2,FALSE)),0,HLOOKUP(A16,SC!$B$100:$I$101,2,FALSE))*100</f>
        <v>0</v>
      </c>
    </row>
    <row r="17" spans="1:2">
      <c r="A17" s="1254" t="s">
        <v>206</v>
      </c>
      <c r="B17" s="1259">
        <f>+IF(ISERROR(HLOOKUP(A17,SC!$B$100:$I$101,2,FALSE)),0,HLOOKUP(A17,SC!$B$100:$I$101,2,FALSE))*100</f>
        <v>0</v>
      </c>
    </row>
    <row r="18" spans="1:2">
      <c r="A18" s="1254" t="s">
        <v>217</v>
      </c>
      <c r="B18" s="1259">
        <f>+IF(ISERROR(HLOOKUP(A18,SC!$B$100:$I$101,2,FALSE)),0,HLOOKUP(A18,SC!$B$100:$I$101,2,FALSE))*100</f>
        <v>1.1082990281166805</v>
      </c>
    </row>
    <row r="19" spans="1:2">
      <c r="A19" s="1254" t="s">
        <v>309</v>
      </c>
      <c r="B19" s="1259">
        <f>+IF(ISERROR(HLOOKUP(A19,SC!$B$100:$I$101,2,FALSE)),0,HLOOKUP(A19,SC!$B$100:$I$101,2,FALSE))*100</f>
        <v>0</v>
      </c>
    </row>
    <row r="20" spans="1:2">
      <c r="A20" s="1254" t="s">
        <v>263</v>
      </c>
      <c r="B20" s="1259">
        <f>+IF(ISERROR(HLOOKUP(A20,SC!$B$100:$I$101,2,FALSE)),0,HLOOKUP(A20,SC!$B$100:$I$101,2,FALSE))*100</f>
        <v>0</v>
      </c>
    </row>
    <row r="21" spans="1:2">
      <c r="A21" s="1254" t="s">
        <v>274</v>
      </c>
      <c r="B21" s="1259">
        <f>+IF(ISERROR(HLOOKUP(A21,SC!$B$100:$I$101,2,FALSE)),0,HLOOKUP(A21,SC!$B$100:$I$101,2,FALSE))*100</f>
        <v>0</v>
      </c>
    </row>
    <row r="22" spans="1:2">
      <c r="A22" s="1254" t="s">
        <v>366</v>
      </c>
      <c r="B22" s="1259">
        <f>+IF(ISERROR(HLOOKUP(A22,SC!$B$100:$I$101,2,FALSE)),0,HLOOKUP(A22,SC!$B$100:$I$101,2,FALSE))*100</f>
        <v>0</v>
      </c>
    </row>
    <row r="23" spans="1:2">
      <c r="A23" s="1254" t="s">
        <v>141</v>
      </c>
      <c r="B23" s="1259">
        <f>+IF(ISERROR(HLOOKUP(A23,SC!$B$100:$I$101,2,FALSE)),0,HLOOKUP(A23,SC!$B$100:$I$101,2,FALSE))*100</f>
        <v>0</v>
      </c>
    </row>
    <row r="24" spans="1:2">
      <c r="A24" s="1254" t="s">
        <v>306</v>
      </c>
      <c r="B24" s="1259">
        <f>+IF(ISERROR(HLOOKUP(A24,SC!$B$100:$I$101,2,FALSE)),0,HLOOKUP(A24,SC!$B$100:$I$101,2,FALSE))*100</f>
        <v>15.365188848854499</v>
      </c>
    </row>
    <row r="25" spans="1:2">
      <c r="A25" s="1254" t="s">
        <v>367</v>
      </c>
      <c r="B25" s="1259">
        <f>+IF(ISERROR(HLOOKUP(A25,SC!$B$100:$I$101,2,FALSE)),0,HLOOKUP(A25,SC!$B$100:$I$101,2,FALSE))*100</f>
        <v>0</v>
      </c>
    </row>
    <row r="26" spans="1:2">
      <c r="A26" s="1254" t="s">
        <v>345</v>
      </c>
      <c r="B26" s="1259">
        <f>+IF(ISERROR(HLOOKUP(A26,SC!$B$100:$I$101,2,FALSE)),0,HLOOKUP(A26,SC!$B$100:$I$101,2,FALSE))*100</f>
        <v>0</v>
      </c>
    </row>
    <row r="27" spans="1:2">
      <c r="A27" s="1254" t="s">
        <v>368</v>
      </c>
      <c r="B27" s="1259">
        <f>+IF(ISERROR(HLOOKUP(A27,SC!$B$100:$I$101,2,FALSE)),0,HLOOKUP(A27,SC!$B$100:$I$101,2,FALSE))*100</f>
        <v>0</v>
      </c>
    </row>
    <row r="28" spans="1:2">
      <c r="A28" s="1254" t="s">
        <v>369</v>
      </c>
      <c r="B28" s="1259">
        <f>+IF(ISERROR(HLOOKUP(A28,SC!$B$100:$I$101,2,FALSE)),0,HLOOKUP(A28,SC!$B$100:$I$101,2,FALSE))*100</f>
        <v>0</v>
      </c>
    </row>
    <row r="29" spans="1:2">
      <c r="A29" s="1254" t="s">
        <v>370</v>
      </c>
      <c r="B29" s="1259">
        <f>+IF(ISERROR(HLOOKUP(A29,SC!$B$100:$I$101,2,FALSE)),0,HLOOKUP(A29,SC!$B$100:$I$101,2,FALSE))*100</f>
        <v>0</v>
      </c>
    </row>
    <row r="30" spans="1:2">
      <c r="A30" s="1254" t="s">
        <v>371</v>
      </c>
      <c r="B30" s="1259">
        <f>+IF(ISERROR(HLOOKUP(A30,SC!$B$100:$I$101,2,FALSE)),0,HLOOKUP(A30,SC!$B$100:$I$101,2,FALSE))*100</f>
        <v>0</v>
      </c>
    </row>
    <row r="31" spans="1:2">
      <c r="A31" s="1254" t="s">
        <v>354</v>
      </c>
      <c r="B31" s="1259">
        <f>+IF(ISERROR(HLOOKUP(A31,SC!$B$100:$I$101,2,FALSE)),0,HLOOKUP(A31,SC!$B$100:$I$101,2,FALSE))*100</f>
        <v>0.12312732898127082</v>
      </c>
    </row>
    <row r="32" spans="1:2">
      <c r="A32" s="1254" t="s">
        <v>372</v>
      </c>
      <c r="B32" s="1259">
        <f>+IF(ISERROR(HLOOKUP(A32,SC!$B$100:$I$101,2,FALSE)),0,HLOOKUP(A32,SC!$B$100:$I$101,2,FALSE))*100</f>
        <v>0</v>
      </c>
    </row>
    <row r="33" spans="1:2" ht="13.5" thickBot="1">
      <c r="A33" s="1256" t="s">
        <v>1613</v>
      </c>
      <c r="B33" s="1259">
        <f>+IF(ISERROR(HLOOKUP(A33,SC!$B$100:$I$101,2,FALSE)),0,HLOOKUP(A33,SC!$B$100:$I$101,2,FALSE))*100</f>
        <v>0</v>
      </c>
    </row>
    <row r="34" spans="1:2" ht="13.5" thickBot="1">
      <c r="A34" s="1257" t="s">
        <v>373</v>
      </c>
      <c r="B34" s="1258">
        <f>SUM(B8:B33)</f>
        <v>99.999999999999986</v>
      </c>
    </row>
    <row r="36" spans="1:2" ht="13.5">
      <c r="A36" s="1111" t="s">
        <v>854</v>
      </c>
    </row>
    <row r="37" spans="1:2" ht="13.5">
      <c r="A37" s="1110" t="s">
        <v>1653</v>
      </c>
    </row>
    <row r="38" spans="1:2">
      <c r="A38" s="1109" t="s">
        <v>1207</v>
      </c>
    </row>
    <row r="39" spans="1:2">
      <c r="A39" s="1109"/>
    </row>
    <row r="40" spans="1:2">
      <c r="A40" s="1109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zoomScale="75" zoomScaleNormal="75" workbookViewId="0">
      <selection activeCell="G35" sqref="G35"/>
    </sheetView>
  </sheetViews>
  <sheetFormatPr defaultColWidth="9.140625" defaultRowHeight="12.75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18" customWidth="1"/>
    <col min="6" max="6" width="12" style="18" customWidth="1"/>
    <col min="7" max="7" width="14.5703125" style="18" customWidth="1"/>
    <col min="8" max="8" width="18.7109375" style="1559" customWidth="1"/>
    <col min="9" max="9" width="17.42578125" customWidth="1"/>
    <col min="10" max="10" width="9.5703125" style="85" customWidth="1"/>
    <col min="11" max="11" width="11" style="85" customWidth="1"/>
    <col min="12" max="12" width="9.5703125" style="85" customWidth="1"/>
    <col min="13" max="13" width="10.7109375" style="85" customWidth="1"/>
    <col min="14" max="14" width="13.5703125" style="85" customWidth="1"/>
    <col min="15" max="15" width="9.85546875" style="85" customWidth="1"/>
    <col min="16" max="16" width="12.42578125" style="85" customWidth="1"/>
    <col min="17" max="17" width="9.140625" style="85"/>
    <col min="18" max="18" width="10.28515625" style="85" customWidth="1"/>
    <col min="19" max="22" width="9.140625" style="85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>
      <c r="B1" t="str">
        <f>+RELACION!C68</f>
        <v xml:space="preserve"> 10 de julio de 2012 19:00 h</v>
      </c>
      <c r="K1" s="91"/>
    </row>
    <row r="2" spans="1:22">
      <c r="B2" s="92" t="s">
        <v>397</v>
      </c>
      <c r="C2" s="18"/>
      <c r="D2" s="18"/>
    </row>
    <row r="3" spans="1:22">
      <c r="B3" s="93" t="s">
        <v>398</v>
      </c>
      <c r="C3" s="94" t="s">
        <v>399</v>
      </c>
      <c r="D3" s="95" t="s">
        <v>401</v>
      </c>
      <c r="E3" s="96" t="s">
        <v>402</v>
      </c>
      <c r="F3" s="97" t="s">
        <v>403</v>
      </c>
      <c r="G3" s="98" t="s">
        <v>404</v>
      </c>
      <c r="V3"/>
    </row>
    <row r="4" spans="1:22">
      <c r="A4" t="s">
        <v>110</v>
      </c>
      <c r="B4" s="99" t="s">
        <v>110</v>
      </c>
      <c r="C4" s="100" t="s">
        <v>112</v>
      </c>
      <c r="D4" s="1826">
        <v>27.05</v>
      </c>
      <c r="E4" s="1834">
        <v>17.77</v>
      </c>
      <c r="F4" s="1819">
        <v>2396.324693622395</v>
      </c>
      <c r="G4" s="101" t="s">
        <v>224</v>
      </c>
      <c r="H4" s="1672"/>
      <c r="I4" s="243"/>
      <c r="V4"/>
    </row>
    <row r="5" spans="1:22">
      <c r="A5" t="s">
        <v>110</v>
      </c>
      <c r="B5" s="103" t="s">
        <v>110</v>
      </c>
      <c r="C5" s="104" t="s">
        <v>216</v>
      </c>
      <c r="D5" s="1826">
        <v>27.05</v>
      </c>
      <c r="E5" s="1825">
        <v>17.77</v>
      </c>
      <c r="F5" s="1820">
        <v>2819.872867481065</v>
      </c>
      <c r="G5" s="105" t="s">
        <v>224</v>
      </c>
      <c r="H5" s="1672"/>
      <c r="I5" s="243"/>
      <c r="V5"/>
    </row>
    <row r="6" spans="1:22">
      <c r="A6" t="s">
        <v>110</v>
      </c>
      <c r="B6" s="103" t="s">
        <v>110</v>
      </c>
      <c r="C6" s="104" t="s">
        <v>214</v>
      </c>
      <c r="D6" s="1826">
        <v>27.2</v>
      </c>
      <c r="E6" s="1825">
        <v>17.87</v>
      </c>
      <c r="F6" s="1820">
        <v>1197.0668023691303</v>
      </c>
      <c r="G6" s="105" t="s">
        <v>224</v>
      </c>
      <c r="H6" s="1672"/>
      <c r="I6" s="243"/>
      <c r="V6"/>
    </row>
    <row r="7" spans="1:22">
      <c r="A7" t="s">
        <v>110</v>
      </c>
      <c r="B7" s="103" t="s">
        <v>110</v>
      </c>
      <c r="C7" s="104" t="s">
        <v>215</v>
      </c>
      <c r="D7" s="1826">
        <v>27.2</v>
      </c>
      <c r="E7" s="1825">
        <v>17.87</v>
      </c>
      <c r="F7" s="1820">
        <v>773.83840511173355</v>
      </c>
      <c r="G7" s="105" t="s">
        <v>224</v>
      </c>
      <c r="H7" s="1672"/>
      <c r="I7" s="243"/>
      <c r="V7"/>
    </row>
    <row r="8" spans="1:22">
      <c r="A8" t="s">
        <v>110</v>
      </c>
      <c r="B8" s="103" t="s">
        <v>110</v>
      </c>
      <c r="C8" s="104" t="s">
        <v>171</v>
      </c>
      <c r="D8" s="1826">
        <v>27.05</v>
      </c>
      <c r="E8" s="1825">
        <v>17.77</v>
      </c>
      <c r="F8" s="1818">
        <v>51823.606766820565</v>
      </c>
      <c r="G8" s="105" t="s">
        <v>224</v>
      </c>
      <c r="H8" s="1672"/>
      <c r="I8" s="243"/>
      <c r="V8"/>
    </row>
    <row r="9" spans="1:22">
      <c r="A9" t="s">
        <v>110</v>
      </c>
      <c r="B9" s="103" t="s">
        <v>110</v>
      </c>
      <c r="C9" s="104" t="s">
        <v>213</v>
      </c>
      <c r="D9" s="1826">
        <v>27.2</v>
      </c>
      <c r="E9" s="1825">
        <v>17.87</v>
      </c>
      <c r="F9" s="1818">
        <v>2432.2125675659927</v>
      </c>
      <c r="G9" s="105" t="s">
        <v>224</v>
      </c>
      <c r="H9" s="1672"/>
      <c r="I9" s="243"/>
      <c r="V9"/>
    </row>
    <row r="10" spans="1:22">
      <c r="A10" t="s">
        <v>110</v>
      </c>
      <c r="B10" s="103" t="s">
        <v>110</v>
      </c>
      <c r="C10" s="104" t="s">
        <v>111</v>
      </c>
      <c r="D10" s="1826">
        <v>27.2</v>
      </c>
      <c r="E10" s="1825">
        <v>17.87</v>
      </c>
      <c r="F10" s="1821">
        <v>1323.4633872432423</v>
      </c>
      <c r="G10" s="106" t="s">
        <v>224</v>
      </c>
      <c r="H10" s="1672"/>
      <c r="I10" s="243"/>
      <c r="V10"/>
    </row>
    <row r="11" spans="1:22">
      <c r="A11" t="s">
        <v>110</v>
      </c>
      <c r="B11" s="103" t="s">
        <v>110</v>
      </c>
      <c r="C11" s="1661" t="s">
        <v>1665</v>
      </c>
      <c r="D11" s="1826">
        <v>27.2</v>
      </c>
      <c r="E11" s="1825">
        <v>17.87</v>
      </c>
      <c r="F11" s="1821">
        <v>90.179999999999993</v>
      </c>
      <c r="G11" s="106" t="s">
        <v>224</v>
      </c>
      <c r="H11" s="1672"/>
      <c r="I11" s="243"/>
      <c r="V11"/>
    </row>
    <row r="12" spans="1:22">
      <c r="A12" t="s">
        <v>255</v>
      </c>
      <c r="B12" s="99" t="s">
        <v>255</v>
      </c>
      <c r="C12" s="100" t="s">
        <v>261</v>
      </c>
      <c r="D12" s="1838">
        <v>26.47</v>
      </c>
      <c r="E12" s="1839">
        <v>17.39</v>
      </c>
      <c r="F12" s="1823">
        <v>0</v>
      </c>
      <c r="G12" s="105" t="s">
        <v>224</v>
      </c>
      <c r="H12" s="1672"/>
      <c r="I12" s="243"/>
      <c r="V12"/>
    </row>
    <row r="13" spans="1:22">
      <c r="A13" t="s">
        <v>255</v>
      </c>
      <c r="B13" s="107" t="s">
        <v>255</v>
      </c>
      <c r="C13" s="104" t="s">
        <v>260</v>
      </c>
      <c r="D13" s="1826">
        <v>27.11</v>
      </c>
      <c r="E13" s="1840">
        <v>17.809999999999999</v>
      </c>
      <c r="F13" s="1802">
        <v>0</v>
      </c>
      <c r="G13" s="105" t="s">
        <v>224</v>
      </c>
      <c r="H13" s="1672"/>
      <c r="I13" s="243"/>
      <c r="V13"/>
    </row>
    <row r="14" spans="1:22">
      <c r="A14" t="s">
        <v>255</v>
      </c>
      <c r="B14" s="109" t="s">
        <v>255</v>
      </c>
      <c r="C14" s="110" t="s">
        <v>256</v>
      </c>
      <c r="D14" s="1841">
        <v>26.47</v>
      </c>
      <c r="E14" s="1842">
        <v>17.39</v>
      </c>
      <c r="F14" s="1822">
        <v>915.34000000000015</v>
      </c>
      <c r="G14" s="111" t="s">
        <v>224</v>
      </c>
      <c r="H14" s="1672"/>
      <c r="I14" s="243"/>
      <c r="V14"/>
    </row>
    <row r="15" spans="1:22">
      <c r="A15" t="s">
        <v>60</v>
      </c>
      <c r="B15" s="103" t="s">
        <v>60</v>
      </c>
      <c r="C15" s="104" t="s">
        <v>218</v>
      </c>
      <c r="D15" s="1826">
        <v>26.47</v>
      </c>
      <c r="E15" s="1835">
        <v>17.39</v>
      </c>
      <c r="F15" s="2226">
        <v>2660.6094653260297</v>
      </c>
      <c r="G15" s="104" t="s">
        <v>224</v>
      </c>
      <c r="H15" s="1672"/>
      <c r="I15" s="243"/>
      <c r="V15"/>
    </row>
    <row r="16" spans="1:22">
      <c r="A16" t="s">
        <v>60</v>
      </c>
      <c r="B16" s="103" t="s">
        <v>60</v>
      </c>
      <c r="C16" s="104" t="s">
        <v>219</v>
      </c>
      <c r="D16" s="1826">
        <v>26.58</v>
      </c>
      <c r="E16" s="1835">
        <v>17.46</v>
      </c>
      <c r="F16" s="2226">
        <v>1140.1249099816232</v>
      </c>
      <c r="G16" s="104" t="s">
        <v>224</v>
      </c>
      <c r="H16" s="1672"/>
      <c r="I16" s="243"/>
      <c r="V16"/>
    </row>
    <row r="17" spans="1:22">
      <c r="A17" t="s">
        <v>60</v>
      </c>
      <c r="B17" s="103" t="s">
        <v>60</v>
      </c>
      <c r="C17" s="104" t="s">
        <v>464</v>
      </c>
      <c r="D17" s="1826">
        <v>27.08</v>
      </c>
      <c r="E17" s="1835">
        <v>17.79</v>
      </c>
      <c r="F17" s="1972">
        <v>0</v>
      </c>
      <c r="G17" s="104" t="s">
        <v>224</v>
      </c>
      <c r="H17" s="1672"/>
      <c r="I17" s="243"/>
      <c r="V17"/>
    </row>
    <row r="18" spans="1:22">
      <c r="A18" t="s">
        <v>60</v>
      </c>
      <c r="B18" s="103" t="s">
        <v>60</v>
      </c>
      <c r="C18" s="104" t="s">
        <v>61</v>
      </c>
      <c r="D18" s="1826">
        <v>26.47</v>
      </c>
      <c r="E18" s="1835">
        <v>17.39</v>
      </c>
      <c r="F18" s="2226">
        <v>2778.3320617100944</v>
      </c>
      <c r="G18" s="104" t="s">
        <v>224</v>
      </c>
      <c r="H18" s="1672"/>
      <c r="I18" s="243"/>
      <c r="V18"/>
    </row>
    <row r="19" spans="1:22">
      <c r="A19" t="s">
        <v>60</v>
      </c>
      <c r="B19" s="103" t="s">
        <v>60</v>
      </c>
      <c r="C19" s="104" t="s">
        <v>221</v>
      </c>
      <c r="D19" s="1826">
        <v>26.6</v>
      </c>
      <c r="E19" s="1835">
        <v>17.48</v>
      </c>
      <c r="F19" s="2226">
        <v>805.82090543901722</v>
      </c>
      <c r="G19" s="104" t="s">
        <v>224</v>
      </c>
      <c r="H19" s="1672"/>
      <c r="I19" s="243"/>
      <c r="V19"/>
    </row>
    <row r="20" spans="1:22">
      <c r="A20" t="s">
        <v>60</v>
      </c>
      <c r="B20" s="103" t="s">
        <v>60</v>
      </c>
      <c r="C20" s="104" t="s">
        <v>68</v>
      </c>
      <c r="D20" s="1826">
        <v>26.47</v>
      </c>
      <c r="E20" s="1835">
        <v>17.39</v>
      </c>
      <c r="F20" s="1972">
        <v>0</v>
      </c>
      <c r="G20" s="104" t="s">
        <v>224</v>
      </c>
      <c r="H20" s="1672"/>
      <c r="I20" s="243"/>
      <c r="V20"/>
    </row>
    <row r="21" spans="1:22">
      <c r="A21" t="s">
        <v>60</v>
      </c>
      <c r="B21" s="103" t="s">
        <v>60</v>
      </c>
      <c r="C21" s="104" t="s">
        <v>69</v>
      </c>
      <c r="D21" s="1826">
        <v>26.94</v>
      </c>
      <c r="E21" s="1835">
        <v>17.7</v>
      </c>
      <c r="F21" s="1972">
        <v>0</v>
      </c>
      <c r="G21" s="104" t="s">
        <v>224</v>
      </c>
      <c r="H21" s="1672"/>
      <c r="I21" s="243"/>
      <c r="V21"/>
    </row>
    <row r="22" spans="1:22">
      <c r="A22" t="s">
        <v>60</v>
      </c>
      <c r="B22" s="103" t="s">
        <v>60</v>
      </c>
      <c r="C22" s="104" t="s">
        <v>108</v>
      </c>
      <c r="D22" s="1826">
        <v>26.94</v>
      </c>
      <c r="E22" s="1835">
        <v>17.7</v>
      </c>
      <c r="F22" s="2226">
        <v>1368.8422065253435</v>
      </c>
      <c r="G22" s="104" t="s">
        <v>224</v>
      </c>
      <c r="H22" s="1672"/>
      <c r="I22" s="243"/>
      <c r="V22"/>
    </row>
    <row r="23" spans="1:22">
      <c r="A23" t="s">
        <v>60</v>
      </c>
      <c r="B23" s="103" t="s">
        <v>60</v>
      </c>
      <c r="C23" s="104" t="s">
        <v>220</v>
      </c>
      <c r="D23" s="1826">
        <v>27.08</v>
      </c>
      <c r="E23" s="1835">
        <v>17.79</v>
      </c>
      <c r="F23" s="2226">
        <v>43.813742052076805</v>
      </c>
      <c r="G23" s="104" t="s">
        <v>224</v>
      </c>
      <c r="H23" s="1672"/>
      <c r="I23" s="243"/>
      <c r="V23"/>
    </row>
    <row r="24" spans="1:22">
      <c r="A24" t="s">
        <v>60</v>
      </c>
      <c r="B24" s="103" t="s">
        <v>60</v>
      </c>
      <c r="C24" s="104" t="s">
        <v>106</v>
      </c>
      <c r="D24" s="1826">
        <v>26.86</v>
      </c>
      <c r="E24" s="1837">
        <v>17.649999999999999</v>
      </c>
      <c r="F24" s="1972">
        <v>0</v>
      </c>
      <c r="G24" s="104" t="s">
        <v>224</v>
      </c>
      <c r="H24" s="1672"/>
      <c r="I24" s="243"/>
      <c r="V24"/>
    </row>
    <row r="25" spans="1:22">
      <c r="A25" t="s">
        <v>60</v>
      </c>
      <c r="B25" s="107" t="s">
        <v>60</v>
      </c>
      <c r="C25" s="104" t="s">
        <v>104</v>
      </c>
      <c r="D25" s="1826">
        <v>26.58</v>
      </c>
      <c r="E25" s="1835">
        <v>17.46</v>
      </c>
      <c r="F25" s="1971">
        <v>0</v>
      </c>
      <c r="G25" s="104" t="s">
        <v>224</v>
      </c>
      <c r="H25" s="1672"/>
      <c r="I25" s="243"/>
      <c r="V25"/>
    </row>
    <row r="26" spans="1:22">
      <c r="A26" t="s">
        <v>60</v>
      </c>
      <c r="B26" s="103" t="s">
        <v>60</v>
      </c>
      <c r="C26" s="104" t="s">
        <v>105</v>
      </c>
      <c r="D26" s="1826">
        <v>27.08</v>
      </c>
      <c r="E26" s="1836">
        <v>17.79</v>
      </c>
      <c r="F26" s="1824">
        <v>0</v>
      </c>
      <c r="G26" s="104" t="s">
        <v>224</v>
      </c>
      <c r="H26" s="1672"/>
      <c r="I26" s="243"/>
      <c r="V26"/>
    </row>
    <row r="27" spans="1:22">
      <c r="A27" t="s">
        <v>60</v>
      </c>
      <c r="B27" s="107" t="s">
        <v>60</v>
      </c>
      <c r="C27" s="112" t="s">
        <v>223</v>
      </c>
      <c r="D27" s="1653">
        <v>27.08</v>
      </c>
      <c r="E27" s="1656">
        <v>17.79</v>
      </c>
      <c r="F27" s="2222">
        <v>0.41269352880378385</v>
      </c>
      <c r="G27" s="104" t="s">
        <v>224</v>
      </c>
      <c r="H27" s="1672"/>
      <c r="I27" s="243"/>
      <c r="V27"/>
    </row>
    <row r="28" spans="1:22">
      <c r="A28" t="s">
        <v>60</v>
      </c>
      <c r="B28" s="107" t="s">
        <v>60</v>
      </c>
      <c r="C28" s="112" t="s">
        <v>222</v>
      </c>
      <c r="D28" s="1653">
        <v>27.08</v>
      </c>
      <c r="E28" s="1656">
        <v>17.79</v>
      </c>
      <c r="F28" s="2223">
        <v>34.369548728152495</v>
      </c>
      <c r="G28" s="115" t="s">
        <v>224</v>
      </c>
      <c r="H28" s="1672"/>
      <c r="I28" s="243"/>
      <c r="V28"/>
    </row>
    <row r="29" spans="1:22">
      <c r="A29" t="s">
        <v>60</v>
      </c>
      <c r="B29" s="113" t="s">
        <v>60</v>
      </c>
      <c r="C29" s="1548" t="s">
        <v>1649</v>
      </c>
      <c r="D29" s="1654">
        <v>26.94</v>
      </c>
      <c r="E29" s="1655">
        <v>17.7</v>
      </c>
      <c r="F29" s="2224">
        <v>622.85970343911686</v>
      </c>
      <c r="G29" s="115" t="s">
        <v>224</v>
      </c>
      <c r="H29" s="1672"/>
      <c r="I29" s="243"/>
      <c r="V29"/>
    </row>
    <row r="30" spans="1:22">
      <c r="A30" t="s">
        <v>113</v>
      </c>
      <c r="B30" s="104" t="s">
        <v>113</v>
      </c>
      <c r="C30" s="104" t="s">
        <v>119</v>
      </c>
      <c r="D30" s="1826">
        <v>27.13</v>
      </c>
      <c r="E30" s="1831">
        <v>17.82</v>
      </c>
      <c r="F30" s="1805">
        <v>0</v>
      </c>
      <c r="G30" s="101" t="s">
        <v>224</v>
      </c>
      <c r="H30" s="1672"/>
      <c r="I30" s="243"/>
      <c r="V30"/>
    </row>
    <row r="31" spans="1:22">
      <c r="A31" t="s">
        <v>113</v>
      </c>
      <c r="B31" s="104" t="s">
        <v>113</v>
      </c>
      <c r="C31" s="104" t="s">
        <v>122</v>
      </c>
      <c r="D31" s="1826">
        <v>26.47</v>
      </c>
      <c r="E31" s="1831">
        <v>17.39</v>
      </c>
      <c r="F31" s="1808">
        <v>0</v>
      </c>
      <c r="G31" s="116" t="s">
        <v>415</v>
      </c>
      <c r="H31" s="1672"/>
      <c r="I31" s="243"/>
      <c r="V31"/>
    </row>
    <row r="32" spans="1:22">
      <c r="A32" t="s">
        <v>113</v>
      </c>
      <c r="B32" s="104" t="s">
        <v>113</v>
      </c>
      <c r="C32" s="104" t="s">
        <v>129</v>
      </c>
      <c r="D32" s="1826">
        <v>26.96</v>
      </c>
      <c r="E32" s="1843">
        <v>17.71</v>
      </c>
      <c r="F32" s="1808">
        <v>0</v>
      </c>
      <c r="G32" s="116" t="s">
        <v>415</v>
      </c>
      <c r="H32" s="1672"/>
      <c r="I32" s="243"/>
      <c r="V32"/>
    </row>
    <row r="33" spans="1:22">
      <c r="A33" t="s">
        <v>113</v>
      </c>
      <c r="B33" s="104" t="s">
        <v>113</v>
      </c>
      <c r="C33" s="104" t="s">
        <v>128</v>
      </c>
      <c r="D33" s="1826">
        <v>26.96</v>
      </c>
      <c r="E33" s="1843">
        <v>17.71</v>
      </c>
      <c r="F33" s="1808">
        <v>0</v>
      </c>
      <c r="G33" s="116" t="s">
        <v>415</v>
      </c>
      <c r="H33" s="1672"/>
      <c r="I33" s="243"/>
      <c r="V33"/>
    </row>
    <row r="34" spans="1:22">
      <c r="A34" t="s">
        <v>113</v>
      </c>
      <c r="B34" s="104" t="s">
        <v>113</v>
      </c>
      <c r="C34" s="104" t="s">
        <v>127</v>
      </c>
      <c r="D34" s="1826">
        <v>27.13</v>
      </c>
      <c r="E34" s="1843">
        <v>17.82</v>
      </c>
      <c r="F34" s="1808">
        <v>0</v>
      </c>
      <c r="G34" s="116" t="s">
        <v>415</v>
      </c>
      <c r="H34" s="1672"/>
      <c r="I34" s="243"/>
      <c r="V34"/>
    </row>
    <row r="35" spans="1:22">
      <c r="A35" t="s">
        <v>113</v>
      </c>
      <c r="B35" s="104" t="s">
        <v>113</v>
      </c>
      <c r="C35" s="104" t="s">
        <v>125</v>
      </c>
      <c r="D35" s="1826">
        <v>26.47</v>
      </c>
      <c r="E35" s="1831">
        <v>17.39</v>
      </c>
      <c r="F35" s="1808">
        <v>0</v>
      </c>
      <c r="G35" s="116" t="s">
        <v>415</v>
      </c>
      <c r="H35" s="1672"/>
      <c r="I35" s="243"/>
      <c r="V35"/>
    </row>
    <row r="36" spans="1:22">
      <c r="A36" t="s">
        <v>113</v>
      </c>
      <c r="B36" s="103" t="s">
        <v>113</v>
      </c>
      <c r="C36" s="104" t="s">
        <v>120</v>
      </c>
      <c r="D36" s="1826">
        <v>26.96</v>
      </c>
      <c r="E36" s="1831">
        <v>17.71</v>
      </c>
      <c r="F36" s="1805">
        <v>0</v>
      </c>
      <c r="G36" s="101" t="s">
        <v>224</v>
      </c>
      <c r="H36" s="1672"/>
      <c r="I36" s="243"/>
      <c r="V36"/>
    </row>
    <row r="37" spans="1:22">
      <c r="A37" t="s">
        <v>113</v>
      </c>
      <c r="B37" s="103" t="s">
        <v>113</v>
      </c>
      <c r="C37" s="104" t="s">
        <v>121</v>
      </c>
      <c r="D37" s="1826">
        <v>27.13</v>
      </c>
      <c r="E37" s="1831">
        <v>17.82</v>
      </c>
      <c r="F37" s="1805">
        <v>0</v>
      </c>
      <c r="G37" s="101" t="s">
        <v>224</v>
      </c>
      <c r="H37" s="1672"/>
      <c r="I37" s="243"/>
      <c r="V37"/>
    </row>
    <row r="38" spans="1:22">
      <c r="A38" t="s">
        <v>113</v>
      </c>
      <c r="B38" s="104" t="s">
        <v>113</v>
      </c>
      <c r="C38" s="104" t="s">
        <v>465</v>
      </c>
      <c r="D38" s="1826">
        <v>27.13</v>
      </c>
      <c r="E38" s="1831">
        <v>17.82</v>
      </c>
      <c r="F38" s="1806">
        <v>0</v>
      </c>
      <c r="G38" s="101" t="s">
        <v>224</v>
      </c>
      <c r="H38" s="1672"/>
      <c r="I38" s="243"/>
      <c r="V38"/>
    </row>
    <row r="39" spans="1:22">
      <c r="A39" t="s">
        <v>113</v>
      </c>
      <c r="B39" s="112" t="s">
        <v>113</v>
      </c>
      <c r="C39" s="104" t="s">
        <v>447</v>
      </c>
      <c r="D39" s="1826">
        <v>27.13</v>
      </c>
      <c r="E39" s="1831">
        <v>17.82</v>
      </c>
      <c r="F39" s="1806">
        <v>0</v>
      </c>
      <c r="G39" s="101" t="s">
        <v>224</v>
      </c>
      <c r="H39" s="1672"/>
      <c r="I39" s="243"/>
      <c r="V39"/>
    </row>
    <row r="40" spans="1:22">
      <c r="A40" t="s">
        <v>113</v>
      </c>
      <c r="B40" s="104" t="s">
        <v>113</v>
      </c>
      <c r="C40" s="104" t="s">
        <v>114</v>
      </c>
      <c r="D40" s="1826">
        <v>26.96</v>
      </c>
      <c r="E40" s="1831">
        <v>17.71</v>
      </c>
      <c r="F40" s="1805">
        <v>0</v>
      </c>
      <c r="G40" s="101" t="s">
        <v>224</v>
      </c>
      <c r="H40" s="1672"/>
      <c r="I40" s="243"/>
      <c r="V40"/>
    </row>
    <row r="41" spans="1:22">
      <c r="A41" t="s">
        <v>113</v>
      </c>
      <c r="B41" s="104" t="s">
        <v>113</v>
      </c>
      <c r="C41" s="104" t="s">
        <v>115</v>
      </c>
      <c r="D41" s="1826">
        <v>27.13</v>
      </c>
      <c r="E41" s="1831">
        <v>17.82</v>
      </c>
      <c r="F41" s="1805">
        <v>0</v>
      </c>
      <c r="G41" s="101" t="s">
        <v>224</v>
      </c>
      <c r="H41" s="1672"/>
      <c r="I41" s="243"/>
      <c r="V41"/>
    </row>
    <row r="42" spans="1:22">
      <c r="A42" t="s">
        <v>113</v>
      </c>
      <c r="B42" s="104" t="s">
        <v>113</v>
      </c>
      <c r="C42" s="112" t="s">
        <v>252</v>
      </c>
      <c r="D42" s="1826">
        <v>25.99</v>
      </c>
      <c r="E42" s="1843">
        <v>17.07</v>
      </c>
      <c r="F42" s="1807">
        <v>0</v>
      </c>
      <c r="G42" s="116" t="s">
        <v>224</v>
      </c>
      <c r="H42" s="1672"/>
      <c r="I42" s="243"/>
      <c r="V42"/>
    </row>
    <row r="43" spans="1:22">
      <c r="A43" t="s">
        <v>113</v>
      </c>
      <c r="B43" s="107" t="s">
        <v>113</v>
      </c>
      <c r="C43" s="112" t="s">
        <v>253</v>
      </c>
      <c r="D43" s="1826">
        <v>25.99</v>
      </c>
      <c r="E43" s="1843">
        <v>17.07</v>
      </c>
      <c r="F43" s="1807">
        <v>0</v>
      </c>
      <c r="G43" s="116" t="s">
        <v>224</v>
      </c>
      <c r="H43" s="1672"/>
      <c r="I43" s="243"/>
      <c r="V43"/>
    </row>
    <row r="44" spans="1:22">
      <c r="A44" t="s">
        <v>113</v>
      </c>
      <c r="B44" s="107" t="s">
        <v>113</v>
      </c>
      <c r="C44" s="112" t="s">
        <v>254</v>
      </c>
      <c r="D44" s="1826">
        <v>25.99</v>
      </c>
      <c r="E44" s="1843">
        <v>17.07</v>
      </c>
      <c r="F44" s="1807">
        <v>19.04738394197841</v>
      </c>
      <c r="G44" s="116" t="s">
        <v>224</v>
      </c>
      <c r="H44" s="1672"/>
      <c r="I44" s="243"/>
      <c r="V44"/>
    </row>
    <row r="45" spans="1:22">
      <c r="A45" t="s">
        <v>113</v>
      </c>
      <c r="B45" s="107" t="s">
        <v>113</v>
      </c>
      <c r="C45" s="104" t="s">
        <v>448</v>
      </c>
      <c r="D45" s="1826">
        <v>26.47</v>
      </c>
      <c r="E45" s="1831">
        <v>17.39</v>
      </c>
      <c r="F45" s="1808">
        <v>0</v>
      </c>
      <c r="G45" s="116" t="s">
        <v>415</v>
      </c>
      <c r="H45" s="1672"/>
      <c r="I45" s="243"/>
      <c r="V45"/>
    </row>
    <row r="46" spans="1:22">
      <c r="A46" t="s">
        <v>113</v>
      </c>
      <c r="B46" s="104" t="s">
        <v>113</v>
      </c>
      <c r="C46" s="104" t="s">
        <v>463</v>
      </c>
      <c r="D46" s="1826">
        <v>26.47</v>
      </c>
      <c r="E46" s="1831">
        <v>17.39</v>
      </c>
      <c r="F46" s="1808">
        <v>0</v>
      </c>
      <c r="G46" s="116" t="s">
        <v>415</v>
      </c>
      <c r="H46" s="1672"/>
      <c r="I46" s="243"/>
      <c r="V46"/>
    </row>
    <row r="47" spans="1:22">
      <c r="A47" t="s">
        <v>113</v>
      </c>
      <c r="B47" s="104" t="s">
        <v>113</v>
      </c>
      <c r="C47" s="104" t="s">
        <v>118</v>
      </c>
      <c r="D47" s="1826">
        <v>27.13</v>
      </c>
      <c r="E47" s="1831">
        <v>17.82</v>
      </c>
      <c r="F47" s="1805">
        <v>0</v>
      </c>
      <c r="G47" s="101" t="s">
        <v>224</v>
      </c>
      <c r="H47" s="1672"/>
      <c r="I47" s="243"/>
      <c r="V47"/>
    </row>
    <row r="48" spans="1:22">
      <c r="A48" t="s">
        <v>113</v>
      </c>
      <c r="B48" s="115" t="s">
        <v>113</v>
      </c>
      <c r="C48" s="115" t="s">
        <v>123</v>
      </c>
      <c r="D48" s="1828">
        <v>25.83</v>
      </c>
      <c r="E48" s="1829">
        <v>16.97</v>
      </c>
      <c r="F48" s="1809">
        <v>0</v>
      </c>
      <c r="G48" s="117" t="s">
        <v>415</v>
      </c>
      <c r="H48" s="1672"/>
      <c r="I48" s="243"/>
      <c r="V48"/>
    </row>
    <row r="49" spans="1:22">
      <c r="A49" t="s">
        <v>130</v>
      </c>
      <c r="B49" s="103" t="s">
        <v>130</v>
      </c>
      <c r="C49" s="104" t="s">
        <v>262</v>
      </c>
      <c r="D49" s="1826">
        <v>26.47</v>
      </c>
      <c r="E49" s="1840">
        <v>17.3904</v>
      </c>
      <c r="F49" s="1810">
        <v>0</v>
      </c>
      <c r="G49" s="104" t="s">
        <v>224</v>
      </c>
      <c r="H49" s="1672"/>
      <c r="I49" s="243"/>
      <c r="V49"/>
    </row>
    <row r="50" spans="1:22">
      <c r="A50" t="s">
        <v>130</v>
      </c>
      <c r="B50" s="107" t="s">
        <v>130</v>
      </c>
      <c r="C50" s="104" t="s">
        <v>449</v>
      </c>
      <c r="D50" s="1826">
        <v>26.47</v>
      </c>
      <c r="E50" s="1840">
        <v>17.3904</v>
      </c>
      <c r="F50" s="1815">
        <v>6267.2760165865839</v>
      </c>
      <c r="G50" s="104" t="s">
        <v>224</v>
      </c>
      <c r="H50" s="1672"/>
      <c r="I50" s="243"/>
      <c r="V50"/>
    </row>
    <row r="51" spans="1:22">
      <c r="A51" t="s">
        <v>424</v>
      </c>
      <c r="B51" s="118" t="s">
        <v>424</v>
      </c>
      <c r="C51" s="105" t="s">
        <v>466</v>
      </c>
      <c r="D51" s="1389">
        <v>30.8</v>
      </c>
      <c r="E51" s="1388">
        <v>17.899999999999999</v>
      </c>
      <c r="F51" s="1833">
        <v>0</v>
      </c>
      <c r="G51" s="1666" t="s">
        <v>206</v>
      </c>
      <c r="H51" s="1672"/>
      <c r="I51" s="243"/>
      <c r="V51"/>
    </row>
    <row r="52" spans="1:22">
      <c r="A52" t="s">
        <v>424</v>
      </c>
      <c r="B52" s="119" t="s">
        <v>424</v>
      </c>
      <c r="C52" s="1830" t="s">
        <v>1715</v>
      </c>
      <c r="D52" s="1832">
        <v>26.47</v>
      </c>
      <c r="E52" s="1831">
        <v>17.39</v>
      </c>
      <c r="F52" s="1821">
        <v>3279.3599999999997</v>
      </c>
      <c r="G52" s="1615" t="s">
        <v>206</v>
      </c>
      <c r="H52" s="1672"/>
      <c r="I52" s="243"/>
      <c r="V52"/>
    </row>
    <row r="53" spans="1:22">
      <c r="A53" t="s">
        <v>424</v>
      </c>
      <c r="B53" s="119" t="s">
        <v>424</v>
      </c>
      <c r="C53" s="120" t="s">
        <v>467</v>
      </c>
      <c r="D53" s="1390">
        <v>30.8</v>
      </c>
      <c r="E53" s="1370">
        <v>17.899999999999999</v>
      </c>
      <c r="F53" s="1821">
        <v>0</v>
      </c>
      <c r="G53" s="1616" t="s">
        <v>206</v>
      </c>
      <c r="H53" s="1672"/>
      <c r="I53" s="243"/>
      <c r="V53"/>
    </row>
    <row r="54" spans="1:22">
      <c r="A54" t="s">
        <v>424</v>
      </c>
      <c r="B54" s="122" t="s">
        <v>424</v>
      </c>
      <c r="C54" s="123" t="s">
        <v>448</v>
      </c>
      <c r="D54" s="1828">
        <v>26.47</v>
      </c>
      <c r="E54" s="1829">
        <v>17.39</v>
      </c>
      <c r="F54" s="1827">
        <v>889.61271756652252</v>
      </c>
      <c r="G54" s="1616" t="s">
        <v>206</v>
      </c>
      <c r="H54" s="1672"/>
      <c r="I54" s="243"/>
      <c r="V54"/>
    </row>
    <row r="55" spans="1:22">
      <c r="A55" t="s">
        <v>201</v>
      </c>
      <c r="B55" s="103" t="s">
        <v>201</v>
      </c>
      <c r="C55" s="104" t="s">
        <v>468</v>
      </c>
      <c r="D55" s="1653">
        <v>27.27</v>
      </c>
      <c r="E55" s="1658">
        <v>17.920000000000002</v>
      </c>
      <c r="F55" s="1803">
        <v>44.654999999999994</v>
      </c>
      <c r="G55" s="104" t="s">
        <v>224</v>
      </c>
      <c r="H55" s="1672"/>
      <c r="I55" s="243"/>
      <c r="V55"/>
    </row>
    <row r="56" spans="1:22">
      <c r="A56" t="s">
        <v>201</v>
      </c>
      <c r="B56" s="107" t="s">
        <v>201</v>
      </c>
      <c r="C56" s="104" t="s">
        <v>469</v>
      </c>
      <c r="D56" s="1653">
        <v>27.06</v>
      </c>
      <c r="E56" s="1658">
        <v>17.78</v>
      </c>
      <c r="F56" s="1802">
        <v>342.0924</v>
      </c>
      <c r="G56" s="104" t="s">
        <v>428</v>
      </c>
      <c r="H56" s="1672"/>
      <c r="I56" s="102"/>
      <c r="V56"/>
    </row>
    <row r="57" spans="1:22">
      <c r="A57" t="s">
        <v>201</v>
      </c>
      <c r="B57" s="115" t="s">
        <v>201</v>
      </c>
      <c r="C57" s="115" t="s">
        <v>462</v>
      </c>
      <c r="D57" s="1371">
        <v>30.06</v>
      </c>
      <c r="E57" s="1387">
        <v>17.46</v>
      </c>
      <c r="F57" s="1555">
        <v>0</v>
      </c>
      <c r="G57" s="115" t="s">
        <v>39</v>
      </c>
      <c r="H57" s="1672"/>
      <c r="I57" s="102"/>
      <c r="V57"/>
    </row>
    <row r="58" spans="1:22">
      <c r="A58" t="s">
        <v>85</v>
      </c>
      <c r="B58" s="107" t="s">
        <v>85</v>
      </c>
      <c r="C58" s="104" t="s">
        <v>88</v>
      </c>
      <c r="D58" s="1369">
        <v>27.3</v>
      </c>
      <c r="E58" s="1372">
        <v>17.940000000000001</v>
      </c>
      <c r="F58" s="1810">
        <v>6674.4339148376621</v>
      </c>
      <c r="G58" s="104" t="s">
        <v>39</v>
      </c>
      <c r="H58" s="1672"/>
      <c r="I58" s="102"/>
      <c r="V58"/>
    </row>
    <row r="59" spans="1:22">
      <c r="A59" t="s">
        <v>85</v>
      </c>
      <c r="B59" s="103" t="s">
        <v>85</v>
      </c>
      <c r="C59" s="104" t="s">
        <v>89</v>
      </c>
      <c r="D59" s="1369">
        <v>27.42</v>
      </c>
      <c r="E59" s="1657">
        <v>18.010000000000002</v>
      </c>
      <c r="F59" s="1810">
        <v>1850.7293279098717</v>
      </c>
      <c r="G59" s="104" t="s">
        <v>39</v>
      </c>
      <c r="H59" s="1672"/>
      <c r="I59" s="102"/>
      <c r="V59"/>
    </row>
    <row r="60" spans="1:22">
      <c r="A60" t="s">
        <v>85</v>
      </c>
      <c r="B60" s="107" t="s">
        <v>85</v>
      </c>
      <c r="C60" s="104" t="s">
        <v>86</v>
      </c>
      <c r="D60" s="1369">
        <v>27.3</v>
      </c>
      <c r="E60" s="1372">
        <v>17.940000000000001</v>
      </c>
      <c r="F60" s="1810">
        <v>10366.599958230805</v>
      </c>
      <c r="G60" s="104" t="s">
        <v>39</v>
      </c>
      <c r="H60" s="1672"/>
      <c r="I60" s="102"/>
      <c r="V60"/>
    </row>
    <row r="61" spans="1:22">
      <c r="A61" t="s">
        <v>85</v>
      </c>
      <c r="B61" s="103" t="s">
        <v>85</v>
      </c>
      <c r="C61" s="104" t="s">
        <v>87</v>
      </c>
      <c r="D61" s="1369">
        <v>27.42</v>
      </c>
      <c r="E61" s="1657">
        <v>18.010000000000002</v>
      </c>
      <c r="F61" s="1810">
        <v>225.71127857963717</v>
      </c>
      <c r="G61" s="104" t="s">
        <v>39</v>
      </c>
      <c r="H61" s="1672"/>
      <c r="I61" s="102"/>
      <c r="V61"/>
    </row>
    <row r="62" spans="1:22">
      <c r="A62" t="s">
        <v>85</v>
      </c>
      <c r="B62" s="103" t="s">
        <v>85</v>
      </c>
      <c r="C62" s="104" t="s">
        <v>450</v>
      </c>
      <c r="D62" s="1369">
        <v>27.3</v>
      </c>
      <c r="E62" s="1372">
        <v>17.940000000000001</v>
      </c>
      <c r="F62" s="1810">
        <v>3034.9690144190713</v>
      </c>
      <c r="G62" s="104" t="s">
        <v>39</v>
      </c>
      <c r="H62" s="1672"/>
      <c r="I62" s="102"/>
      <c r="V62"/>
    </row>
    <row r="63" spans="1:22">
      <c r="A63" t="s">
        <v>85</v>
      </c>
      <c r="B63" s="103" t="s">
        <v>85</v>
      </c>
      <c r="C63" s="112" t="s">
        <v>120</v>
      </c>
      <c r="D63" s="1653">
        <v>26.96</v>
      </c>
      <c r="E63" s="1657">
        <v>17.71</v>
      </c>
      <c r="F63" s="35">
        <v>0</v>
      </c>
      <c r="G63" s="107" t="s">
        <v>224</v>
      </c>
      <c r="H63" s="1672"/>
      <c r="I63" s="102"/>
      <c r="V63"/>
    </row>
    <row r="64" spans="1:22">
      <c r="A64" t="s">
        <v>85</v>
      </c>
      <c r="B64" s="23" t="s">
        <v>85</v>
      </c>
      <c r="C64" s="112" t="s">
        <v>245</v>
      </c>
      <c r="D64" s="1662">
        <v>27.13</v>
      </c>
      <c r="E64" s="1657">
        <v>17.82</v>
      </c>
      <c r="F64" s="1810">
        <v>877.14</v>
      </c>
      <c r="G64" s="107" t="s">
        <v>224</v>
      </c>
      <c r="H64" s="1672"/>
      <c r="I64" s="102"/>
      <c r="V64"/>
    </row>
    <row r="65" spans="1:246">
      <c r="A65" t="s">
        <v>187</v>
      </c>
      <c r="B65" s="125" t="s">
        <v>187</v>
      </c>
      <c r="C65" s="126" t="s">
        <v>451</v>
      </c>
      <c r="D65" s="127">
        <v>31.89</v>
      </c>
      <c r="E65" s="128">
        <v>17.52</v>
      </c>
      <c r="F65" s="1552">
        <v>0</v>
      </c>
      <c r="G65" s="129" t="s">
        <v>186</v>
      </c>
      <c r="H65" s="1672"/>
      <c r="I65" s="102"/>
      <c r="V65"/>
    </row>
    <row r="66" spans="1:246">
      <c r="A66" t="s">
        <v>187</v>
      </c>
      <c r="B66" s="119" t="s">
        <v>187</v>
      </c>
      <c r="C66" s="112" t="s">
        <v>193</v>
      </c>
      <c r="D66" s="130">
        <v>31.89</v>
      </c>
      <c r="E66" s="131">
        <v>17.52</v>
      </c>
      <c r="F66" s="1553">
        <v>0</v>
      </c>
      <c r="G66" s="133" t="s">
        <v>186</v>
      </c>
      <c r="H66" s="1672"/>
      <c r="I66" s="102"/>
      <c r="V66"/>
    </row>
    <row r="67" spans="1:246">
      <c r="A67" t="s">
        <v>187</v>
      </c>
      <c r="B67" s="122" t="s">
        <v>187</v>
      </c>
      <c r="C67" s="114" t="s">
        <v>452</v>
      </c>
      <c r="D67" s="134">
        <v>31.41</v>
      </c>
      <c r="E67" s="135">
        <v>16.98</v>
      </c>
      <c r="F67" s="1554">
        <v>0</v>
      </c>
      <c r="G67" s="136" t="s">
        <v>186</v>
      </c>
      <c r="H67" s="1672"/>
      <c r="I67" s="102"/>
      <c r="V67"/>
    </row>
    <row r="68" spans="1:246">
      <c r="A68" t="s">
        <v>160</v>
      </c>
      <c r="B68" s="103" t="s">
        <v>160</v>
      </c>
      <c r="C68" s="104" t="s">
        <v>453</v>
      </c>
      <c r="D68" s="1826">
        <v>27.17</v>
      </c>
      <c r="E68" s="1835">
        <v>17.850000000000001</v>
      </c>
      <c r="F68" s="1814">
        <v>122.98606282045397</v>
      </c>
      <c r="G68" s="137" t="s">
        <v>428</v>
      </c>
      <c r="H68" s="1672"/>
      <c r="I68" s="1465" t="s">
        <v>1666</v>
      </c>
      <c r="M68" s="1667"/>
      <c r="N68" s="1668"/>
      <c r="O68" s="1668"/>
      <c r="P68" s="1669"/>
      <c r="V68"/>
    </row>
    <row r="69" spans="1:246">
      <c r="A69" t="s">
        <v>160</v>
      </c>
      <c r="B69" s="107" t="s">
        <v>160</v>
      </c>
      <c r="C69" s="104" t="s">
        <v>454</v>
      </c>
      <c r="D69" s="1826">
        <v>27.17</v>
      </c>
      <c r="E69" s="1835">
        <v>17.850000000000001</v>
      </c>
      <c r="F69" s="1814">
        <v>140.75600907093406</v>
      </c>
      <c r="G69" s="137" t="s">
        <v>428</v>
      </c>
      <c r="H69" s="1672"/>
      <c r="I69" s="1465" t="s">
        <v>1666</v>
      </c>
      <c r="M69" s="1667"/>
      <c r="N69" s="1668"/>
      <c r="O69" s="1668"/>
      <c r="P69" s="1669"/>
      <c r="V69"/>
    </row>
    <row r="70" spans="1:246">
      <c r="A70" t="s">
        <v>160</v>
      </c>
      <c r="B70" s="103" t="s">
        <v>160</v>
      </c>
      <c r="C70" s="104" t="s">
        <v>168</v>
      </c>
      <c r="D70" s="1826">
        <v>27.17</v>
      </c>
      <c r="E70" s="1835">
        <v>17.850000000000001</v>
      </c>
      <c r="F70" s="1814">
        <v>163.99563657807519</v>
      </c>
      <c r="G70" s="137" t="s">
        <v>428</v>
      </c>
      <c r="H70" s="1672"/>
      <c r="I70" s="1465" t="s">
        <v>1666</v>
      </c>
      <c r="M70" s="1667"/>
      <c r="N70" s="1668"/>
      <c r="O70" s="1668"/>
      <c r="P70" s="1669"/>
      <c r="V70"/>
    </row>
    <row r="71" spans="1:246">
      <c r="A71" t="s">
        <v>160</v>
      </c>
      <c r="B71" s="107" t="s">
        <v>160</v>
      </c>
      <c r="C71" s="104" t="s">
        <v>165</v>
      </c>
      <c r="D71" s="1826">
        <v>27.17</v>
      </c>
      <c r="E71" s="1835">
        <v>17.850000000000001</v>
      </c>
      <c r="F71" s="1814">
        <v>526.21435535010926</v>
      </c>
      <c r="G71" s="137" t="s">
        <v>428</v>
      </c>
      <c r="H71" s="1672"/>
      <c r="I71" s="1465" t="s">
        <v>1666</v>
      </c>
      <c r="M71" s="1667"/>
      <c r="N71" s="1668"/>
      <c r="O71" s="1668"/>
      <c r="P71" s="1669"/>
      <c r="V71"/>
    </row>
    <row r="72" spans="1:246">
      <c r="A72" t="s">
        <v>160</v>
      </c>
      <c r="B72" s="107" t="s">
        <v>160</v>
      </c>
      <c r="C72" s="104" t="s">
        <v>166</v>
      </c>
      <c r="D72" s="1826">
        <v>27.11</v>
      </c>
      <c r="E72" s="1835">
        <v>17.809999999999999</v>
      </c>
      <c r="F72" s="1814">
        <v>878.23360200862464</v>
      </c>
      <c r="G72" s="137" t="s">
        <v>428</v>
      </c>
      <c r="H72" s="1672"/>
      <c r="I72" s="1465" t="s">
        <v>1666</v>
      </c>
      <c r="M72" s="1667"/>
      <c r="N72" s="1668"/>
      <c r="O72" s="1668"/>
      <c r="P72" s="1669"/>
      <c r="V72"/>
    </row>
    <row r="73" spans="1:246">
      <c r="A73" t="s">
        <v>160</v>
      </c>
      <c r="B73" s="107" t="s">
        <v>160</v>
      </c>
      <c r="C73" s="104" t="s">
        <v>470</v>
      </c>
      <c r="D73" s="1826">
        <v>27.17</v>
      </c>
      <c r="E73" s="1835">
        <v>17.850000000000001</v>
      </c>
      <c r="F73" s="1814">
        <v>390.99598518407413</v>
      </c>
      <c r="G73" s="137" t="s">
        <v>428</v>
      </c>
      <c r="H73" s="1672"/>
      <c r="I73" s="1465" t="s">
        <v>1666</v>
      </c>
      <c r="M73" s="1667"/>
      <c r="N73" s="1668"/>
      <c r="O73" s="1668"/>
      <c r="P73" s="1669"/>
      <c r="V73"/>
    </row>
    <row r="74" spans="1:246">
      <c r="A74" t="s">
        <v>160</v>
      </c>
      <c r="B74" s="103" t="s">
        <v>160</v>
      </c>
      <c r="C74" s="104" t="s">
        <v>163</v>
      </c>
      <c r="D74" s="1826">
        <v>27.17</v>
      </c>
      <c r="E74" s="1835">
        <v>17.850000000000001</v>
      </c>
      <c r="F74" s="1814">
        <v>3469.1684550240575</v>
      </c>
      <c r="G74" s="137" t="s">
        <v>428</v>
      </c>
      <c r="H74" s="1672"/>
      <c r="I74" s="1465" t="s">
        <v>1666</v>
      </c>
      <c r="M74" s="1667"/>
      <c r="N74" s="1668"/>
      <c r="O74" s="1668"/>
      <c r="P74" s="1669"/>
      <c r="V74"/>
    </row>
    <row r="75" spans="1:246">
      <c r="A75" t="s">
        <v>160</v>
      </c>
      <c r="B75" s="103" t="s">
        <v>160</v>
      </c>
      <c r="C75" s="104" t="s">
        <v>161</v>
      </c>
      <c r="D75" s="1826">
        <v>27.11</v>
      </c>
      <c r="E75" s="1835">
        <v>17.809999999999999</v>
      </c>
      <c r="F75" s="1814">
        <v>2892.1092803493884</v>
      </c>
      <c r="G75" s="137" t="s">
        <v>428</v>
      </c>
      <c r="H75" s="1672"/>
      <c r="I75" s="1465" t="s">
        <v>1666</v>
      </c>
      <c r="M75" s="1667"/>
      <c r="N75" s="1668"/>
      <c r="O75" s="1668"/>
      <c r="P75" s="1669"/>
      <c r="V75"/>
    </row>
    <row r="76" spans="1:246">
      <c r="A76" t="s">
        <v>160</v>
      </c>
      <c r="B76" s="113" t="s">
        <v>160</v>
      </c>
      <c r="C76" s="114" t="s">
        <v>169</v>
      </c>
      <c r="D76" s="1828">
        <v>25.78</v>
      </c>
      <c r="E76" s="1844">
        <v>16.940000000000001</v>
      </c>
      <c r="F76" s="1814">
        <v>67.738874590769939</v>
      </c>
      <c r="G76" s="137" t="s">
        <v>428</v>
      </c>
      <c r="H76" s="1672"/>
      <c r="I76" s="1465" t="s">
        <v>1666</v>
      </c>
      <c r="M76" s="1667"/>
      <c r="N76" s="1668"/>
      <c r="O76" s="1668"/>
      <c r="P76" s="1669"/>
      <c r="V76"/>
    </row>
    <row r="77" spans="1:246">
      <c r="A77" s="138" t="s">
        <v>75</v>
      </c>
      <c r="B77" s="139" t="s">
        <v>75</v>
      </c>
      <c r="C77" s="104" t="s">
        <v>471</v>
      </c>
      <c r="D77" s="140">
        <v>27.46</v>
      </c>
      <c r="E77" s="141">
        <v>18.190000000000001</v>
      </c>
      <c r="F77" s="1549">
        <v>0</v>
      </c>
      <c r="G77" s="142" t="s">
        <v>224</v>
      </c>
      <c r="H77" s="1672"/>
      <c r="I77" s="102"/>
      <c r="J77" s="143"/>
      <c r="K77" s="143"/>
      <c r="L77" s="143"/>
      <c r="M77" s="1670"/>
      <c r="N77" s="1670"/>
      <c r="O77" s="1670"/>
      <c r="P77" s="1670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  <c r="GR77" s="143"/>
      <c r="GS77" s="143"/>
      <c r="GT77" s="143"/>
      <c r="GU77" s="143"/>
      <c r="GV77" s="143"/>
      <c r="GW77" s="143"/>
      <c r="GX77" s="143"/>
      <c r="GY77" s="143"/>
      <c r="GZ77" s="143"/>
      <c r="HA77" s="143"/>
      <c r="HB77" s="143"/>
      <c r="HC77" s="143"/>
      <c r="HD77" s="143"/>
      <c r="HE77" s="143"/>
      <c r="HF77" s="143"/>
      <c r="HG77" s="143"/>
      <c r="HH77" s="143"/>
      <c r="HI77" s="143"/>
      <c r="HJ77" s="143"/>
      <c r="HK77" s="143"/>
      <c r="HL77" s="143"/>
      <c r="HM77" s="143"/>
      <c r="HN77" s="143"/>
      <c r="HO77" s="143"/>
      <c r="HP77" s="143"/>
      <c r="HQ77" s="143"/>
      <c r="HR77" s="143"/>
      <c r="HS77" s="143"/>
      <c r="HT77" s="143"/>
      <c r="HU77" s="143"/>
      <c r="HV77" s="143"/>
      <c r="HW77" s="143"/>
      <c r="HX77" s="143"/>
      <c r="HY77" s="143"/>
      <c r="HZ77" s="143"/>
      <c r="IA77" s="143"/>
      <c r="IB77" s="143"/>
      <c r="IC77" s="143"/>
      <c r="ID77" s="143"/>
      <c r="IE77" s="143"/>
      <c r="IF77" s="143"/>
      <c r="IG77" s="143"/>
      <c r="IH77" s="143"/>
      <c r="II77" s="143"/>
      <c r="IJ77" s="143"/>
      <c r="IK77" s="143"/>
      <c r="IL77" s="143"/>
    </row>
    <row r="78" spans="1:246">
      <c r="A78" s="138" t="s">
        <v>75</v>
      </c>
      <c r="B78" s="139" t="s">
        <v>75</v>
      </c>
      <c r="C78" s="104" t="s">
        <v>472</v>
      </c>
      <c r="D78" s="140">
        <v>27.46</v>
      </c>
      <c r="E78" s="141">
        <v>18.190000000000001</v>
      </c>
      <c r="F78" s="1550">
        <v>0</v>
      </c>
      <c r="G78" s="142" t="s">
        <v>224</v>
      </c>
      <c r="H78" s="1672"/>
      <c r="I78" s="102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  <c r="GT78" s="143"/>
      <c r="GU78" s="143"/>
      <c r="GV78" s="143"/>
      <c r="GW78" s="143"/>
      <c r="GX78" s="143"/>
      <c r="GY78" s="143"/>
      <c r="GZ78" s="143"/>
      <c r="HA78" s="143"/>
      <c r="HB78" s="143"/>
      <c r="HC78" s="143"/>
      <c r="HD78" s="143"/>
      <c r="HE78" s="143"/>
      <c r="HF78" s="143"/>
      <c r="HG78" s="143"/>
      <c r="HH78" s="143"/>
      <c r="HI78" s="143"/>
      <c r="HJ78" s="143"/>
      <c r="HK78" s="143"/>
      <c r="HL78" s="143"/>
      <c r="HM78" s="143"/>
      <c r="HN78" s="143"/>
      <c r="HO78" s="143"/>
      <c r="HP78" s="143"/>
      <c r="HQ78" s="143"/>
      <c r="HR78" s="143"/>
      <c r="HS78" s="143"/>
      <c r="HT78" s="143"/>
      <c r="HU78" s="143"/>
      <c r="HV78" s="143"/>
      <c r="HW78" s="143"/>
      <c r="HX78" s="143"/>
      <c r="HY78" s="143"/>
      <c r="HZ78" s="143"/>
      <c r="IA78" s="143"/>
      <c r="IB78" s="143"/>
      <c r="IC78" s="143"/>
      <c r="ID78" s="143"/>
      <c r="IE78" s="143"/>
      <c r="IF78" s="143"/>
      <c r="IG78" s="143"/>
      <c r="IH78" s="143"/>
      <c r="II78" s="143"/>
      <c r="IJ78" s="143"/>
      <c r="IK78" s="143"/>
      <c r="IL78" s="143"/>
    </row>
    <row r="79" spans="1:246">
      <c r="A79" s="138" t="s">
        <v>75</v>
      </c>
      <c r="B79" s="139" t="s">
        <v>75</v>
      </c>
      <c r="C79" s="104" t="s">
        <v>455</v>
      </c>
      <c r="D79" s="140">
        <v>27.18</v>
      </c>
      <c r="E79" s="141">
        <v>18</v>
      </c>
      <c r="F79" s="1550">
        <v>0</v>
      </c>
      <c r="G79" s="142" t="s">
        <v>224</v>
      </c>
      <c r="H79" s="1672"/>
      <c r="I79" s="102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  <c r="GR79" s="143"/>
      <c r="GS79" s="143"/>
      <c r="GT79" s="143"/>
      <c r="GU79" s="143"/>
      <c r="GV79" s="143"/>
      <c r="GW79" s="143"/>
      <c r="GX79" s="143"/>
      <c r="GY79" s="143"/>
      <c r="GZ79" s="143"/>
      <c r="HA79" s="143"/>
      <c r="HB79" s="143"/>
      <c r="HC79" s="143"/>
      <c r="HD79" s="143"/>
      <c r="HE79" s="143"/>
      <c r="HF79" s="143"/>
      <c r="HG79" s="143"/>
      <c r="HH79" s="143"/>
      <c r="HI79" s="143"/>
      <c r="HJ79" s="143"/>
      <c r="HK79" s="143"/>
      <c r="HL79" s="143"/>
      <c r="HM79" s="143"/>
      <c r="HN79" s="143"/>
      <c r="HO79" s="143"/>
      <c r="HP79" s="143"/>
      <c r="HQ79" s="143"/>
      <c r="HR79" s="143"/>
      <c r="HS79" s="143"/>
      <c r="HT79" s="143"/>
      <c r="HU79" s="143"/>
      <c r="HV79" s="143"/>
      <c r="HW79" s="143"/>
      <c r="HX79" s="143"/>
      <c r="HY79" s="143"/>
      <c r="HZ79" s="143"/>
      <c r="IA79" s="143"/>
      <c r="IB79" s="143"/>
      <c r="IC79" s="143"/>
      <c r="ID79" s="143"/>
      <c r="IE79" s="143"/>
      <c r="IF79" s="143"/>
      <c r="IG79" s="143"/>
      <c r="IH79" s="143"/>
      <c r="II79" s="143"/>
      <c r="IJ79" s="143"/>
      <c r="IK79" s="143"/>
      <c r="IL79" s="143"/>
    </row>
    <row r="80" spans="1:246">
      <c r="A80" s="138" t="s">
        <v>75</v>
      </c>
      <c r="B80" s="139" t="s">
        <v>75</v>
      </c>
      <c r="C80" s="104" t="s">
        <v>456</v>
      </c>
      <c r="D80" s="140">
        <v>27.18</v>
      </c>
      <c r="E80" s="141">
        <v>18</v>
      </c>
      <c r="F80" s="1550">
        <v>0</v>
      </c>
      <c r="G80" s="142" t="s">
        <v>224</v>
      </c>
      <c r="H80" s="1672"/>
      <c r="I80" s="102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  <c r="GM80" s="143"/>
      <c r="GN80" s="143"/>
      <c r="GO80" s="143"/>
      <c r="GP80" s="143"/>
      <c r="GQ80" s="143"/>
      <c r="GR80" s="143"/>
      <c r="GS80" s="143"/>
      <c r="GT80" s="143"/>
      <c r="GU80" s="143"/>
      <c r="GV80" s="143"/>
      <c r="GW80" s="143"/>
      <c r="GX80" s="143"/>
      <c r="GY80" s="143"/>
      <c r="GZ80" s="143"/>
      <c r="HA80" s="143"/>
      <c r="HB80" s="143"/>
      <c r="HC80" s="143"/>
      <c r="HD80" s="143"/>
      <c r="HE80" s="143"/>
      <c r="HF80" s="143"/>
      <c r="HG80" s="143"/>
      <c r="HH80" s="143"/>
      <c r="HI80" s="143"/>
      <c r="HJ80" s="143"/>
      <c r="HK80" s="143"/>
      <c r="HL80" s="143"/>
      <c r="HM80" s="143"/>
      <c r="HN80" s="143"/>
      <c r="HO80" s="143"/>
      <c r="HP80" s="143"/>
      <c r="HQ80" s="143"/>
      <c r="HR80" s="143"/>
      <c r="HS80" s="143"/>
      <c r="HT80" s="143"/>
      <c r="HU80" s="143"/>
      <c r="HV80" s="143"/>
      <c r="HW80" s="143"/>
      <c r="HX80" s="143"/>
      <c r="HY80" s="143"/>
      <c r="HZ80" s="143"/>
      <c r="IA80" s="143"/>
      <c r="IB80" s="143"/>
      <c r="IC80" s="143"/>
      <c r="ID80" s="143"/>
      <c r="IE80" s="143"/>
      <c r="IF80" s="143"/>
      <c r="IG80" s="143"/>
      <c r="IH80" s="143"/>
      <c r="II80" s="143"/>
      <c r="IJ80" s="143"/>
      <c r="IK80" s="143"/>
      <c r="IL80" s="143"/>
    </row>
    <row r="81" spans="1:246">
      <c r="A81" s="138" t="s">
        <v>75</v>
      </c>
      <c r="B81" s="139" t="s">
        <v>75</v>
      </c>
      <c r="C81" s="104" t="s">
        <v>457</v>
      </c>
      <c r="D81" s="140">
        <v>27.18</v>
      </c>
      <c r="E81" s="141">
        <v>18</v>
      </c>
      <c r="F81" s="1550">
        <v>0</v>
      </c>
      <c r="G81" s="142" t="s">
        <v>224</v>
      </c>
      <c r="H81" s="1672"/>
      <c r="I81" s="102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  <c r="GM81" s="143"/>
      <c r="GN81" s="143"/>
      <c r="GO81" s="143"/>
      <c r="GP81" s="143"/>
      <c r="GQ81" s="143"/>
      <c r="GR81" s="143"/>
      <c r="GS81" s="143"/>
      <c r="GT81" s="143"/>
      <c r="GU81" s="143"/>
      <c r="GV81" s="143"/>
      <c r="GW81" s="143"/>
      <c r="GX81" s="143"/>
      <c r="GY81" s="143"/>
      <c r="GZ81" s="143"/>
      <c r="HA81" s="143"/>
      <c r="HB81" s="143"/>
      <c r="HC81" s="143"/>
      <c r="HD81" s="143"/>
      <c r="HE81" s="143"/>
      <c r="HF81" s="143"/>
      <c r="HG81" s="143"/>
      <c r="HH81" s="143"/>
      <c r="HI81" s="143"/>
      <c r="HJ81" s="143"/>
      <c r="HK81" s="143"/>
      <c r="HL81" s="143"/>
      <c r="HM81" s="143"/>
      <c r="HN81" s="143"/>
      <c r="HO81" s="143"/>
      <c r="HP81" s="143"/>
      <c r="HQ81" s="143"/>
      <c r="HR81" s="143"/>
      <c r="HS81" s="143"/>
      <c r="HT81" s="143"/>
      <c r="HU81" s="143"/>
      <c r="HV81" s="143"/>
      <c r="HW81" s="143"/>
      <c r="HX81" s="143"/>
      <c r="HY81" s="143"/>
      <c r="HZ81" s="143"/>
      <c r="IA81" s="143"/>
      <c r="IB81" s="143"/>
      <c r="IC81" s="143"/>
      <c r="ID81" s="143"/>
      <c r="IE81" s="143"/>
      <c r="IF81" s="143"/>
      <c r="IG81" s="143"/>
      <c r="IH81" s="143"/>
      <c r="II81" s="143"/>
      <c r="IJ81" s="143"/>
      <c r="IK81" s="143"/>
      <c r="IL81" s="143"/>
    </row>
    <row r="82" spans="1:246">
      <c r="A82" s="138" t="s">
        <v>75</v>
      </c>
      <c r="B82" s="139" t="s">
        <v>75</v>
      </c>
      <c r="C82" s="104" t="s">
        <v>458</v>
      </c>
      <c r="D82" s="140">
        <v>27.9</v>
      </c>
      <c r="E82" s="141">
        <v>18.48</v>
      </c>
      <c r="F82" s="1550">
        <v>0</v>
      </c>
      <c r="G82" s="142" t="s">
        <v>224</v>
      </c>
      <c r="H82" s="1672"/>
      <c r="I82" s="102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  <c r="GT82" s="143"/>
      <c r="GU82" s="143"/>
      <c r="GV82" s="143"/>
      <c r="GW82" s="143"/>
      <c r="GX82" s="143"/>
      <c r="GY82" s="143"/>
      <c r="GZ82" s="143"/>
      <c r="HA82" s="143"/>
      <c r="HB82" s="143"/>
      <c r="HC82" s="143"/>
      <c r="HD82" s="143"/>
      <c r="HE82" s="143"/>
      <c r="HF82" s="143"/>
      <c r="HG82" s="143"/>
      <c r="HH82" s="143"/>
      <c r="HI82" s="143"/>
      <c r="HJ82" s="143"/>
      <c r="HK82" s="143"/>
      <c r="HL82" s="143"/>
      <c r="HM82" s="143"/>
      <c r="HN82" s="143"/>
      <c r="HO82" s="143"/>
      <c r="HP82" s="143"/>
      <c r="HQ82" s="143"/>
      <c r="HR82" s="143"/>
      <c r="HS82" s="143"/>
      <c r="HT82" s="143"/>
      <c r="HU82" s="143"/>
      <c r="HV82" s="143"/>
      <c r="HW82" s="143"/>
      <c r="HX82" s="143"/>
      <c r="HY82" s="143"/>
      <c r="HZ82" s="143"/>
      <c r="IA82" s="143"/>
      <c r="IB82" s="143"/>
      <c r="IC82" s="143"/>
      <c r="ID82" s="143"/>
      <c r="IE82" s="143"/>
      <c r="IF82" s="143"/>
      <c r="IG82" s="143"/>
      <c r="IH82" s="143"/>
      <c r="II82" s="143"/>
      <c r="IJ82" s="143"/>
      <c r="IK82" s="143"/>
      <c r="IL82" s="143"/>
    </row>
    <row r="83" spans="1:246">
      <c r="A83" s="138" t="s">
        <v>75</v>
      </c>
      <c r="B83" s="139" t="s">
        <v>75</v>
      </c>
      <c r="C83" s="104" t="s">
        <v>459</v>
      </c>
      <c r="D83" s="140">
        <v>27.18</v>
      </c>
      <c r="E83" s="141">
        <v>18</v>
      </c>
      <c r="F83" s="1550">
        <v>0</v>
      </c>
      <c r="G83" s="142" t="s">
        <v>224</v>
      </c>
      <c r="H83" s="1672"/>
      <c r="I83" s="102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  <c r="GI83" s="143"/>
      <c r="GJ83" s="143"/>
      <c r="GK83" s="143"/>
      <c r="GL83" s="143"/>
      <c r="GM83" s="143"/>
      <c r="GN83" s="143"/>
      <c r="GO83" s="143"/>
      <c r="GP83" s="143"/>
      <c r="GQ83" s="143"/>
      <c r="GR83" s="143"/>
      <c r="GS83" s="143"/>
      <c r="GT83" s="143"/>
      <c r="GU83" s="143"/>
      <c r="GV83" s="143"/>
      <c r="GW83" s="143"/>
      <c r="GX83" s="143"/>
      <c r="GY83" s="143"/>
      <c r="GZ83" s="143"/>
      <c r="HA83" s="143"/>
      <c r="HB83" s="143"/>
      <c r="HC83" s="143"/>
      <c r="HD83" s="143"/>
      <c r="HE83" s="143"/>
      <c r="HF83" s="143"/>
      <c r="HG83" s="143"/>
      <c r="HH83" s="143"/>
      <c r="HI83" s="143"/>
      <c r="HJ83" s="143"/>
      <c r="HK83" s="143"/>
      <c r="HL83" s="143"/>
      <c r="HM83" s="143"/>
      <c r="HN83" s="143"/>
      <c r="HO83" s="143"/>
      <c r="HP83" s="143"/>
      <c r="HQ83" s="143"/>
      <c r="HR83" s="143"/>
      <c r="HS83" s="143"/>
      <c r="HT83" s="143"/>
      <c r="HU83" s="143"/>
      <c r="HV83" s="143"/>
      <c r="HW83" s="143"/>
      <c r="HX83" s="143"/>
      <c r="HY83" s="143"/>
      <c r="HZ83" s="143"/>
      <c r="IA83" s="143"/>
      <c r="IB83" s="143"/>
      <c r="IC83" s="143"/>
      <c r="ID83" s="143"/>
      <c r="IE83" s="143"/>
      <c r="IF83" s="143"/>
      <c r="IG83" s="143"/>
      <c r="IH83" s="143"/>
      <c r="II83" s="143"/>
      <c r="IJ83" s="143"/>
      <c r="IK83" s="143"/>
      <c r="IL83" s="143"/>
    </row>
    <row r="84" spans="1:246">
      <c r="A84" s="138" t="s">
        <v>75</v>
      </c>
      <c r="B84" s="139" t="s">
        <v>75</v>
      </c>
      <c r="C84" s="104" t="s">
        <v>460</v>
      </c>
      <c r="D84" s="140">
        <v>27.18</v>
      </c>
      <c r="E84" s="141">
        <v>18</v>
      </c>
      <c r="F84" s="1550">
        <v>0</v>
      </c>
      <c r="G84" s="142" t="s">
        <v>224</v>
      </c>
      <c r="H84" s="1672"/>
      <c r="I84" s="102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  <c r="GH84" s="143"/>
      <c r="GI84" s="143"/>
      <c r="GJ84" s="143"/>
      <c r="GK84" s="143"/>
      <c r="GL84" s="143"/>
      <c r="GM84" s="143"/>
      <c r="GN84" s="143"/>
      <c r="GO84" s="143"/>
      <c r="GP84" s="143"/>
      <c r="GQ84" s="143"/>
      <c r="GR84" s="143"/>
      <c r="GS84" s="143"/>
      <c r="GT84" s="143"/>
      <c r="GU84" s="143"/>
      <c r="GV84" s="143"/>
      <c r="GW84" s="143"/>
      <c r="GX84" s="143"/>
      <c r="GY84" s="143"/>
      <c r="GZ84" s="143"/>
      <c r="HA84" s="143"/>
      <c r="HB84" s="143"/>
      <c r="HC84" s="143"/>
      <c r="HD84" s="143"/>
      <c r="HE84" s="143"/>
      <c r="HF84" s="143"/>
      <c r="HG84" s="143"/>
      <c r="HH84" s="143"/>
      <c r="HI84" s="143"/>
      <c r="HJ84" s="143"/>
      <c r="HK84" s="143"/>
      <c r="HL84" s="143"/>
      <c r="HM84" s="143"/>
      <c r="HN84" s="143"/>
      <c r="HO84" s="143"/>
      <c r="HP84" s="143"/>
      <c r="HQ84" s="143"/>
      <c r="HR84" s="143"/>
      <c r="HS84" s="143"/>
      <c r="HT84" s="143"/>
      <c r="HU84" s="143"/>
      <c r="HV84" s="143"/>
      <c r="HW84" s="143"/>
      <c r="HX84" s="143"/>
      <c r="HY84" s="143"/>
      <c r="HZ84" s="143"/>
      <c r="IA84" s="143"/>
      <c r="IB84" s="143"/>
      <c r="IC84" s="143"/>
      <c r="ID84" s="143"/>
      <c r="IE84" s="143"/>
      <c r="IF84" s="143"/>
      <c r="IG84" s="143"/>
      <c r="IH84" s="143"/>
      <c r="II84" s="143"/>
      <c r="IJ84" s="143"/>
      <c r="IK84" s="143"/>
      <c r="IL84" s="143"/>
    </row>
    <row r="85" spans="1:246">
      <c r="A85" s="138" t="s">
        <v>75</v>
      </c>
      <c r="B85" s="144" t="s">
        <v>75</v>
      </c>
      <c r="C85" s="115" t="s">
        <v>312</v>
      </c>
      <c r="D85" s="145">
        <v>27.18</v>
      </c>
      <c r="E85" s="146">
        <v>18</v>
      </c>
      <c r="F85" s="1551">
        <v>0</v>
      </c>
      <c r="G85" s="142" t="s">
        <v>224</v>
      </c>
      <c r="H85" s="1672"/>
      <c r="I85" s="102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  <c r="GH85" s="143"/>
      <c r="GI85" s="143"/>
      <c r="GJ85" s="143"/>
      <c r="GK85" s="143"/>
      <c r="GL85" s="143"/>
      <c r="GM85" s="143"/>
      <c r="GN85" s="143"/>
      <c r="GO85" s="143"/>
      <c r="GP85" s="143"/>
      <c r="GQ85" s="143"/>
      <c r="GR85" s="143"/>
      <c r="GS85" s="143"/>
      <c r="GT85" s="143"/>
      <c r="GU85" s="143"/>
      <c r="GV85" s="143"/>
      <c r="GW85" s="143"/>
      <c r="GX85" s="143"/>
      <c r="GY85" s="143"/>
      <c r="GZ85" s="143"/>
      <c r="HA85" s="143"/>
      <c r="HB85" s="143"/>
      <c r="HC85" s="143"/>
      <c r="HD85" s="143"/>
      <c r="HE85" s="143"/>
      <c r="HF85" s="143"/>
      <c r="HG85" s="143"/>
      <c r="HH85" s="143"/>
      <c r="HI85" s="143"/>
      <c r="HJ85" s="143"/>
      <c r="HK85" s="143"/>
      <c r="HL85" s="143"/>
      <c r="HM85" s="143"/>
      <c r="HN85" s="143"/>
      <c r="HO85" s="143"/>
      <c r="HP85" s="143"/>
      <c r="HQ85" s="143"/>
      <c r="HR85" s="143"/>
      <c r="HS85" s="143"/>
      <c r="HT85" s="143"/>
      <c r="HU85" s="143"/>
      <c r="HV85" s="143"/>
      <c r="HW85" s="143"/>
      <c r="HX85" s="143"/>
      <c r="HY85" s="143"/>
      <c r="HZ85" s="143"/>
      <c r="IA85" s="143"/>
      <c r="IB85" s="143"/>
      <c r="IC85" s="143"/>
      <c r="ID85" s="143"/>
      <c r="IE85" s="143"/>
      <c r="IF85" s="143"/>
      <c r="IG85" s="143"/>
      <c r="IH85" s="143"/>
      <c r="II85" s="143"/>
      <c r="IJ85" s="143"/>
      <c r="IK85" s="143"/>
      <c r="IL85" s="143"/>
    </row>
    <row r="86" spans="1:246">
      <c r="A86" s="138" t="s">
        <v>305</v>
      </c>
      <c r="B86" s="144" t="s">
        <v>305</v>
      </c>
      <c r="C86" s="123" t="s">
        <v>91</v>
      </c>
      <c r="D86" s="1385">
        <v>30.06</v>
      </c>
      <c r="E86" s="1386">
        <v>17.46</v>
      </c>
      <c r="F86" s="1804">
        <v>0</v>
      </c>
      <c r="G86" s="147" t="s">
        <v>309</v>
      </c>
      <c r="H86" s="1672"/>
      <c r="I86" s="102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  <c r="GH86" s="143"/>
      <c r="GI86" s="143"/>
      <c r="GJ86" s="143"/>
      <c r="GK86" s="143"/>
      <c r="GL86" s="143"/>
      <c r="GM86" s="143"/>
      <c r="GN86" s="143"/>
      <c r="GO86" s="143"/>
      <c r="GP86" s="143"/>
      <c r="GQ86" s="143"/>
      <c r="GR86" s="143"/>
      <c r="GS86" s="143"/>
      <c r="GT86" s="143"/>
      <c r="GU86" s="143"/>
      <c r="GV86" s="143"/>
      <c r="GW86" s="143"/>
      <c r="GX86" s="143"/>
      <c r="GY86" s="143"/>
      <c r="GZ86" s="143"/>
      <c r="HA86" s="143"/>
      <c r="HB86" s="143"/>
      <c r="HC86" s="143"/>
      <c r="HD86" s="143"/>
      <c r="HE86" s="143"/>
      <c r="HF86" s="143"/>
      <c r="HG86" s="143"/>
      <c r="HH86" s="143"/>
      <c r="HI86" s="143"/>
      <c r="HJ86" s="143"/>
      <c r="HK86" s="143"/>
      <c r="HL86" s="143"/>
      <c r="HM86" s="143"/>
      <c r="HN86" s="143"/>
      <c r="HO86" s="143"/>
      <c r="HP86" s="143"/>
      <c r="HQ86" s="143"/>
      <c r="HR86" s="143"/>
      <c r="HS86" s="143"/>
      <c r="HT86" s="143"/>
      <c r="HU86" s="143"/>
      <c r="HV86" s="143"/>
      <c r="HW86" s="143"/>
      <c r="HX86" s="143"/>
      <c r="HY86" s="143"/>
      <c r="HZ86" s="143"/>
      <c r="IA86" s="143"/>
      <c r="IB86" s="143"/>
      <c r="IC86" s="143"/>
      <c r="ID86" s="143"/>
      <c r="IE86" s="143"/>
      <c r="IF86" s="143"/>
      <c r="IG86" s="143"/>
      <c r="IH86" s="143"/>
      <c r="II86" s="143"/>
      <c r="IJ86" s="143"/>
      <c r="IK86" s="143"/>
      <c r="IL86" s="143"/>
    </row>
    <row r="87" spans="1:246">
      <c r="A87" s="138" t="s">
        <v>211</v>
      </c>
      <c r="B87" s="139" t="s">
        <v>211</v>
      </c>
      <c r="C87" s="148" t="s">
        <v>212</v>
      </c>
      <c r="D87" s="1813">
        <v>26.47</v>
      </c>
      <c r="E87" s="1812">
        <v>17.39</v>
      </c>
      <c r="F87" s="1811">
        <v>29576.5</v>
      </c>
      <c r="G87" s="142" t="s">
        <v>206</v>
      </c>
      <c r="H87" s="1672"/>
      <c r="I87" s="102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  <c r="GH87" s="143"/>
      <c r="GI87" s="143"/>
      <c r="GJ87" s="143"/>
      <c r="GK87" s="143"/>
      <c r="GL87" s="143"/>
      <c r="GM87" s="143"/>
      <c r="GN87" s="143"/>
      <c r="GO87" s="143"/>
      <c r="GP87" s="143"/>
      <c r="GQ87" s="143"/>
      <c r="GR87" s="143"/>
      <c r="GS87" s="143"/>
      <c r="GT87" s="143"/>
      <c r="GU87" s="143"/>
      <c r="GV87" s="143"/>
      <c r="GW87" s="143"/>
      <c r="GX87" s="143"/>
      <c r="GY87" s="143"/>
      <c r="GZ87" s="143"/>
      <c r="HA87" s="143"/>
      <c r="HB87" s="143"/>
      <c r="HC87" s="143"/>
      <c r="HD87" s="143"/>
      <c r="HE87" s="143"/>
      <c r="HF87" s="143"/>
      <c r="HG87" s="143"/>
      <c r="HH87" s="143"/>
      <c r="HI87" s="143"/>
      <c r="HJ87" s="143"/>
      <c r="HK87" s="143"/>
      <c r="HL87" s="143"/>
      <c r="HM87" s="143"/>
      <c r="HN87" s="143"/>
      <c r="HO87" s="143"/>
      <c r="HP87" s="143"/>
      <c r="HQ87" s="143"/>
      <c r="HR87" s="143"/>
      <c r="HS87" s="143"/>
      <c r="HT87" s="143"/>
      <c r="HU87" s="143"/>
      <c r="HV87" s="143"/>
      <c r="HW87" s="143"/>
      <c r="HX87" s="143"/>
      <c r="HY87" s="143"/>
      <c r="HZ87" s="143"/>
      <c r="IA87" s="143"/>
      <c r="IB87" s="143"/>
      <c r="IC87" s="143"/>
      <c r="ID87" s="143"/>
      <c r="IE87" s="143"/>
      <c r="IF87" s="143"/>
      <c r="IG87" s="143"/>
      <c r="IH87" s="143"/>
      <c r="II87" s="143"/>
      <c r="IJ87" s="143"/>
      <c r="IK87" s="143"/>
      <c r="IL87" s="143"/>
    </row>
    <row r="88" spans="1:246">
      <c r="A88" s="138" t="s">
        <v>436</v>
      </c>
      <c r="B88" s="118" t="s">
        <v>436</v>
      </c>
      <c r="C88" s="149" t="s">
        <v>156</v>
      </c>
      <c r="D88" s="1660">
        <v>27.06</v>
      </c>
      <c r="E88" s="1663">
        <v>17.78</v>
      </c>
      <c r="F88" s="1817">
        <v>2014.8623759999998</v>
      </c>
      <c r="G88" s="150" t="s">
        <v>428</v>
      </c>
      <c r="H88" s="1672"/>
      <c r="I88" s="102"/>
      <c r="V88"/>
    </row>
    <row r="89" spans="1:246">
      <c r="A89" s="138" t="s">
        <v>436</v>
      </c>
      <c r="B89" s="122" t="s">
        <v>436</v>
      </c>
      <c r="C89" s="111" t="s">
        <v>461</v>
      </c>
      <c r="D89" s="1664">
        <v>26.47</v>
      </c>
      <c r="E89" s="1665">
        <v>17.39</v>
      </c>
      <c r="F89" s="1816">
        <v>4.68</v>
      </c>
      <c r="G89" s="147" t="s">
        <v>428</v>
      </c>
      <c r="H89" s="1672"/>
      <c r="I89" s="102"/>
      <c r="V89"/>
    </row>
    <row r="90" spans="1:246">
      <c r="I90" s="23"/>
    </row>
    <row r="91" spans="1:246">
      <c r="I91" s="23"/>
    </row>
    <row r="92" spans="1:246">
      <c r="I92" s="23"/>
    </row>
    <row r="93" spans="1:246">
      <c r="A93" s="138"/>
      <c r="F93" s="151">
        <f>SUM(F4:F89)</f>
        <v>147346.95837599292</v>
      </c>
      <c r="I93" s="23"/>
    </row>
    <row r="94" spans="1:246">
      <c r="B94" t="s">
        <v>438</v>
      </c>
      <c r="C94" t="str">
        <f>+RELACION!C68</f>
        <v xml:space="preserve"> 10 de julio de 2012 19:00 h</v>
      </c>
    </row>
    <row r="98" spans="1:22">
      <c r="B98" s="152"/>
      <c r="C98" s="153"/>
      <c r="D98" s="152"/>
      <c r="E98" s="152"/>
      <c r="F98" s="154"/>
      <c r="H98" s="1673"/>
      <c r="I98" s="155"/>
    </row>
    <row r="99" spans="1:22">
      <c r="B99" s="1801" t="s">
        <v>1652</v>
      </c>
      <c r="C99" s="152"/>
      <c r="D99" s="152"/>
      <c r="E99" s="152"/>
      <c r="F99" s="152"/>
      <c r="G99" s="152"/>
      <c r="H99" s="1673"/>
      <c r="I99" s="157"/>
    </row>
    <row r="100" spans="1:22">
      <c r="B100" s="158" t="s">
        <v>12</v>
      </c>
      <c r="C100" s="158" t="s">
        <v>39</v>
      </c>
      <c r="D100" s="158" t="s">
        <v>99</v>
      </c>
      <c r="E100" s="158" t="s">
        <v>132</v>
      </c>
      <c r="F100" s="159" t="s">
        <v>217</v>
      </c>
      <c r="G100" s="85" t="s">
        <v>306</v>
      </c>
      <c r="H100" s="1668" t="s">
        <v>354</v>
      </c>
      <c r="I100" s="85" t="s">
        <v>569</v>
      </c>
    </row>
    <row r="101" spans="1:22" s="18" customFormat="1">
      <c r="A101"/>
      <c r="B101" s="1799">
        <v>0.18613264963486814</v>
      </c>
      <c r="C101" s="1799">
        <v>9.8984192073606536E-2</v>
      </c>
      <c r="D101" s="1799">
        <v>4.0986956433415066E-2</v>
      </c>
      <c r="E101" s="1799">
        <v>0.50793004979858569</v>
      </c>
      <c r="F101" s="1799">
        <v>1.1082990281166804E-2</v>
      </c>
      <c r="G101" s="1799">
        <v>0.153651888488545</v>
      </c>
      <c r="H101" s="1800">
        <v>1.2312732898127083E-3</v>
      </c>
      <c r="I101" s="1441"/>
      <c r="J101" s="161"/>
      <c r="K101" s="161"/>
      <c r="L101" s="161"/>
      <c r="M101" s="161"/>
      <c r="N101" s="161"/>
      <c r="O101" s="161"/>
      <c r="P101" s="161"/>
      <c r="Q101" s="156"/>
      <c r="R101" s="1442"/>
      <c r="S101" s="156"/>
      <c r="T101" s="156"/>
      <c r="U101" s="156"/>
      <c r="V101" s="156"/>
    </row>
    <row r="102" spans="1:22">
      <c r="B102" s="152"/>
      <c r="C102" s="152"/>
      <c r="D102" s="160"/>
      <c r="E102" s="160"/>
      <c r="F102" s="89"/>
      <c r="G102" s="89"/>
      <c r="H102" s="1674"/>
      <c r="I102" s="89"/>
    </row>
    <row r="103" spans="1:22">
      <c r="B103" s="18"/>
      <c r="C103" s="18"/>
      <c r="D103" s="161"/>
      <c r="E103" s="89"/>
      <c r="F103" s="89"/>
      <c r="G103" s="34"/>
      <c r="H103" s="1675"/>
      <c r="I103" s="85"/>
      <c r="T103"/>
      <c r="U103"/>
      <c r="V103"/>
    </row>
    <row r="104" spans="1:22">
      <c r="B104" s="18"/>
      <c r="C104" s="18"/>
      <c r="D104" s="161"/>
      <c r="E104" s="89"/>
      <c r="F104" s="89"/>
      <c r="G104" s="34"/>
      <c r="H104" s="1676"/>
      <c r="I104" s="85"/>
      <c r="T104"/>
      <c r="U104"/>
      <c r="V104"/>
    </row>
    <row r="105" spans="1:22">
      <c r="B105" s="18"/>
      <c r="C105" s="18"/>
      <c r="D105" s="161"/>
      <c r="E105"/>
      <c r="F105" s="89"/>
      <c r="G105"/>
      <c r="T105"/>
      <c r="U105"/>
      <c r="V105"/>
    </row>
    <row r="106" spans="1:22">
      <c r="B106" s="18"/>
      <c r="C106" s="18"/>
      <c r="D106" s="161"/>
      <c r="E106" s="152"/>
      <c r="F106" s="89"/>
      <c r="T106"/>
      <c r="U106"/>
      <c r="V106"/>
    </row>
    <row r="107" spans="1:22">
      <c r="B107" s="18"/>
      <c r="C107" s="18"/>
      <c r="D107" s="161"/>
      <c r="E107"/>
      <c r="F107" s="89"/>
      <c r="G107"/>
      <c r="T107"/>
      <c r="U107"/>
      <c r="V107"/>
    </row>
    <row r="108" spans="1:22">
      <c r="B108" s="18"/>
      <c r="C108" s="18"/>
      <c r="D108" s="161"/>
      <c r="E108" s="152"/>
      <c r="F108" s="89"/>
      <c r="G108"/>
      <c r="T108"/>
      <c r="U108"/>
      <c r="V108"/>
    </row>
    <row r="109" spans="1:22">
      <c r="B109" s="18"/>
      <c r="C109" s="18"/>
      <c r="D109" s="161"/>
      <c r="E109" s="152"/>
      <c r="F109" s="89"/>
      <c r="G109"/>
      <c r="T109"/>
      <c r="U109"/>
      <c r="V109"/>
    </row>
    <row r="110" spans="1:22">
      <c r="B110" s="18"/>
      <c r="C110" s="18"/>
      <c r="D110" s="161"/>
      <c r="E110" s="152"/>
      <c r="F110" s="89"/>
      <c r="G110"/>
      <c r="T110"/>
      <c r="U110"/>
      <c r="V110"/>
    </row>
    <row r="111" spans="1:22">
      <c r="B111" s="18"/>
      <c r="C111" s="18"/>
      <c r="D111" s="161"/>
      <c r="E111" s="152"/>
      <c r="F111" s="89"/>
      <c r="G111"/>
      <c r="T111"/>
      <c r="U111"/>
      <c r="V111"/>
    </row>
    <row r="112" spans="1:22">
      <c r="B112" s="18"/>
      <c r="C112" s="18"/>
      <c r="D112" s="161"/>
      <c r="E112" s="152"/>
      <c r="F112" s="89"/>
      <c r="G112"/>
      <c r="T112"/>
      <c r="U112"/>
      <c r="V112"/>
    </row>
    <row r="113" spans="2:22">
      <c r="B113" s="18"/>
      <c r="C113" s="18"/>
      <c r="D113" s="161"/>
      <c r="E113" s="152"/>
      <c r="F113" s="89"/>
      <c r="G113"/>
      <c r="T113"/>
      <c r="U113"/>
      <c r="V113"/>
    </row>
    <row r="114" spans="2:22">
      <c r="B114" s="18"/>
      <c r="C114" s="18"/>
      <c r="D114" s="161"/>
      <c r="E114" s="152"/>
      <c r="F114" s="89"/>
      <c r="G114"/>
      <c r="T114"/>
      <c r="U114"/>
      <c r="V114"/>
    </row>
    <row r="115" spans="2:22">
      <c r="B115" s="18"/>
      <c r="C115" s="18"/>
      <c r="D115" s="161"/>
      <c r="E115" s="152"/>
      <c r="F115" s="89"/>
      <c r="G115"/>
      <c r="T115"/>
      <c r="U115"/>
      <c r="V115"/>
    </row>
    <row r="116" spans="2:22">
      <c r="B116" s="18"/>
      <c r="C116" s="18"/>
      <c r="D116" s="161"/>
      <c r="E116" s="152"/>
      <c r="F116" s="89"/>
      <c r="G116"/>
      <c r="T116"/>
      <c r="U116"/>
      <c r="V116"/>
    </row>
    <row r="117" spans="2:22">
      <c r="B117" s="18"/>
      <c r="C117" s="18"/>
      <c r="D117" s="161"/>
      <c r="E117" s="152"/>
      <c r="F117" s="89"/>
      <c r="G117"/>
      <c r="T117"/>
      <c r="U117"/>
      <c r="V117"/>
    </row>
    <row r="118" spans="2:22">
      <c r="B118" s="18"/>
      <c r="C118" s="18"/>
      <c r="D118" s="161"/>
      <c r="E118" s="152"/>
      <c r="F118" s="89"/>
      <c r="G118" s="89"/>
      <c r="H118" s="1677"/>
      <c r="I118" s="152"/>
      <c r="T118"/>
      <c r="U118"/>
      <c r="V118"/>
    </row>
    <row r="119" spans="2:22">
      <c r="B119" s="18"/>
      <c r="C119" s="18"/>
      <c r="D119" s="161"/>
      <c r="E119" s="152"/>
      <c r="F119" s="89"/>
      <c r="G119" s="89"/>
      <c r="H119" s="1677"/>
      <c r="I119" s="152"/>
      <c r="T119"/>
      <c r="U119"/>
      <c r="V119"/>
    </row>
    <row r="120" spans="2:22">
      <c r="B120" s="18"/>
      <c r="C120" s="18"/>
      <c r="D120" s="161"/>
      <c r="E120" s="152"/>
      <c r="F120" s="89"/>
      <c r="G120" s="89"/>
      <c r="H120" s="1677"/>
      <c r="I120" s="152"/>
      <c r="T120"/>
      <c r="U120"/>
      <c r="V120"/>
    </row>
    <row r="121" spans="2:22">
      <c r="B121" s="18"/>
      <c r="C121" s="18"/>
      <c r="D121" s="161"/>
      <c r="E121" s="152"/>
      <c r="F121" s="89"/>
      <c r="G121" s="89"/>
      <c r="H121" s="1677"/>
      <c r="I121" s="152"/>
      <c r="T121"/>
      <c r="U121"/>
      <c r="V121"/>
    </row>
    <row r="122" spans="2:22">
      <c r="B122" s="18"/>
      <c r="C122" s="18"/>
      <c r="D122" s="161"/>
      <c r="F122" s="89"/>
      <c r="G122" s="89"/>
      <c r="H122" s="1677"/>
      <c r="I122" s="152"/>
      <c r="T122"/>
      <c r="U122"/>
      <c r="V122"/>
    </row>
    <row r="123" spans="2:22">
      <c r="B123" s="18"/>
      <c r="C123" s="18"/>
      <c r="D123" s="161"/>
      <c r="E123" s="152"/>
      <c r="F123" s="89"/>
      <c r="G123" s="89"/>
      <c r="H123" s="1677"/>
      <c r="I123" s="152"/>
      <c r="T123"/>
      <c r="U123"/>
      <c r="V123"/>
    </row>
    <row r="124" spans="2:22">
      <c r="B124" s="18"/>
      <c r="C124" s="18"/>
      <c r="D124" s="161"/>
      <c r="E124" s="152"/>
      <c r="F124" s="89"/>
      <c r="G124" s="89"/>
      <c r="H124" s="1677"/>
      <c r="I124" s="152"/>
      <c r="T124"/>
      <c r="U124"/>
      <c r="V124"/>
    </row>
    <row r="125" spans="2:22">
      <c r="B125" s="18"/>
      <c r="C125" s="18"/>
      <c r="D125" s="161"/>
      <c r="E125" s="152"/>
      <c r="F125" s="89"/>
      <c r="G125" s="89"/>
      <c r="H125" s="1677"/>
      <c r="I125" s="152"/>
      <c r="T125"/>
      <c r="U125"/>
      <c r="V125"/>
    </row>
    <row r="126" spans="2:22">
      <c r="B126" s="152"/>
      <c r="C126" s="162"/>
      <c r="D126" s="161"/>
      <c r="E126" s="152"/>
      <c r="F126" s="152"/>
      <c r="G126" s="152"/>
      <c r="H126" s="1677"/>
      <c r="I126" s="152"/>
    </row>
    <row r="127" spans="2:22">
      <c r="B127" s="152"/>
      <c r="C127" s="162"/>
      <c r="D127" s="161"/>
      <c r="E127" s="152"/>
      <c r="F127" s="152"/>
      <c r="G127" s="152"/>
      <c r="H127" s="1677"/>
      <c r="I127" s="152"/>
    </row>
    <row r="128" spans="2:22">
      <c r="B128" s="152"/>
      <c r="C128" s="162"/>
      <c r="D128" s="161"/>
      <c r="E128" s="152"/>
      <c r="F128" s="152"/>
      <c r="G128" s="152"/>
      <c r="H128" s="1677"/>
      <c r="I128" s="152"/>
    </row>
    <row r="129" spans="2:9">
      <c r="B129" s="152"/>
      <c r="C129" s="153"/>
      <c r="D129" s="152"/>
      <c r="E129" s="152"/>
      <c r="F129" s="152"/>
      <c r="G129" s="152"/>
      <c r="H129" s="1677"/>
      <c r="I129" s="152"/>
    </row>
    <row r="130" spans="2:9">
      <c r="B130" s="152"/>
      <c r="C130" s="153"/>
      <c r="D130" s="152"/>
      <c r="E130" s="152"/>
      <c r="F130" s="152"/>
      <c r="G130" s="152"/>
      <c r="H130" s="1677"/>
      <c r="I130" s="152"/>
    </row>
    <row r="131" spans="2:9">
      <c r="B131" s="152"/>
      <c r="C131" s="153"/>
      <c r="D131" s="152"/>
      <c r="E131" s="152"/>
      <c r="F131" s="152"/>
      <c r="G131" s="152"/>
      <c r="H131" s="1677"/>
      <c r="I131" s="152"/>
    </row>
    <row r="132" spans="2:9">
      <c r="B132" s="152"/>
      <c r="C132" s="153"/>
      <c r="D132" s="152"/>
      <c r="E132" s="152"/>
      <c r="F132" s="152"/>
      <c r="G132" s="152"/>
      <c r="H132" s="1677"/>
      <c r="I132" s="152"/>
    </row>
    <row r="133" spans="2:9">
      <c r="B133" s="152"/>
      <c r="C133" s="153"/>
      <c r="D133" s="152"/>
      <c r="E133" s="152"/>
      <c r="F133" s="152"/>
      <c r="G133" s="152"/>
      <c r="H133" s="1677"/>
      <c r="I133" s="152"/>
    </row>
    <row r="134" spans="2:9">
      <c r="B134" s="152"/>
      <c r="C134" s="153"/>
      <c r="D134" s="152"/>
      <c r="E134" s="152"/>
      <c r="F134" s="152"/>
      <c r="G134" s="152"/>
      <c r="H134" s="1677"/>
      <c r="I134" s="152"/>
    </row>
    <row r="135" spans="2:9">
      <c r="B135" s="152"/>
      <c r="C135" s="153"/>
      <c r="D135" s="152"/>
      <c r="E135" s="152"/>
      <c r="F135" s="152"/>
      <c r="G135" s="152"/>
      <c r="H135" s="1677"/>
      <c r="I135" s="152"/>
    </row>
    <row r="136" spans="2:9">
      <c r="B136" s="152"/>
      <c r="C136" s="153"/>
      <c r="D136" s="152"/>
      <c r="E136" s="152"/>
      <c r="F136" s="152"/>
      <c r="G136" s="152"/>
      <c r="H136" s="1677"/>
      <c r="I136" s="152"/>
    </row>
    <row r="137" spans="2:9">
      <c r="B137" s="152"/>
      <c r="C137" s="153"/>
      <c r="D137" s="152"/>
      <c r="E137" s="152"/>
      <c r="F137" s="152"/>
      <c r="G137" s="152"/>
      <c r="H137" s="1677"/>
      <c r="I137" s="152"/>
    </row>
    <row r="138" spans="2:9">
      <c r="B138" s="152"/>
      <c r="C138" s="153"/>
      <c r="D138" s="152"/>
      <c r="E138" s="152"/>
      <c r="F138" s="152"/>
      <c r="G138" s="152"/>
      <c r="H138" s="1677"/>
      <c r="I138" s="152"/>
    </row>
    <row r="139" spans="2:9">
      <c r="D139" s="152"/>
      <c r="E139" s="15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zoomScale="75" zoomScaleNormal="75" workbookViewId="0">
      <selection activeCell="E28" sqref="E28"/>
    </sheetView>
  </sheetViews>
  <sheetFormatPr defaultColWidth="11.42578125" defaultRowHeight="12.75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6">
      <c r="B1" s="244"/>
      <c r="C1" s="245"/>
      <c r="D1" s="245"/>
    </row>
    <row r="2" spans="1:16">
      <c r="C2" s="245"/>
      <c r="D2" s="245"/>
    </row>
    <row r="4" spans="1:16" ht="16.5" customHeight="1">
      <c r="B4" s="246" t="s">
        <v>491</v>
      </c>
      <c r="E4" s="179"/>
      <c r="F4" s="179"/>
    </row>
    <row r="6" spans="1:16">
      <c r="C6" s="280" t="s">
        <v>492</v>
      </c>
      <c r="D6" s="281" t="s">
        <v>492</v>
      </c>
      <c r="E6" s="285" t="s">
        <v>1627</v>
      </c>
      <c r="F6" s="125"/>
      <c r="G6" s="287"/>
    </row>
    <row r="7" spans="1:16">
      <c r="C7" s="282" t="s">
        <v>493</v>
      </c>
      <c r="D7" s="254" t="s">
        <v>494</v>
      </c>
      <c r="E7" s="286" t="s">
        <v>1650</v>
      </c>
      <c r="F7" s="282" t="s">
        <v>495</v>
      </c>
      <c r="G7" s="288" t="s">
        <v>496</v>
      </c>
      <c r="H7" s="247"/>
    </row>
    <row r="8" spans="1:16">
      <c r="B8" s="88" t="s">
        <v>497</v>
      </c>
      <c r="C8" s="283"/>
      <c r="D8" s="284"/>
      <c r="E8" s="286"/>
      <c r="F8" s="289"/>
      <c r="G8" s="290"/>
      <c r="H8" s="179"/>
    </row>
    <row r="9" spans="1:16">
      <c r="B9" s="88"/>
      <c r="C9" s="282"/>
      <c r="D9" s="254"/>
      <c r="E9" s="286"/>
      <c r="F9" s="119"/>
      <c r="G9" s="121"/>
      <c r="H9" s="179"/>
    </row>
    <row r="10" spans="1:16">
      <c r="A10" t="s">
        <v>498</v>
      </c>
      <c r="B10" s="248" t="s">
        <v>499</v>
      </c>
      <c r="C10" s="1782">
        <v>0.9899</v>
      </c>
      <c r="D10" s="1783">
        <v>0.9899</v>
      </c>
      <c r="E10" s="1601">
        <v>0.89</v>
      </c>
      <c r="F10" s="278">
        <f>+ROUND(C10*E10,2)</f>
        <v>0.88</v>
      </c>
      <c r="G10" s="254">
        <f t="shared" ref="G10:G36" si="0">+ROUND(E10*D10,2)</f>
        <v>0.88</v>
      </c>
      <c r="H10" s="252">
        <f>+(F10*3+G10*(RELACION!$C$71-3))/RELACION!$C$71</f>
        <v>0.88</v>
      </c>
      <c r="J10" s="189"/>
    </row>
    <row r="11" spans="1:16">
      <c r="A11" t="s">
        <v>498</v>
      </c>
      <c r="B11" s="253" t="s">
        <v>500</v>
      </c>
      <c r="C11" s="1782">
        <v>0.99560000000000004</v>
      </c>
      <c r="D11" s="1783">
        <v>0.99560000000000004</v>
      </c>
      <c r="E11" s="1522">
        <v>0.01</v>
      </c>
      <c r="F11" s="278">
        <f t="shared" ref="F11:F42" si="1">+ROUND(C11*E11,2)</f>
        <v>0.01</v>
      </c>
      <c r="G11" s="254">
        <f t="shared" si="0"/>
        <v>0.01</v>
      </c>
      <c r="H11" s="252">
        <f>+(F11*3+G11*(RELACION!$C$71-3))/RELACION!$C$71</f>
        <v>1.0000000000000002E-2</v>
      </c>
      <c r="J11" s="189"/>
    </row>
    <row r="12" spans="1:16">
      <c r="A12" t="s">
        <v>498</v>
      </c>
      <c r="B12" s="2" t="s">
        <v>501</v>
      </c>
      <c r="C12" s="1782">
        <v>0.99650000000000005</v>
      </c>
      <c r="D12" s="1783">
        <v>0.99650000000000005</v>
      </c>
      <c r="E12" s="1522">
        <v>0.01</v>
      </c>
      <c r="F12" s="278">
        <f t="shared" si="1"/>
        <v>0.01</v>
      </c>
      <c r="G12" s="254">
        <f t="shared" si="0"/>
        <v>0.01</v>
      </c>
      <c r="H12" s="252">
        <f>+(F12*3+G12*(RELACION!$C$71-3))/RELACION!$C$71</f>
        <v>1.0000000000000002E-2</v>
      </c>
      <c r="J12" s="189"/>
    </row>
    <row r="13" spans="1:16">
      <c r="A13" t="s">
        <v>498</v>
      </c>
      <c r="B13" s="2" t="s">
        <v>502</v>
      </c>
      <c r="C13" s="1782">
        <v>1.1040000000000001</v>
      </c>
      <c r="D13" s="1783">
        <v>1.1040000000000001</v>
      </c>
      <c r="E13" s="1522">
        <v>0.12</v>
      </c>
      <c r="F13" s="278">
        <f t="shared" si="1"/>
        <v>0.13</v>
      </c>
      <c r="G13" s="254">
        <f t="shared" si="0"/>
        <v>0.13</v>
      </c>
      <c r="H13" s="252">
        <f>+(F13*3+G13*(RELACION!$C$71-3))/RELACION!$C$71</f>
        <v>0.13</v>
      </c>
      <c r="J13" s="189"/>
      <c r="K13" s="1659" t="s">
        <v>1664</v>
      </c>
      <c r="L13" s="1514"/>
      <c r="M13" s="1514"/>
      <c r="N13" s="1514"/>
      <c r="O13" s="1514"/>
      <c r="P13" s="1515"/>
    </row>
    <row r="14" spans="1:16">
      <c r="A14" t="s">
        <v>498</v>
      </c>
      <c r="B14" s="2" t="s">
        <v>503</v>
      </c>
      <c r="C14" s="1782">
        <v>0.9899</v>
      </c>
      <c r="D14" s="1783">
        <v>0.9899</v>
      </c>
      <c r="E14" s="1522">
        <v>0.55000000000000004</v>
      </c>
      <c r="F14" s="278">
        <f t="shared" si="1"/>
        <v>0.54</v>
      </c>
      <c r="G14" s="254">
        <f t="shared" si="0"/>
        <v>0.54</v>
      </c>
      <c r="H14" s="252">
        <f>+(F14*3+G14*(RELACION!$C$71-3))/RELACION!$C$71</f>
        <v>0.54</v>
      </c>
      <c r="J14" s="189"/>
      <c r="K14" s="1516"/>
      <c r="L14" s="1517"/>
      <c r="M14" s="1517"/>
      <c r="N14" s="1517"/>
      <c r="O14" s="1517"/>
      <c r="P14" s="1518"/>
    </row>
    <row r="15" spans="1:16">
      <c r="A15" t="s">
        <v>498</v>
      </c>
      <c r="B15" s="2" t="s">
        <v>504</v>
      </c>
      <c r="C15" s="1782">
        <v>0.9899</v>
      </c>
      <c r="D15" s="1783">
        <v>0.9899</v>
      </c>
      <c r="E15" s="1522">
        <v>1.86</v>
      </c>
      <c r="F15" s="278">
        <f t="shared" si="1"/>
        <v>1.84</v>
      </c>
      <c r="G15" s="254">
        <f t="shared" si="0"/>
        <v>1.84</v>
      </c>
      <c r="H15" s="252">
        <f>+(F15*3+G15*(RELACION!$C$71-3))/RELACION!$C$71</f>
        <v>1.8400000000000003</v>
      </c>
      <c r="J15" s="189"/>
      <c r="K15" s="1516" t="s">
        <v>1624</v>
      </c>
      <c r="L15" s="1517"/>
      <c r="M15" s="1517"/>
      <c r="N15" s="1517"/>
      <c r="O15" s="1517"/>
      <c r="P15" s="1518"/>
    </row>
    <row r="16" spans="1:16">
      <c r="A16" t="s">
        <v>498</v>
      </c>
      <c r="B16" s="2" t="s">
        <v>505</v>
      </c>
      <c r="C16" s="1782">
        <v>0.9899</v>
      </c>
      <c r="D16" s="1783">
        <v>0.9899</v>
      </c>
      <c r="E16" s="1522">
        <v>0.38</v>
      </c>
      <c r="F16" s="278">
        <f t="shared" si="1"/>
        <v>0.38</v>
      </c>
      <c r="G16" s="254">
        <f t="shared" si="0"/>
        <v>0.38</v>
      </c>
      <c r="H16" s="252">
        <f>+(F16*3+G16*(RELACION!$C$71-3))/RELACION!$C$71</f>
        <v>0.38000000000000006</v>
      </c>
      <c r="K16" s="1516" t="s">
        <v>1625</v>
      </c>
      <c r="L16" s="1517"/>
      <c r="M16" s="1517"/>
      <c r="N16" s="1517"/>
      <c r="O16" s="1517"/>
      <c r="P16" s="1518"/>
    </row>
    <row r="17" spans="1:18">
      <c r="A17" t="s">
        <v>498</v>
      </c>
      <c r="B17" s="2" t="s">
        <v>506</v>
      </c>
      <c r="C17" s="1782">
        <v>0.99259999999999993</v>
      </c>
      <c r="D17" s="1783">
        <v>0.99259999999999993</v>
      </c>
      <c r="E17" s="1522">
        <v>0.2</v>
      </c>
      <c r="F17" s="278">
        <f t="shared" si="1"/>
        <v>0.2</v>
      </c>
      <c r="G17" s="254">
        <f t="shared" si="0"/>
        <v>0.2</v>
      </c>
      <c r="H17" s="1531">
        <f>+(F17*3+G17*(RELACION!$C$71-3))/RELACION!$C$71</f>
        <v>0.20000000000000004</v>
      </c>
      <c r="J17" s="189"/>
      <c r="K17" s="1516" t="s">
        <v>1626</v>
      </c>
      <c r="L17" s="1517"/>
      <c r="M17" s="1517"/>
      <c r="N17" s="1517"/>
      <c r="O17" s="1517"/>
      <c r="P17" s="1518"/>
    </row>
    <row r="18" spans="1:18">
      <c r="A18" t="s">
        <v>498</v>
      </c>
      <c r="B18" s="2" t="s">
        <v>507</v>
      </c>
      <c r="C18" s="1782">
        <v>1</v>
      </c>
      <c r="D18" s="1783">
        <v>1</v>
      </c>
      <c r="E18" s="1522">
        <v>2.0099999999999998</v>
      </c>
      <c r="F18" s="278">
        <f t="shared" si="1"/>
        <v>2.0099999999999998</v>
      </c>
      <c r="G18" s="254">
        <f t="shared" si="0"/>
        <v>2.0099999999999998</v>
      </c>
      <c r="H18" s="1531">
        <f>+(F18*3+G18*(RELACION!$C$71-3))/RELACION!$C$71</f>
        <v>2.0099999999999998</v>
      </c>
      <c r="J18" s="189"/>
      <c r="K18" s="1519" t="s">
        <v>1651</v>
      </c>
      <c r="L18" s="1520"/>
      <c r="M18" s="1520"/>
      <c r="N18" s="1520"/>
      <c r="O18" s="1520"/>
      <c r="P18" s="1521"/>
    </row>
    <row r="19" spans="1:18">
      <c r="A19" t="s">
        <v>498</v>
      </c>
      <c r="B19" s="2" t="s">
        <v>508</v>
      </c>
      <c r="C19" s="1782">
        <v>1</v>
      </c>
      <c r="D19" s="1783">
        <v>1</v>
      </c>
      <c r="E19" s="1522">
        <v>0</v>
      </c>
      <c r="F19" s="278">
        <f t="shared" si="1"/>
        <v>0</v>
      </c>
      <c r="G19" s="254">
        <f t="shared" si="0"/>
        <v>0</v>
      </c>
      <c r="H19" s="1531">
        <f>+(F19*3+G19*(RELACION!$C$71-3))/RELACION!$C$71</f>
        <v>0</v>
      </c>
    </row>
    <row r="20" spans="1:18">
      <c r="A20" t="s">
        <v>498</v>
      </c>
      <c r="B20" s="2" t="s">
        <v>509</v>
      </c>
      <c r="C20" s="1782">
        <v>1</v>
      </c>
      <c r="D20" s="1783">
        <v>1</v>
      </c>
      <c r="E20" s="1522">
        <v>0.02</v>
      </c>
      <c r="F20" s="278">
        <f t="shared" si="1"/>
        <v>0.02</v>
      </c>
      <c r="G20" s="254">
        <f t="shared" si="0"/>
        <v>0.02</v>
      </c>
      <c r="H20" s="1531">
        <f>+(F20*3+G20*(RELACION!$C$71-3))/RELACION!$C$71</f>
        <v>2.0000000000000004E-2</v>
      </c>
    </row>
    <row r="21" spans="1:18">
      <c r="A21" t="s">
        <v>498</v>
      </c>
      <c r="B21" s="2" t="s">
        <v>510</v>
      </c>
      <c r="C21" s="1782">
        <v>1</v>
      </c>
      <c r="D21" s="1783">
        <v>1</v>
      </c>
      <c r="E21" s="1522">
        <v>0.03</v>
      </c>
      <c r="F21" s="278">
        <f t="shared" si="1"/>
        <v>0.03</v>
      </c>
      <c r="G21" s="254">
        <f t="shared" si="0"/>
        <v>0.03</v>
      </c>
      <c r="H21" s="1531">
        <f>+(F21*3+G21*(RELACION!$C$71-3))/RELACION!$C$71</f>
        <v>0.03</v>
      </c>
    </row>
    <row r="22" spans="1:18">
      <c r="A22" t="s">
        <v>498</v>
      </c>
      <c r="B22" s="2" t="s">
        <v>511</v>
      </c>
      <c r="C22" s="1782">
        <v>1</v>
      </c>
      <c r="D22" s="1783">
        <v>1</v>
      </c>
      <c r="E22" s="1522">
        <v>0.02</v>
      </c>
      <c r="F22" s="278">
        <f t="shared" si="1"/>
        <v>0.02</v>
      </c>
      <c r="G22" s="254">
        <f t="shared" si="0"/>
        <v>0.02</v>
      </c>
      <c r="H22" s="1531">
        <f>+(F22*3+G22*(RELACION!$C$71-3))/RELACION!$C$71</f>
        <v>2.0000000000000004E-2</v>
      </c>
    </row>
    <row r="23" spans="1:18">
      <c r="A23" t="s">
        <v>498</v>
      </c>
      <c r="B23" s="2" t="s">
        <v>512</v>
      </c>
      <c r="C23" s="1782">
        <v>1</v>
      </c>
      <c r="D23" s="1783">
        <v>1</v>
      </c>
      <c r="E23" s="1522">
        <v>0.04</v>
      </c>
      <c r="F23" s="278">
        <f t="shared" si="1"/>
        <v>0.04</v>
      </c>
      <c r="G23" s="254">
        <f t="shared" si="0"/>
        <v>0.04</v>
      </c>
      <c r="H23" s="1531">
        <f>+(F23*3+G23*(RELACION!$C$71-3))/RELACION!$C$71</f>
        <v>4.0000000000000008E-2</v>
      </c>
    </row>
    <row r="24" spans="1:18">
      <c r="A24" t="s">
        <v>498</v>
      </c>
      <c r="B24" s="2" t="s">
        <v>513</v>
      </c>
      <c r="C24" s="1782">
        <v>1</v>
      </c>
      <c r="D24" s="1783">
        <v>1</v>
      </c>
      <c r="E24" s="1522">
        <v>0.02</v>
      </c>
      <c r="F24" s="278">
        <f t="shared" si="1"/>
        <v>0.02</v>
      </c>
      <c r="G24" s="254">
        <f t="shared" si="0"/>
        <v>0.02</v>
      </c>
      <c r="H24" s="1531">
        <f>+(F24*3+G24*(RELACION!$C$71-3))/RELACION!$C$71</f>
        <v>2.0000000000000004E-2</v>
      </c>
    </row>
    <row r="25" spans="1:18">
      <c r="A25" t="s">
        <v>498</v>
      </c>
      <c r="B25" s="2" t="s">
        <v>514</v>
      </c>
      <c r="C25" s="1782">
        <v>1</v>
      </c>
      <c r="D25" s="1783">
        <v>1</v>
      </c>
      <c r="E25" s="1522">
        <v>0.12</v>
      </c>
      <c r="F25" s="278">
        <f t="shared" si="1"/>
        <v>0.12</v>
      </c>
      <c r="G25" s="254">
        <f t="shared" si="0"/>
        <v>0.12</v>
      </c>
      <c r="H25" s="1531">
        <f>+(F25*3+G25*(RELACION!$C$71-3))/RELACION!$C$71</f>
        <v>0.12</v>
      </c>
    </row>
    <row r="26" spans="1:18">
      <c r="A26" t="s">
        <v>498</v>
      </c>
      <c r="B26" s="2" t="s">
        <v>515</v>
      </c>
      <c r="C26" s="1782">
        <v>1</v>
      </c>
      <c r="D26" s="1783">
        <v>1</v>
      </c>
      <c r="E26" s="1522">
        <v>0.03</v>
      </c>
      <c r="F26" s="278">
        <f t="shared" si="1"/>
        <v>0.03</v>
      </c>
      <c r="G26" s="254">
        <f t="shared" si="0"/>
        <v>0.03</v>
      </c>
      <c r="H26" s="1531">
        <f>+(F26*3+G26*(RELACION!$C$71-3))/RELACION!$C$71</f>
        <v>0.03</v>
      </c>
    </row>
    <row r="27" spans="1:18">
      <c r="A27" t="s">
        <v>498</v>
      </c>
      <c r="B27" s="2" t="s">
        <v>516</v>
      </c>
      <c r="C27" s="1782">
        <v>1</v>
      </c>
      <c r="D27" s="1783">
        <v>1</v>
      </c>
      <c r="E27" s="1522">
        <v>0.03</v>
      </c>
      <c r="F27" s="278">
        <f t="shared" si="1"/>
        <v>0.03</v>
      </c>
      <c r="G27" s="254">
        <f t="shared" si="0"/>
        <v>0.03</v>
      </c>
      <c r="H27" s="1531">
        <f>+(F27*3+G27*(RELACION!$C$71-3))/RELACION!$C$71</f>
        <v>0.03</v>
      </c>
    </row>
    <row r="28" spans="1:18">
      <c r="A28" t="s">
        <v>498</v>
      </c>
      <c r="B28" s="1336" t="s">
        <v>1628</v>
      </c>
      <c r="C28" s="1782">
        <v>1</v>
      </c>
      <c r="D28" s="1783">
        <v>1</v>
      </c>
      <c r="E28" s="1522">
        <v>0.14000000000000001</v>
      </c>
      <c r="F28" s="278">
        <f t="shared" ref="F28" si="2">+ROUND(C28*E28,2)</f>
        <v>0.14000000000000001</v>
      </c>
      <c r="G28" s="254">
        <f t="shared" ref="G28" si="3">+ROUND(E28*D28,2)</f>
        <v>0.14000000000000001</v>
      </c>
      <c r="H28" s="1531">
        <f>+(F28*3+G28*(RELACION!$C$71-3))/RELACION!$C$71</f>
        <v>0.14000000000000001</v>
      </c>
    </row>
    <row r="29" spans="1:18">
      <c r="A29" t="s">
        <v>498</v>
      </c>
      <c r="B29" s="2" t="s">
        <v>517</v>
      </c>
      <c r="C29" s="1782">
        <v>1</v>
      </c>
      <c r="D29" s="1783">
        <v>1</v>
      </c>
      <c r="E29" s="1522">
        <v>0.01</v>
      </c>
      <c r="F29" s="278">
        <f t="shared" si="1"/>
        <v>0.01</v>
      </c>
      <c r="G29" s="254">
        <f t="shared" si="0"/>
        <v>0.01</v>
      </c>
      <c r="H29" s="1531">
        <f>+(F29*3+G29*(RELACION!$C$71-3))/RELACION!$C$71</f>
        <v>1.0000000000000002E-2</v>
      </c>
    </row>
    <row r="30" spans="1:18">
      <c r="A30" t="s">
        <v>498</v>
      </c>
      <c r="B30" s="1336" t="s">
        <v>1629</v>
      </c>
      <c r="C30" s="1782">
        <v>1</v>
      </c>
      <c r="D30" s="1783">
        <v>1</v>
      </c>
      <c r="E30" s="1522">
        <v>0.05</v>
      </c>
      <c r="F30" s="278">
        <f t="shared" ref="F30:F32" si="4">+ROUND(C30*E30,2)</f>
        <v>0.05</v>
      </c>
      <c r="G30" s="254">
        <f t="shared" ref="G30:G32" si="5">+ROUND(E30*D30,2)</f>
        <v>0.05</v>
      </c>
      <c r="H30" s="1531">
        <f>+(F30*3+G30*(RELACION!$C$71-3))/RELACION!$C$71</f>
        <v>5.000000000000001E-2</v>
      </c>
    </row>
    <row r="31" spans="1:18">
      <c r="A31" t="s">
        <v>498</v>
      </c>
      <c r="B31" s="1336" t="s">
        <v>1630</v>
      </c>
      <c r="C31" s="1782">
        <v>1</v>
      </c>
      <c r="D31" s="1783">
        <v>1</v>
      </c>
      <c r="E31" s="1522">
        <v>0.05</v>
      </c>
      <c r="F31" s="278">
        <f t="shared" si="4"/>
        <v>0.05</v>
      </c>
      <c r="G31" s="254">
        <f t="shared" si="5"/>
        <v>0.05</v>
      </c>
      <c r="H31" s="1531">
        <f>+(F31*3+G31*(RELACION!$C$71-3))/RELACION!$C$71</f>
        <v>5.000000000000001E-2</v>
      </c>
      <c r="P31" s="255"/>
      <c r="Q31" s="255"/>
      <c r="R31" s="108"/>
    </row>
    <row r="32" spans="1:18">
      <c r="A32" t="s">
        <v>498</v>
      </c>
      <c r="B32" s="1336" t="s">
        <v>1631</v>
      </c>
      <c r="C32" s="1782">
        <v>1</v>
      </c>
      <c r="D32" s="1783">
        <v>1</v>
      </c>
      <c r="E32" s="1522">
        <v>0.03</v>
      </c>
      <c r="F32" s="278">
        <f t="shared" si="4"/>
        <v>0.03</v>
      </c>
      <c r="G32" s="254">
        <f t="shared" si="5"/>
        <v>0.03</v>
      </c>
      <c r="H32" s="1531">
        <f>+(F32*3+G32*(RELACION!$C$71-3))/RELACION!$C$71</f>
        <v>0.03</v>
      </c>
      <c r="P32" s="255"/>
      <c r="Q32" s="255"/>
      <c r="R32" s="108"/>
    </row>
    <row r="33" spans="1:18">
      <c r="A33" s="298" t="s">
        <v>498</v>
      </c>
      <c r="B33" s="299" t="s">
        <v>520</v>
      </c>
      <c r="C33" s="1782">
        <v>1</v>
      </c>
      <c r="D33" s="1783">
        <v>1</v>
      </c>
      <c r="E33" s="1601">
        <v>1.45</v>
      </c>
      <c r="F33" s="300">
        <f t="shared" si="1"/>
        <v>1.45</v>
      </c>
      <c r="G33" s="301">
        <f t="shared" si="0"/>
        <v>1.45</v>
      </c>
      <c r="H33" s="302">
        <f>+(F33*3+G33*(RELACION!$C$71-3))/RELACION!$C$71</f>
        <v>1.4500000000000002</v>
      </c>
      <c r="P33" s="255"/>
      <c r="Q33" s="255"/>
      <c r="R33" s="108"/>
    </row>
    <row r="34" spans="1:18">
      <c r="A34" s="298" t="s">
        <v>498</v>
      </c>
      <c r="B34" s="299" t="s">
        <v>521</v>
      </c>
      <c r="C34" s="1782">
        <v>1</v>
      </c>
      <c r="D34" s="1783">
        <v>1</v>
      </c>
      <c r="E34" s="1601">
        <v>4.57</v>
      </c>
      <c r="F34" s="300">
        <f t="shared" si="1"/>
        <v>4.57</v>
      </c>
      <c r="G34" s="301">
        <f t="shared" si="0"/>
        <v>4.57</v>
      </c>
      <c r="H34" s="302">
        <f>+(F34*3+G34*(RELACION!$C$71-3))/RELACION!$C$71</f>
        <v>4.57</v>
      </c>
      <c r="J34" s="245" t="s">
        <v>518</v>
      </c>
      <c r="K34" s="245" t="s">
        <v>519</v>
      </c>
      <c r="L34" s="245" t="s">
        <v>211</v>
      </c>
      <c r="P34" s="255"/>
      <c r="Q34" s="255"/>
      <c r="R34" s="108"/>
    </row>
    <row r="35" spans="1:18">
      <c r="A35" s="298" t="s">
        <v>498</v>
      </c>
      <c r="B35" s="299" t="s">
        <v>522</v>
      </c>
      <c r="C35" s="1782">
        <v>1</v>
      </c>
      <c r="D35" s="1783">
        <v>1</v>
      </c>
      <c r="E35" s="1601">
        <v>9.9600000000000009</v>
      </c>
      <c r="F35" s="300">
        <f t="shared" si="1"/>
        <v>9.9600000000000009</v>
      </c>
      <c r="G35" s="301">
        <f t="shared" si="0"/>
        <v>9.9600000000000009</v>
      </c>
      <c r="H35" s="302">
        <f>+(F35*3+G35*(RELACION!$C$71-3))/RELACION!$C$71</f>
        <v>9.9599999999999991</v>
      </c>
      <c r="J35" s="1602">
        <v>0.9</v>
      </c>
      <c r="K35" s="1603">
        <v>0.04</v>
      </c>
      <c r="L35" s="1604">
        <v>0.06</v>
      </c>
      <c r="M35" s="256"/>
      <c r="N35" s="256"/>
      <c r="O35" s="256"/>
      <c r="P35" s="257"/>
      <c r="Q35" s="257"/>
      <c r="R35" s="257"/>
    </row>
    <row r="36" spans="1:18">
      <c r="A36" t="s">
        <v>523</v>
      </c>
      <c r="B36" s="1336" t="s">
        <v>1632</v>
      </c>
      <c r="C36" s="1782">
        <v>0.9899</v>
      </c>
      <c r="D36" s="1783">
        <v>0.9899</v>
      </c>
      <c r="E36" s="1522">
        <v>0.38</v>
      </c>
      <c r="F36" s="278">
        <f t="shared" si="1"/>
        <v>0.38</v>
      </c>
      <c r="G36" s="254">
        <f t="shared" si="0"/>
        <v>0.38</v>
      </c>
      <c r="H36" s="252">
        <f>+(F36*3+G36*(RELACION!$C$71-3))/RELACION!$C$71</f>
        <v>0.38000000000000006</v>
      </c>
      <c r="J36" s="258"/>
      <c r="M36" s="256"/>
      <c r="N36" s="256"/>
      <c r="O36" s="256"/>
      <c r="P36" s="257"/>
      <c r="Q36" s="257"/>
      <c r="R36" s="257"/>
    </row>
    <row r="37" spans="1:18">
      <c r="A37" t="s">
        <v>523</v>
      </c>
      <c r="B37" s="1336" t="s">
        <v>1633</v>
      </c>
      <c r="C37" s="1782">
        <v>0.9899</v>
      </c>
      <c r="D37" s="1783">
        <v>0.9899</v>
      </c>
      <c r="E37" s="1522">
        <v>0.67</v>
      </c>
      <c r="F37" s="278">
        <f t="shared" si="1"/>
        <v>0.66</v>
      </c>
      <c r="G37" s="254">
        <f>+ROUND(E37*D37,2)</f>
        <v>0.66</v>
      </c>
      <c r="H37" s="252">
        <f>+(F37*3+G37*(RELACION!$C$71-3))/RELACION!$C$71</f>
        <v>0.66</v>
      </c>
    </row>
    <row r="38" spans="1:18">
      <c r="A38" t="s">
        <v>523</v>
      </c>
      <c r="B38" s="1336" t="s">
        <v>1634</v>
      </c>
      <c r="C38" s="1525"/>
      <c r="D38" s="1524"/>
      <c r="E38" s="1522">
        <v>0.09</v>
      </c>
      <c r="F38" s="278">
        <f t="shared" ref="F38:F40" si="6">+ROUND(C38*E38,2)</f>
        <v>0</v>
      </c>
      <c r="G38" s="254">
        <f t="shared" ref="G38:G40" si="7">+ROUND(E38*D38,2)</f>
        <v>0</v>
      </c>
      <c r="H38" s="252">
        <f>+(F38*3+G38*(RELACION!$C$71-3))/RELACION!$C$71</f>
        <v>0</v>
      </c>
    </row>
    <row r="39" spans="1:18">
      <c r="A39" t="s">
        <v>523</v>
      </c>
      <c r="B39" s="1336" t="s">
        <v>1635</v>
      </c>
      <c r="C39" s="1525"/>
      <c r="D39" s="1524"/>
      <c r="E39" s="1522">
        <v>1.07</v>
      </c>
      <c r="F39" s="278">
        <f t="shared" si="6"/>
        <v>0</v>
      </c>
      <c r="G39" s="254">
        <f t="shared" si="7"/>
        <v>0</v>
      </c>
      <c r="H39" s="252">
        <f>+(F39*3+G39*(RELACION!$C$71-3))/RELACION!$C$71</f>
        <v>0</v>
      </c>
    </row>
    <row r="40" spans="1:18">
      <c r="A40" t="s">
        <v>523</v>
      </c>
      <c r="B40" s="1336" t="s">
        <v>1636</v>
      </c>
      <c r="C40" s="1525"/>
      <c r="D40" s="1524"/>
      <c r="E40" s="1522">
        <v>0.41</v>
      </c>
      <c r="F40" s="278">
        <f t="shared" si="6"/>
        <v>0</v>
      </c>
      <c r="G40" s="254">
        <f t="shared" si="7"/>
        <v>0</v>
      </c>
      <c r="H40" s="252">
        <f>+(F40*3+G40*(RELACION!$C$71-3))/RELACION!$C$71</f>
        <v>0</v>
      </c>
    </row>
    <row r="41" spans="1:18">
      <c r="A41" t="s">
        <v>523</v>
      </c>
      <c r="B41" s="1336" t="s">
        <v>1637</v>
      </c>
      <c r="C41" s="1525"/>
      <c r="D41" s="1524"/>
      <c r="E41" s="1522">
        <v>0.1</v>
      </c>
      <c r="F41" s="278">
        <f t="shared" si="1"/>
        <v>0</v>
      </c>
      <c r="G41" s="254">
        <f>+ROUND(E41*D41,2)</f>
        <v>0</v>
      </c>
      <c r="H41" s="252">
        <f>+(F41*3+G41*(RELACION!$C$71-3))/RELACION!$C$71</f>
        <v>0</v>
      </c>
    </row>
    <row r="42" spans="1:18">
      <c r="A42" t="s">
        <v>523</v>
      </c>
      <c r="B42" s="1336" t="s">
        <v>1638</v>
      </c>
      <c r="C42" s="1525"/>
      <c r="D42" s="1526"/>
      <c r="E42" s="1523">
        <v>0.28000000000000003</v>
      </c>
      <c r="F42" s="291">
        <f t="shared" si="1"/>
        <v>0</v>
      </c>
      <c r="G42" s="292">
        <f>+ROUND(E42*D42,2)</f>
        <v>0</v>
      </c>
      <c r="H42" s="252">
        <f>+(F42*3+G42*(RELACION!$C$71-3))/RELACION!$C$71</f>
        <v>0</v>
      </c>
    </row>
    <row r="43" spans="1:18">
      <c r="B43" s="253"/>
      <c r="C43" s="249"/>
      <c r="D43" s="249"/>
      <c r="E43" s="259"/>
      <c r="F43" s="250"/>
      <c r="G43" s="250"/>
      <c r="H43" s="252"/>
      <c r="I43" s="18"/>
    </row>
    <row r="44" spans="1:18">
      <c r="B44" s="253"/>
      <c r="C44" s="249"/>
      <c r="D44" s="249"/>
      <c r="E44" s="259"/>
      <c r="F44" s="250"/>
      <c r="G44" s="250"/>
      <c r="H44" s="261"/>
      <c r="I44" s="18"/>
    </row>
    <row r="45" spans="1:18">
      <c r="B45" s="253"/>
      <c r="C45" s="249"/>
      <c r="D45" s="249"/>
      <c r="E45" s="259"/>
      <c r="F45" s="250"/>
      <c r="G45" s="250"/>
      <c r="H45" s="252"/>
      <c r="I45" s="18"/>
    </row>
    <row r="46" spans="1:18">
      <c r="B46" s="253"/>
      <c r="C46" s="249"/>
      <c r="D46" s="249"/>
      <c r="E46" s="259"/>
      <c r="F46" s="250"/>
      <c r="G46" s="250"/>
      <c r="H46" s="252"/>
      <c r="I46" s="18"/>
    </row>
    <row r="47" spans="1:18">
      <c r="B47" s="248"/>
      <c r="C47" s="260"/>
      <c r="D47" s="260"/>
      <c r="E47" s="259"/>
      <c r="F47" s="250"/>
      <c r="G47" s="250"/>
      <c r="H47" s="261" t="s">
        <v>524</v>
      </c>
      <c r="I47" t="s">
        <v>525</v>
      </c>
    </row>
    <row r="48" spans="1:18">
      <c r="B48" s="263" t="s">
        <v>526</v>
      </c>
      <c r="C48" s="264"/>
      <c r="D48" s="264"/>
      <c r="E48" s="251">
        <f>SUM(E10:E32,E36:E42)+E33</f>
        <v>11.069999999999997</v>
      </c>
      <c r="F48" s="251">
        <f>SUM(F10:F32,F36:F42)+F33</f>
        <v>9.0799999999999983</v>
      </c>
      <c r="G48" s="251">
        <f>SUM(G10:G32,G36:G42)+G33</f>
        <v>9.0799999999999983</v>
      </c>
      <c r="H48" s="293">
        <f>+ROUND((F48*3+G48*(RELACION!C$71-3))/RELACION!C$71,2)</f>
        <v>9.08</v>
      </c>
      <c r="I48" s="262">
        <f>+(F48*3+G48*(RELACION!C$71-3))/RELACION!C$71</f>
        <v>9.0799999999999983</v>
      </c>
    </row>
    <row r="49" spans="2:11">
      <c r="B49" s="265" t="s">
        <v>527</v>
      </c>
      <c r="C49" s="260"/>
      <c r="D49" s="260"/>
      <c r="E49" s="278">
        <f>SUM(E10:E32,E36:E42)+E34</f>
        <v>14.189999999999998</v>
      </c>
      <c r="F49" s="278">
        <f t="shared" ref="F49:G49" si="8">SUM(F10:F32,F36:F42)+F34</f>
        <v>12.2</v>
      </c>
      <c r="G49" s="278">
        <f t="shared" si="8"/>
        <v>12.2</v>
      </c>
      <c r="H49" s="294">
        <f>+ROUND((F49*3+G49*(RELACION!C$71-3))/RELACION!C$71,2)</f>
        <v>12.2</v>
      </c>
      <c r="I49" s="262">
        <f>+(F49*3+G49*(RELACION!C$71-3))/RELACION!C$71</f>
        <v>12.199999999999998</v>
      </c>
      <c r="J49" s="262"/>
      <c r="K49" s="258"/>
    </row>
    <row r="50" spans="2:11">
      <c r="B50" s="266" t="s">
        <v>528</v>
      </c>
      <c r="C50" s="123"/>
      <c r="D50" s="124"/>
      <c r="E50" s="279">
        <f>SUM(E10:E32,E36:E42)+E35</f>
        <v>19.579999999999998</v>
      </c>
      <c r="F50" s="279">
        <f t="shared" ref="F50:G50" si="9">SUM(F10:F32,F36:F42)+F35</f>
        <v>17.59</v>
      </c>
      <c r="G50" s="279">
        <f t="shared" si="9"/>
        <v>17.59</v>
      </c>
      <c r="H50" s="295">
        <f>+ROUND((F50*3+G50*(RELACION!C$71-3))/RELACION!C$71,2)</f>
        <v>17.59</v>
      </c>
      <c r="I50" s="262">
        <f>+(F50*3+G50*(RELACION!C$71-3))/RELACION!C$71</f>
        <v>17.59</v>
      </c>
      <c r="J50" s="262"/>
      <c r="K50" s="262"/>
    </row>
    <row r="51" spans="2:11">
      <c r="B51" s="34"/>
      <c r="C51" s="268"/>
      <c r="D51" s="268"/>
      <c r="E51" s="269"/>
      <c r="F51" s="269"/>
      <c r="G51" s="269"/>
      <c r="H51" s="270"/>
      <c r="J51" s="262"/>
    </row>
    <row r="52" spans="2:11">
      <c r="B52" s="34"/>
      <c r="C52" s="268"/>
      <c r="D52" s="271" t="s">
        <v>529</v>
      </c>
      <c r="E52" s="272" t="s">
        <v>530</v>
      </c>
      <c r="F52" s="272" t="s">
        <v>19</v>
      </c>
      <c r="G52" s="272"/>
      <c r="H52" s="273"/>
      <c r="I52" s="273"/>
      <c r="J52" s="267"/>
    </row>
    <row r="53" spans="2:11" ht="14.25">
      <c r="B53" s="274"/>
      <c r="C53" s="274"/>
      <c r="D53" s="297"/>
      <c r="E53" s="297"/>
      <c r="F53" s="297"/>
      <c r="G53" s="275"/>
      <c r="H53" s="179"/>
    </row>
    <row r="54" spans="2:11" ht="14.25">
      <c r="B54" s="1" t="s">
        <v>506</v>
      </c>
      <c r="C54" s="276"/>
      <c r="D54" s="1528">
        <f>+H17/$H$48</f>
        <v>2.2026431718061679E-2</v>
      </c>
      <c r="E54" s="1528">
        <f>+H17/$H$49</f>
        <v>1.6393442622950824E-2</v>
      </c>
      <c r="F54" s="1528">
        <f>+H17/$H$50</f>
        <v>1.1370096645821491E-2</v>
      </c>
      <c r="G54" s="277"/>
      <c r="H54" s="34"/>
      <c r="I54" s="34"/>
    </row>
    <row r="55" spans="2:11" ht="14.25">
      <c r="B55" s="1" t="s">
        <v>507</v>
      </c>
      <c r="C55" s="276"/>
      <c r="D55" s="1528">
        <f>+H18/$H$48</f>
        <v>0.2213656387665198</v>
      </c>
      <c r="E55" s="1528">
        <f>+H18/$H$49</f>
        <v>0.16475409836065574</v>
      </c>
      <c r="F55" s="1528">
        <f>+H18/$H$50</f>
        <v>0.11426947129050596</v>
      </c>
      <c r="G55" s="277"/>
      <c r="H55" s="34"/>
      <c r="I55" s="34"/>
    </row>
    <row r="56" spans="2:11">
      <c r="B56" s="296" t="s">
        <v>508</v>
      </c>
      <c r="C56" s="268"/>
      <c r="D56" s="1528">
        <f>+H19/$H$48</f>
        <v>0</v>
      </c>
      <c r="E56" s="1528">
        <f>+H19/$H$49</f>
        <v>0</v>
      </c>
      <c r="F56" s="1528">
        <f>+H19/$H$50</f>
        <v>0</v>
      </c>
      <c r="G56" s="275"/>
    </row>
    <row r="57" spans="2:11">
      <c r="B57" s="275" t="s">
        <v>531</v>
      </c>
      <c r="C57" s="179"/>
      <c r="D57" s="1528">
        <f>+H33/$H$48</f>
        <v>0.15969162995594716</v>
      </c>
      <c r="E57" s="1528">
        <f>+H34/$H$49</f>
        <v>0.37459016393442629</v>
      </c>
      <c r="F57" s="1528">
        <f>+H35/$H$50</f>
        <v>0.56623081296191013</v>
      </c>
      <c r="G57" s="275"/>
    </row>
    <row r="58" spans="2:11">
      <c r="B58" s="275" t="s">
        <v>509</v>
      </c>
      <c r="C58" s="179"/>
      <c r="D58" s="1528">
        <f>+H20/$H$48</f>
        <v>2.2026431718061676E-3</v>
      </c>
      <c r="E58" s="1528">
        <f>+H20/$H$49</f>
        <v>1.6393442622950824E-3</v>
      </c>
      <c r="F58" s="1529">
        <f>+H20/$H$50</f>
        <v>1.1370096645821491E-3</v>
      </c>
      <c r="G58" s="275"/>
    </row>
    <row r="59" spans="2:11">
      <c r="B59" s="275" t="s">
        <v>510</v>
      </c>
      <c r="C59" s="179"/>
      <c r="D59" s="1528">
        <f>+H21/$H$48</f>
        <v>3.3039647577092508E-3</v>
      </c>
      <c r="E59" s="1528">
        <f>+H21/$H$49</f>
        <v>2.4590163934426232E-3</v>
      </c>
      <c r="F59" s="1529">
        <f>+H21/$H$50</f>
        <v>1.7055144968732233E-3</v>
      </c>
      <c r="G59" s="179"/>
    </row>
    <row r="60" spans="2:11">
      <c r="B60" s="275" t="s">
        <v>511</v>
      </c>
      <c r="C60" s="179"/>
      <c r="D60" s="1528">
        <f>+H22/$H$48</f>
        <v>2.2026431718061676E-3</v>
      </c>
      <c r="E60" s="1528">
        <f>+H22/$H$49</f>
        <v>1.6393442622950824E-3</v>
      </c>
      <c r="F60" s="1529">
        <f>+H22/$H$50</f>
        <v>1.1370096645821491E-3</v>
      </c>
      <c r="G60" s="179"/>
    </row>
    <row r="61" spans="2:11">
      <c r="B61" s="275" t="s">
        <v>512</v>
      </c>
      <c r="C61" s="179"/>
      <c r="D61" s="1528">
        <f>+H23/$H$48</f>
        <v>4.4052863436123352E-3</v>
      </c>
      <c r="E61" s="1528">
        <f>+H23/$H$49</f>
        <v>3.2786885245901648E-3</v>
      </c>
      <c r="F61" s="1529">
        <f>+H23/$H$50</f>
        <v>2.2740193291642982E-3</v>
      </c>
      <c r="G61" s="179"/>
    </row>
    <row r="62" spans="2:11">
      <c r="B62" s="275" t="s">
        <v>514</v>
      </c>
      <c r="C62" s="268"/>
      <c r="D62" s="1528">
        <f>+H25/$H$48</f>
        <v>1.3215859030837003E-2</v>
      </c>
      <c r="E62" s="1528">
        <f>+H25/$H$49</f>
        <v>9.8360655737704927E-3</v>
      </c>
      <c r="F62" s="1529">
        <f>+H25/$H$50</f>
        <v>6.8220579874928933E-3</v>
      </c>
      <c r="G62" s="179"/>
    </row>
    <row r="63" spans="2:11">
      <c r="B63" s="275" t="s">
        <v>515</v>
      </c>
      <c r="C63" s="179"/>
      <c r="D63" s="1528">
        <f>+H26/$H$48</f>
        <v>3.3039647577092508E-3</v>
      </c>
      <c r="E63" s="1528">
        <f>+H26/$H$49</f>
        <v>2.4590163934426232E-3</v>
      </c>
      <c r="F63" s="1529">
        <f>+H26/$H$50</f>
        <v>1.7055144968732233E-3</v>
      </c>
      <c r="G63" s="179"/>
    </row>
    <row r="64" spans="2:11" ht="12.75" customHeight="1">
      <c r="B64" s="275" t="s">
        <v>516</v>
      </c>
      <c r="C64" s="258"/>
      <c r="D64" s="1528">
        <f>+H27/$H$48</f>
        <v>3.3039647577092508E-3</v>
      </c>
      <c r="E64" s="1528">
        <f>+H27/$H$49</f>
        <v>2.4590163934426232E-3</v>
      </c>
      <c r="F64" s="1529">
        <f>+H27/$H$50</f>
        <v>1.7055144968732233E-3</v>
      </c>
    </row>
    <row r="65" spans="2:6" ht="13.5" customHeight="1">
      <c r="B65" s="275" t="s">
        <v>532</v>
      </c>
      <c r="C65" s="258"/>
      <c r="D65" s="1528">
        <f>+H24/$H$48</f>
        <v>2.2026431718061676E-3</v>
      </c>
      <c r="E65" s="1528">
        <f>+H24/$H$49</f>
        <v>1.6393442622950824E-3</v>
      </c>
      <c r="F65" s="1529">
        <f>+H24/$H$50</f>
        <v>1.1370096645821491E-3</v>
      </c>
    </row>
    <row r="66" spans="2:6" ht="13.5" customHeight="1">
      <c r="B66" s="275" t="s">
        <v>517</v>
      </c>
      <c r="C66" s="258"/>
      <c r="D66" s="1530">
        <f>+H29/$H$48</f>
        <v>1.1013215859030838E-3</v>
      </c>
      <c r="E66" s="1530">
        <f>+H29/$H$49</f>
        <v>8.196721311475412E-4</v>
      </c>
      <c r="F66" s="1530">
        <f>+H29/$H$50</f>
        <v>5.6850483229107455E-4</v>
      </c>
    </row>
    <row r="67" spans="2:6" ht="13.5" customHeight="1">
      <c r="B67" s="1527" t="s">
        <v>1628</v>
      </c>
      <c r="D67" s="1530">
        <f>+H28/$H$48</f>
        <v>1.5418502202643174E-2</v>
      </c>
      <c r="E67" s="1530">
        <f>+H28/$H$49</f>
        <v>1.1475409836065575E-2</v>
      </c>
      <c r="F67" s="1530">
        <f>+H28/$H$50</f>
        <v>7.9590676520750435E-3</v>
      </c>
    </row>
    <row r="68" spans="2:6" ht="13.5" customHeight="1">
      <c r="B68" s="1527" t="s">
        <v>1629</v>
      </c>
      <c r="D68" s="1530">
        <f>+H30/$H$48</f>
        <v>5.5066079295154197E-3</v>
      </c>
      <c r="E68" s="1530">
        <f>+H30/$H$49</f>
        <v>4.098360655737706E-3</v>
      </c>
      <c r="F68" s="1530">
        <f>+H30/$H$50</f>
        <v>2.8425241614553729E-3</v>
      </c>
    </row>
    <row r="69" spans="2:6" ht="13.5" customHeight="1">
      <c r="B69" s="1527" t="s">
        <v>1630</v>
      </c>
      <c r="D69" s="1530">
        <f>+H31/$H$48</f>
        <v>5.5066079295154197E-3</v>
      </c>
      <c r="E69" s="1530">
        <f>+H31/$H$49</f>
        <v>4.098360655737706E-3</v>
      </c>
      <c r="F69" s="1530">
        <f>+H31/$H$50</f>
        <v>2.8425241614553729E-3</v>
      </c>
    </row>
    <row r="70" spans="2:6" ht="13.5" customHeight="1">
      <c r="B70" s="1527" t="s">
        <v>1631</v>
      </c>
      <c r="D70" s="1530">
        <f>+H32/$H$48</f>
        <v>3.3039647577092508E-3</v>
      </c>
      <c r="E70" s="1530">
        <f>+H32/$H$49</f>
        <v>2.4590163934426232E-3</v>
      </c>
      <c r="F70" s="1530">
        <f>+H32/$H$50</f>
        <v>1.7055144968732233E-3</v>
      </c>
    </row>
    <row r="71" spans="2:6" ht="13.5" customHeight="1"/>
    <row r="72" spans="2:6" ht="13.5" customHeight="1"/>
    <row r="73" spans="2:6" ht="13.5" customHeight="1"/>
    <row r="74" spans="2:6" ht="13.5" customHeight="1"/>
    <row r="75" spans="2:6" ht="13.5" customHeight="1"/>
    <row r="76" spans="2:6" ht="13.5" customHeight="1"/>
    <row r="77" spans="2:6" ht="13.5" customHeight="1"/>
    <row r="78" spans="2:6" ht="13.5" customHeight="1"/>
    <row r="79" spans="2:6" ht="13.5" customHeight="1"/>
    <row r="80" spans="2:6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topLeftCell="A68" zoomScale="75" zoomScaleNormal="75" workbookViewId="0">
      <selection activeCell="A100" sqref="A100"/>
    </sheetView>
  </sheetViews>
  <sheetFormatPr defaultColWidth="9.140625" defaultRowHeight="12.75"/>
  <cols>
    <col min="1" max="1" width="9.140625" style="459"/>
    <col min="2" max="2" width="20" style="459" customWidth="1"/>
    <col min="3" max="3" width="9.5703125" style="459" customWidth="1"/>
    <col min="4" max="4" width="11.7109375" style="459" customWidth="1"/>
    <col min="5" max="5" width="10.85546875" style="459" customWidth="1"/>
    <col min="6" max="6" width="19" style="459" customWidth="1"/>
    <col min="7" max="7" width="6.85546875" style="459" customWidth="1"/>
    <col min="8" max="8" width="9.140625" style="459"/>
    <col min="9" max="9" width="9.5703125" style="459" customWidth="1"/>
    <col min="10" max="10" width="11" style="669" customWidth="1"/>
    <col min="11" max="11" width="10.7109375" style="669" bestFit="1" customWidth="1"/>
    <col min="12" max="13" width="9.140625" style="669"/>
    <col min="14" max="14" width="9.7109375" style="669" customWidth="1"/>
    <col min="15" max="15" width="9.28515625" style="669" customWidth="1"/>
    <col min="16" max="16" width="10.140625" style="669" customWidth="1"/>
    <col min="17" max="17" width="9.42578125" style="601" customWidth="1"/>
    <col min="18" max="18" width="9.7109375" style="1037" customWidth="1"/>
    <col min="19" max="19" width="17.140625" style="459" customWidth="1"/>
    <col min="20" max="20" width="20" style="459" customWidth="1"/>
    <col min="21" max="21" width="20.42578125" style="459" customWidth="1"/>
    <col min="22" max="22" width="12.85546875" style="459" customWidth="1"/>
    <col min="23" max="23" width="22.5703125" style="459" customWidth="1"/>
    <col min="24" max="24" width="22.7109375" style="459" customWidth="1"/>
    <col min="25" max="25" width="17" style="459" customWidth="1"/>
    <col min="26" max="16384" width="9.140625" style="459"/>
  </cols>
  <sheetData>
    <row r="1" spans="2:25" ht="23.25">
      <c r="B1" s="459" t="s">
        <v>1541</v>
      </c>
      <c r="F1" s="669" t="s">
        <v>1540</v>
      </c>
      <c r="G1" s="1049" t="s">
        <v>1530</v>
      </c>
      <c r="H1" s="1243">
        <f>+Peajes!F48</f>
        <v>9.0799999999999983</v>
      </c>
      <c r="I1" s="669" t="s">
        <v>1538</v>
      </c>
      <c r="K1" s="1246"/>
      <c r="L1" s="1375" t="s">
        <v>1604</v>
      </c>
      <c r="M1" s="1376"/>
      <c r="N1" s="1376"/>
      <c r="O1" s="1376"/>
      <c r="P1" s="1376"/>
      <c r="Q1" s="1376"/>
    </row>
    <row r="2" spans="2:25">
      <c r="B2" s="459" t="s">
        <v>1539</v>
      </c>
      <c r="C2" s="1546">
        <v>0.99260000000000004</v>
      </c>
      <c r="D2" s="1245"/>
      <c r="E2" s="476"/>
      <c r="F2" s="669"/>
      <c r="G2" s="1049" t="s">
        <v>494</v>
      </c>
      <c r="H2" s="1243">
        <f>+Peajes!G48</f>
        <v>9.0799999999999983</v>
      </c>
      <c r="I2" s="669" t="s">
        <v>1538</v>
      </c>
      <c r="K2" s="1242"/>
      <c r="N2" s="1241"/>
      <c r="T2" s="459">
        <v>16.46</v>
      </c>
      <c r="U2" s="459">
        <v>17.399999999999999</v>
      </c>
      <c r="V2" s="459">
        <f>+U2/T2</f>
        <v>1.0571081409477521</v>
      </c>
    </row>
    <row r="3" spans="2:25">
      <c r="B3" s="459" t="s">
        <v>1537</v>
      </c>
      <c r="C3" s="1605">
        <v>0.99260000000000004</v>
      </c>
      <c r="D3" s="1244"/>
      <c r="E3" s="476"/>
      <c r="F3" s="669" t="s">
        <v>396</v>
      </c>
      <c r="G3" s="1513">
        <f>+RELACION!C71</f>
        <v>31</v>
      </c>
      <c r="H3" s="1243"/>
      <c r="K3" s="1242"/>
      <c r="M3" s="1358"/>
      <c r="N3" s="1241"/>
    </row>
    <row r="4" spans="2:25">
      <c r="B4" s="459" t="s">
        <v>1536</v>
      </c>
      <c r="C4" s="1240">
        <f>+ROUND((C2*3+C3*(RELACION!C71-3))/RELACION!C71,4)</f>
        <v>0.99260000000000004</v>
      </c>
      <c r="D4" s="1239"/>
      <c r="E4" s="677"/>
      <c r="F4" s="1239"/>
      <c r="L4" s="1358">
        <f>+I9*C2</f>
        <v>17.390352</v>
      </c>
      <c r="M4" s="1358">
        <f>+I9*C3</f>
        <v>17.390352</v>
      </c>
      <c r="N4" s="1038">
        <f>+(L4*3+M4*28)/31</f>
        <v>17.390352</v>
      </c>
    </row>
    <row r="5" spans="2:25">
      <c r="C5" s="1238"/>
      <c r="E5" s="1157"/>
      <c r="I5" s="1238"/>
      <c r="L5" s="1235"/>
      <c r="M5" s="1235"/>
      <c r="N5" s="1237"/>
      <c r="O5" s="1236"/>
      <c r="P5" s="1235"/>
      <c r="Q5" s="1235"/>
    </row>
    <row r="6" spans="2:25">
      <c r="B6" s="1108" t="s">
        <v>399</v>
      </c>
      <c r="C6" s="1106" t="s">
        <v>400</v>
      </c>
      <c r="D6" s="1106" t="s">
        <v>402</v>
      </c>
      <c r="E6" s="1228"/>
      <c r="F6" s="1234" t="s">
        <v>399</v>
      </c>
      <c r="G6" s="1233" t="s">
        <v>400</v>
      </c>
      <c r="H6" s="1233" t="s">
        <v>1535</v>
      </c>
      <c r="I6" s="1231" t="s">
        <v>1534</v>
      </c>
      <c r="J6" s="1231" t="s">
        <v>1534</v>
      </c>
      <c r="K6" s="1231" t="s">
        <v>1534</v>
      </c>
      <c r="L6" s="1108" t="s">
        <v>1533</v>
      </c>
      <c r="M6" s="1107" t="s">
        <v>1533</v>
      </c>
      <c r="N6" s="1232" t="s">
        <v>1533</v>
      </c>
      <c r="O6" s="1231" t="s">
        <v>401</v>
      </c>
      <c r="P6" s="1231" t="s">
        <v>401</v>
      </c>
      <c r="Q6" s="1004" t="s">
        <v>401</v>
      </c>
      <c r="S6" s="459" t="s">
        <v>1532</v>
      </c>
    </row>
    <row r="7" spans="2:25">
      <c r="B7" s="1104"/>
      <c r="C7" s="1102"/>
      <c r="D7" s="1102" t="s">
        <v>1531</v>
      </c>
      <c r="E7" s="1228"/>
      <c r="F7" s="1159"/>
      <c r="G7" s="1163"/>
      <c r="H7" s="1163"/>
      <c r="I7" s="1228"/>
      <c r="J7" s="1228" t="s">
        <v>1530</v>
      </c>
      <c r="K7" s="1228" t="s">
        <v>494</v>
      </c>
      <c r="L7" s="1229" t="s">
        <v>1530</v>
      </c>
      <c r="M7" s="1228" t="s">
        <v>494</v>
      </c>
      <c r="N7" s="1227" t="s">
        <v>1529</v>
      </c>
      <c r="O7" s="1007" t="s">
        <v>1530</v>
      </c>
      <c r="P7" s="1007" t="s">
        <v>494</v>
      </c>
      <c r="Q7" s="996" t="s">
        <v>1529</v>
      </c>
    </row>
    <row r="8" spans="2:25">
      <c r="B8" s="1230" t="s">
        <v>405</v>
      </c>
      <c r="C8" s="1163">
        <v>220</v>
      </c>
      <c r="D8" s="1512">
        <v>17.52</v>
      </c>
      <c r="E8" s="1228"/>
      <c r="F8" s="1159"/>
      <c r="G8" s="1163"/>
      <c r="H8" s="1163"/>
      <c r="I8" s="1228"/>
      <c r="J8" s="1228"/>
      <c r="K8" s="1228"/>
      <c r="L8" s="1229"/>
      <c r="M8" s="1228"/>
      <c r="N8" s="1227"/>
      <c r="O8" s="1007"/>
      <c r="P8" s="1007"/>
      <c r="Q8" s="996"/>
    </row>
    <row r="9" spans="2:25">
      <c r="B9" s="1159" t="s">
        <v>408</v>
      </c>
      <c r="C9" s="1163">
        <v>220</v>
      </c>
      <c r="D9" s="1512">
        <v>17.52</v>
      </c>
      <c r="E9" s="1172"/>
      <c r="F9" s="1226" t="s">
        <v>1304</v>
      </c>
      <c r="G9" s="1106">
        <v>220</v>
      </c>
      <c r="H9" s="1225">
        <v>1</v>
      </c>
      <c r="I9" s="1224">
        <f>+D9</f>
        <v>17.52</v>
      </c>
      <c r="J9" s="1224">
        <f>+I9*C$2</f>
        <v>17.390352</v>
      </c>
      <c r="K9" s="1224">
        <f>+I9*C$3</f>
        <v>17.390352</v>
      </c>
      <c r="L9" s="1223">
        <f>+ROUND(J9*H9,2)</f>
        <v>17.39</v>
      </c>
      <c r="M9" s="1222">
        <f>+ROUND(K9*H9,2)</f>
        <v>17.39</v>
      </c>
      <c r="N9" s="1221">
        <f>+ROUND((L9*3+M9*($G$3-3))/$G$3,2)</f>
        <v>17.39</v>
      </c>
      <c r="O9" s="1220">
        <f>+ROUND((J9+$H$1)*H9,2)</f>
        <v>26.47</v>
      </c>
      <c r="P9" s="1220">
        <f>+ROUND((K9+$H$2)*H9,2)</f>
        <v>26.47</v>
      </c>
      <c r="Q9" s="1219">
        <f>+ROUND((O9*3+P9*($G$3-3))/$G$3,2)</f>
        <v>26.47</v>
      </c>
      <c r="R9" s="1132"/>
      <c r="T9" s="459" t="s">
        <v>1528</v>
      </c>
      <c r="U9" s="459" t="s">
        <v>1527</v>
      </c>
      <c r="Y9" s="1157"/>
    </row>
    <row r="10" spans="2:25">
      <c r="B10" s="1159" t="s">
        <v>1450</v>
      </c>
      <c r="C10" s="1163">
        <v>220</v>
      </c>
      <c r="D10" s="1512">
        <v>17.52</v>
      </c>
      <c r="E10" s="1172"/>
      <c r="F10" s="1159" t="s">
        <v>1333</v>
      </c>
      <c r="G10" s="1163">
        <v>220</v>
      </c>
      <c r="H10" s="1161">
        <v>1</v>
      </c>
      <c r="I10" s="1139">
        <f>+D10</f>
        <v>17.52</v>
      </c>
      <c r="J10" s="1139">
        <f>+I10*C$2</f>
        <v>17.390352</v>
      </c>
      <c r="K10" s="1139">
        <f>+I10*C$3</f>
        <v>17.390352</v>
      </c>
      <c r="L10" s="1197">
        <f>+ROUND(J10*H10,2)</f>
        <v>17.39</v>
      </c>
      <c r="M10" s="1137">
        <f>+ROUND(K10*H10,2)</f>
        <v>17.39</v>
      </c>
      <c r="N10" s="1136">
        <f>+ROUND((L10*3+M10*($G$3-3))/$G$3,2)</f>
        <v>17.39</v>
      </c>
      <c r="O10" s="1134">
        <f>+ROUND((J10+$H$1)*H10,2)</f>
        <v>26.47</v>
      </c>
      <c r="P10" s="1134">
        <f>+ROUND((K10+$H$2)*H10,2)</f>
        <v>26.47</v>
      </c>
      <c r="Q10" s="1133">
        <f>+ROUND((O10*3+P10*($G$3-3))/$G$3,2)</f>
        <v>26.47</v>
      </c>
      <c r="R10" s="1132"/>
      <c r="S10" s="459" t="s">
        <v>255</v>
      </c>
      <c r="T10" s="459">
        <v>1.0251999999999999</v>
      </c>
      <c r="U10" s="459">
        <v>1.0408999999999999</v>
      </c>
      <c r="Y10" s="1157"/>
    </row>
    <row r="11" spans="2:25">
      <c r="B11" s="1159" t="s">
        <v>1420</v>
      </c>
      <c r="C11" s="1163">
        <v>220</v>
      </c>
      <c r="D11" s="1512">
        <v>17.52</v>
      </c>
      <c r="E11" s="1172"/>
      <c r="F11" s="1159" t="s">
        <v>1444</v>
      </c>
      <c r="G11" s="1163">
        <v>220</v>
      </c>
      <c r="H11" s="1161">
        <v>1</v>
      </c>
      <c r="I11" s="1139">
        <f>+D11</f>
        <v>17.52</v>
      </c>
      <c r="J11" s="1139">
        <f>+I11*C$2</f>
        <v>17.390352</v>
      </c>
      <c r="K11" s="1139">
        <f>+I11*C$3</f>
        <v>17.390352</v>
      </c>
      <c r="L11" s="1197">
        <f>+ROUND(J11*H11,2)</f>
        <v>17.39</v>
      </c>
      <c r="M11" s="1137">
        <f>+ROUND(K11*H11,2)</f>
        <v>17.39</v>
      </c>
      <c r="N11" s="1136">
        <f>+ROUND((L11*3+M11*($G$3-3))/$G$3,2)</f>
        <v>17.39</v>
      </c>
      <c r="O11" s="1134">
        <f>+ROUND((J11+$H$1)*H11,2)</f>
        <v>26.47</v>
      </c>
      <c r="P11" s="1134">
        <f>+ROUND((K11+$H$2)*H11,2)</f>
        <v>26.47</v>
      </c>
      <c r="Q11" s="1133">
        <f>+ROUND((O11*3+P11*($G$3-3))/$G$3,2)</f>
        <v>26.47</v>
      </c>
      <c r="R11" s="1132"/>
      <c r="S11" s="459" t="s">
        <v>110</v>
      </c>
      <c r="T11" s="459">
        <v>1.0336000000000001</v>
      </c>
      <c r="U11" s="459">
        <v>1.0495000000000001</v>
      </c>
      <c r="Y11" s="1157"/>
    </row>
    <row r="12" spans="2:25">
      <c r="B12" s="1164" t="s">
        <v>409</v>
      </c>
      <c r="C12" s="1162">
        <v>220</v>
      </c>
      <c r="D12" s="1512">
        <v>17.52</v>
      </c>
      <c r="N12" s="1038"/>
      <c r="R12" s="1132"/>
      <c r="S12" s="459" t="s">
        <v>60</v>
      </c>
      <c r="T12" s="459">
        <v>1.0274000000000001</v>
      </c>
      <c r="U12" s="459">
        <v>1.0430999999999999</v>
      </c>
      <c r="Y12" s="1157"/>
    </row>
    <row r="13" spans="2:25">
      <c r="B13" s="1159" t="s">
        <v>412</v>
      </c>
      <c r="C13" s="1163">
        <v>220</v>
      </c>
      <c r="D13" s="1512">
        <v>17.52</v>
      </c>
      <c r="E13" s="1172"/>
      <c r="F13" s="1159" t="s">
        <v>1337</v>
      </c>
      <c r="G13" s="1163">
        <v>220</v>
      </c>
      <c r="H13" s="1161">
        <v>1</v>
      </c>
      <c r="I13" s="1139">
        <f>+D13</f>
        <v>17.52</v>
      </c>
      <c r="J13" s="1139">
        <f t="shared" ref="J13:J46" si="0">+I13*C$2</f>
        <v>17.390352</v>
      </c>
      <c r="K13" s="1139">
        <f t="shared" ref="K13:K46" si="1">+I13*C$3</f>
        <v>17.390352</v>
      </c>
      <c r="L13" s="1197">
        <f t="shared" ref="L13:L46" si="2">+ROUND(J13*H13,2)</f>
        <v>17.39</v>
      </c>
      <c r="M13" s="1137">
        <f t="shared" ref="M13:M46" si="3">+ROUND(K13*H13,2)</f>
        <v>17.39</v>
      </c>
      <c r="N13" s="1136">
        <f t="shared" ref="N13:N46" si="4">+ROUND((L13*3+M13*($G$3-3))/$G$3,2)</f>
        <v>17.39</v>
      </c>
      <c r="O13" s="1134">
        <f t="shared" ref="O13:O46" si="5">+ROUND((J13+$H$1)*H13,2)</f>
        <v>26.47</v>
      </c>
      <c r="P13" s="1134">
        <f t="shared" ref="P13:P46" si="6">+ROUND((K13+$H$2)*H13,2)</f>
        <v>26.47</v>
      </c>
      <c r="Q13" s="1133">
        <f t="shared" ref="Q13:Q44" si="7">+ROUND((O13*3+P13*($G$3-3))/$G$3,2)</f>
        <v>26.47</v>
      </c>
      <c r="R13" s="1132"/>
      <c r="S13" s="459" t="s">
        <v>113</v>
      </c>
      <c r="T13" s="459">
        <v>1.0416000000000001</v>
      </c>
      <c r="U13" s="459">
        <v>1.0507</v>
      </c>
      <c r="Y13" s="1157"/>
    </row>
    <row r="14" spans="2:25">
      <c r="B14" s="1159" t="s">
        <v>412</v>
      </c>
      <c r="C14" s="1163">
        <v>60</v>
      </c>
      <c r="D14" s="1512">
        <v>17.52</v>
      </c>
      <c r="E14" s="1172"/>
      <c r="F14" s="1159" t="s">
        <v>1485</v>
      </c>
      <c r="G14" s="1163">
        <v>220</v>
      </c>
      <c r="H14" s="1161">
        <v>1</v>
      </c>
      <c r="I14" s="1139">
        <f>+D16</f>
        <v>17.52</v>
      </c>
      <c r="J14" s="1139">
        <f t="shared" si="0"/>
        <v>17.390352</v>
      </c>
      <c r="K14" s="1139">
        <f t="shared" si="1"/>
        <v>17.390352</v>
      </c>
      <c r="L14" s="1197">
        <f t="shared" si="2"/>
        <v>17.39</v>
      </c>
      <c r="M14" s="1137">
        <f t="shared" si="3"/>
        <v>17.39</v>
      </c>
      <c r="N14" s="1136">
        <f t="shared" si="4"/>
        <v>17.39</v>
      </c>
      <c r="O14" s="1134">
        <f t="shared" si="5"/>
        <v>26.47</v>
      </c>
      <c r="P14" s="1134">
        <f t="shared" si="6"/>
        <v>26.47</v>
      </c>
      <c r="Q14" s="1133">
        <f t="shared" si="7"/>
        <v>26.47</v>
      </c>
      <c r="R14" s="1132"/>
      <c r="S14" s="459" t="s">
        <v>24</v>
      </c>
      <c r="T14" s="459">
        <v>1.03</v>
      </c>
      <c r="U14" s="459">
        <v>1.0381</v>
      </c>
      <c r="Y14" s="1157"/>
    </row>
    <row r="15" spans="2:25">
      <c r="B15" s="1164" t="s">
        <v>1386</v>
      </c>
      <c r="C15" s="1162">
        <v>220</v>
      </c>
      <c r="D15" s="1512">
        <v>17.52</v>
      </c>
      <c r="E15" s="1172"/>
      <c r="F15" s="1159" t="s">
        <v>674</v>
      </c>
      <c r="G15" s="1163">
        <v>220</v>
      </c>
      <c r="H15" s="1161">
        <v>1</v>
      </c>
      <c r="I15" s="1139">
        <f>+D17</f>
        <v>17.52</v>
      </c>
      <c r="J15" s="1139">
        <f t="shared" si="0"/>
        <v>17.390352</v>
      </c>
      <c r="K15" s="1139">
        <f t="shared" si="1"/>
        <v>17.390352</v>
      </c>
      <c r="L15" s="1197">
        <f t="shared" si="2"/>
        <v>17.39</v>
      </c>
      <c r="M15" s="1137">
        <f t="shared" si="3"/>
        <v>17.39</v>
      </c>
      <c r="N15" s="1136">
        <f t="shared" si="4"/>
        <v>17.39</v>
      </c>
      <c r="O15" s="1134">
        <f t="shared" si="5"/>
        <v>26.47</v>
      </c>
      <c r="P15" s="1134">
        <f t="shared" si="6"/>
        <v>26.47</v>
      </c>
      <c r="Q15" s="1133">
        <f t="shared" si="7"/>
        <v>26.47</v>
      </c>
      <c r="R15" s="1132"/>
      <c r="S15" s="459" t="s">
        <v>35</v>
      </c>
      <c r="T15" s="459">
        <v>1.0087999999999999</v>
      </c>
      <c r="U15" s="459">
        <v>1.0336000000000001</v>
      </c>
      <c r="Y15" s="1157"/>
    </row>
    <row r="16" spans="2:25">
      <c r="B16" s="1159" t="s">
        <v>1373</v>
      </c>
      <c r="C16" s="1163">
        <v>220</v>
      </c>
      <c r="D16" s="1512">
        <v>17.52</v>
      </c>
      <c r="E16" s="1172"/>
      <c r="F16" s="1159" t="s">
        <v>1417</v>
      </c>
      <c r="G16" s="1163">
        <v>220</v>
      </c>
      <c r="H16" s="1161">
        <v>1</v>
      </c>
      <c r="I16" s="1139">
        <f>+D19</f>
        <v>17.52</v>
      </c>
      <c r="J16" s="1139">
        <f t="shared" si="0"/>
        <v>17.390352</v>
      </c>
      <c r="K16" s="1139">
        <f t="shared" si="1"/>
        <v>17.390352</v>
      </c>
      <c r="L16" s="1197">
        <f t="shared" si="2"/>
        <v>17.39</v>
      </c>
      <c r="M16" s="1137">
        <f t="shared" si="3"/>
        <v>17.39</v>
      </c>
      <c r="N16" s="1136">
        <f t="shared" si="4"/>
        <v>17.39</v>
      </c>
      <c r="O16" s="1134">
        <f t="shared" si="5"/>
        <v>26.47</v>
      </c>
      <c r="P16" s="1134">
        <f t="shared" si="6"/>
        <v>26.47</v>
      </c>
      <c r="Q16" s="1133">
        <f t="shared" si="7"/>
        <v>26.47</v>
      </c>
      <c r="R16" s="1132"/>
      <c r="S16" s="459" t="s">
        <v>1354</v>
      </c>
      <c r="T16" s="459">
        <v>1.0269999999999999</v>
      </c>
      <c r="U16" s="459">
        <v>1.0427</v>
      </c>
      <c r="Y16" s="1157"/>
    </row>
    <row r="17" spans="2:25">
      <c r="B17" s="1159" t="s">
        <v>411</v>
      </c>
      <c r="C17" s="1163">
        <v>220</v>
      </c>
      <c r="D17" s="1512">
        <v>17.52</v>
      </c>
      <c r="E17" s="1172"/>
      <c r="F17" s="1159" t="s">
        <v>1371</v>
      </c>
      <c r="G17" s="1163">
        <v>220</v>
      </c>
      <c r="H17" s="1161">
        <v>1</v>
      </c>
      <c r="I17" s="1139">
        <f>++D22</f>
        <v>17.52</v>
      </c>
      <c r="J17" s="1139">
        <f t="shared" si="0"/>
        <v>17.390352</v>
      </c>
      <c r="K17" s="1139">
        <f t="shared" si="1"/>
        <v>17.390352</v>
      </c>
      <c r="L17" s="1197">
        <f t="shared" si="2"/>
        <v>17.39</v>
      </c>
      <c r="M17" s="1137">
        <f t="shared" si="3"/>
        <v>17.39</v>
      </c>
      <c r="N17" s="1136">
        <f t="shared" si="4"/>
        <v>17.39</v>
      </c>
      <c r="O17" s="1134">
        <f t="shared" si="5"/>
        <v>26.47</v>
      </c>
      <c r="P17" s="1134">
        <f t="shared" si="6"/>
        <v>26.47</v>
      </c>
      <c r="Q17" s="1133">
        <f t="shared" si="7"/>
        <v>26.47</v>
      </c>
      <c r="R17" s="1132"/>
      <c r="S17" s="459" t="s">
        <v>1289</v>
      </c>
      <c r="T17" s="459">
        <v>1.0573999999999999</v>
      </c>
      <c r="U17" s="459">
        <v>1.0662</v>
      </c>
      <c r="Y17" s="1157"/>
    </row>
    <row r="18" spans="2:25">
      <c r="B18" s="1159" t="s">
        <v>411</v>
      </c>
      <c r="C18" s="1163">
        <v>138</v>
      </c>
      <c r="D18" s="1512">
        <v>17.52</v>
      </c>
      <c r="E18" s="1172"/>
      <c r="F18" s="1164" t="s">
        <v>1526</v>
      </c>
      <c r="G18" s="1162">
        <v>220</v>
      </c>
      <c r="H18" s="1161">
        <v>1</v>
      </c>
      <c r="I18" s="1139">
        <f>++D23</f>
        <v>17.52</v>
      </c>
      <c r="J18" s="1139">
        <f t="shared" si="0"/>
        <v>17.390352</v>
      </c>
      <c r="K18" s="1139">
        <f t="shared" si="1"/>
        <v>17.390352</v>
      </c>
      <c r="L18" s="1197">
        <f t="shared" si="2"/>
        <v>17.39</v>
      </c>
      <c r="M18" s="1137">
        <f t="shared" si="3"/>
        <v>17.39</v>
      </c>
      <c r="N18" s="1136">
        <f t="shared" si="4"/>
        <v>17.39</v>
      </c>
      <c r="O18" s="1134">
        <f t="shared" si="5"/>
        <v>26.47</v>
      </c>
      <c r="P18" s="1134">
        <f t="shared" si="6"/>
        <v>26.47</v>
      </c>
      <c r="Q18" s="1133">
        <f t="shared" si="7"/>
        <v>26.47</v>
      </c>
      <c r="R18" s="1132"/>
      <c r="S18" s="459" t="s">
        <v>305</v>
      </c>
      <c r="T18" s="459">
        <v>1.0218</v>
      </c>
      <c r="U18" s="459">
        <v>1.0270999999999999</v>
      </c>
      <c r="Y18" s="1157"/>
    </row>
    <row r="19" spans="2:25">
      <c r="B19" s="1159" t="s">
        <v>1525</v>
      </c>
      <c r="C19" s="1163">
        <v>220</v>
      </c>
      <c r="D19" s="1512">
        <v>17.52</v>
      </c>
      <c r="E19" s="1463">
        <v>0.99636803874092017</v>
      </c>
      <c r="F19" s="1164" t="s">
        <v>634</v>
      </c>
      <c r="G19" s="1162">
        <v>220</v>
      </c>
      <c r="H19" s="1161">
        <v>1</v>
      </c>
      <c r="I19" s="1037">
        <f>+D24</f>
        <v>17.52</v>
      </c>
      <c r="J19" s="1139">
        <f t="shared" si="0"/>
        <v>17.390352</v>
      </c>
      <c r="K19" s="1139">
        <f t="shared" si="1"/>
        <v>17.390352</v>
      </c>
      <c r="L19" s="1197">
        <f t="shared" si="2"/>
        <v>17.39</v>
      </c>
      <c r="M19" s="1137">
        <f t="shared" si="3"/>
        <v>17.39</v>
      </c>
      <c r="N19" s="1136">
        <f t="shared" si="4"/>
        <v>17.39</v>
      </c>
      <c r="O19" s="1134">
        <f t="shared" si="5"/>
        <v>26.47</v>
      </c>
      <c r="P19" s="1134">
        <f t="shared" si="6"/>
        <v>26.47</v>
      </c>
      <c r="Q19" s="1133">
        <f t="shared" si="7"/>
        <v>26.47</v>
      </c>
      <c r="R19" s="1132"/>
      <c r="S19" s="459" t="s">
        <v>174</v>
      </c>
      <c r="T19" s="459">
        <v>1.0077</v>
      </c>
      <c r="U19" s="459">
        <v>1.0158</v>
      </c>
      <c r="Y19" s="1157"/>
    </row>
    <row r="20" spans="2:25">
      <c r="B20" s="1159" t="s">
        <v>1525</v>
      </c>
      <c r="C20" s="1163">
        <v>138</v>
      </c>
      <c r="D20" s="1512">
        <v>17.52</v>
      </c>
      <c r="E20" s="1172"/>
      <c r="F20" s="1159" t="s">
        <v>1524</v>
      </c>
      <c r="G20" s="1163">
        <v>220</v>
      </c>
      <c r="H20" s="1161">
        <v>1</v>
      </c>
      <c r="I20" s="1139">
        <f>+D25</f>
        <v>17.52</v>
      </c>
      <c r="J20" s="1139">
        <f t="shared" si="0"/>
        <v>17.390352</v>
      </c>
      <c r="K20" s="1139">
        <f t="shared" si="1"/>
        <v>17.390352</v>
      </c>
      <c r="L20" s="1197">
        <f t="shared" si="2"/>
        <v>17.39</v>
      </c>
      <c r="M20" s="1137">
        <f t="shared" si="3"/>
        <v>17.39</v>
      </c>
      <c r="N20" s="1136">
        <f t="shared" si="4"/>
        <v>17.39</v>
      </c>
      <c r="O20" s="1134">
        <f t="shared" si="5"/>
        <v>26.47</v>
      </c>
      <c r="P20" s="1134">
        <f t="shared" si="6"/>
        <v>26.47</v>
      </c>
      <c r="Q20" s="1133">
        <f t="shared" si="7"/>
        <v>26.47</v>
      </c>
      <c r="R20" s="1132"/>
      <c r="S20" s="459" t="s">
        <v>1523</v>
      </c>
      <c r="T20" s="459">
        <v>1</v>
      </c>
      <c r="U20" s="459">
        <v>1.0032000000000001</v>
      </c>
      <c r="Y20" s="1157"/>
    </row>
    <row r="21" spans="2:25">
      <c r="B21" s="1159" t="s">
        <v>437</v>
      </c>
      <c r="C21" s="1163">
        <v>138</v>
      </c>
      <c r="D21" s="1512">
        <v>17.52</v>
      </c>
      <c r="E21" s="1172"/>
      <c r="F21" s="1164" t="s">
        <v>1522</v>
      </c>
      <c r="G21" s="1162">
        <v>220</v>
      </c>
      <c r="H21" s="1161">
        <v>1</v>
      </c>
      <c r="I21" s="1139">
        <f>+D26</f>
        <v>17.52</v>
      </c>
      <c r="J21" s="1139">
        <f t="shared" si="0"/>
        <v>17.390352</v>
      </c>
      <c r="K21" s="1139">
        <f t="shared" si="1"/>
        <v>17.390352</v>
      </c>
      <c r="L21" s="1197">
        <f t="shared" si="2"/>
        <v>17.39</v>
      </c>
      <c r="M21" s="1137">
        <f t="shared" si="3"/>
        <v>17.39</v>
      </c>
      <c r="N21" s="1136">
        <f t="shared" si="4"/>
        <v>17.39</v>
      </c>
      <c r="O21" s="1134">
        <f t="shared" si="5"/>
        <v>26.47</v>
      </c>
      <c r="P21" s="1134">
        <f t="shared" si="6"/>
        <v>26.47</v>
      </c>
      <c r="Q21" s="1133">
        <f t="shared" si="7"/>
        <v>26.47</v>
      </c>
      <c r="R21" s="1132"/>
      <c r="Y21" s="1157"/>
    </row>
    <row r="22" spans="2:25">
      <c r="B22" s="1159" t="s">
        <v>427</v>
      </c>
      <c r="C22" s="1163">
        <v>220</v>
      </c>
      <c r="D22" s="1512">
        <v>17.52</v>
      </c>
      <c r="E22" s="1172"/>
      <c r="F22" s="1164" t="s">
        <v>793</v>
      </c>
      <c r="G22" s="1162">
        <v>220</v>
      </c>
      <c r="H22" s="1161">
        <v>1</v>
      </c>
      <c r="I22" s="1139">
        <f>+D27</f>
        <v>17.52</v>
      </c>
      <c r="J22" s="1139">
        <f t="shared" si="0"/>
        <v>17.390352</v>
      </c>
      <c r="K22" s="1139">
        <f t="shared" si="1"/>
        <v>17.390352</v>
      </c>
      <c r="L22" s="1197">
        <f t="shared" si="2"/>
        <v>17.39</v>
      </c>
      <c r="M22" s="1137">
        <f t="shared" si="3"/>
        <v>17.39</v>
      </c>
      <c r="N22" s="1136">
        <f t="shared" si="4"/>
        <v>17.39</v>
      </c>
      <c r="O22" s="1134">
        <f t="shared" si="5"/>
        <v>26.47</v>
      </c>
      <c r="P22" s="1134">
        <f t="shared" si="6"/>
        <v>26.47</v>
      </c>
      <c r="Q22" s="1133">
        <f t="shared" si="7"/>
        <v>26.47</v>
      </c>
      <c r="R22" s="1132"/>
      <c r="S22" s="459" t="s">
        <v>1521</v>
      </c>
      <c r="Y22" s="1157"/>
    </row>
    <row r="23" spans="2:25">
      <c r="B23" s="1159" t="s">
        <v>1520</v>
      </c>
      <c r="C23" s="1163">
        <v>220</v>
      </c>
      <c r="D23" s="1512">
        <v>17.52</v>
      </c>
      <c r="E23" s="1172"/>
      <c r="F23" s="1164" t="s">
        <v>1519</v>
      </c>
      <c r="G23" s="1162">
        <v>220</v>
      </c>
      <c r="H23" s="1161">
        <v>1</v>
      </c>
      <c r="I23" s="1139">
        <f>+D60</f>
        <v>17.52</v>
      </c>
      <c r="J23" s="1139">
        <f t="shared" si="0"/>
        <v>17.390352</v>
      </c>
      <c r="K23" s="1139">
        <f t="shared" si="1"/>
        <v>17.390352</v>
      </c>
      <c r="L23" s="1197">
        <f t="shared" si="2"/>
        <v>17.39</v>
      </c>
      <c r="M23" s="1137">
        <f t="shared" si="3"/>
        <v>17.39</v>
      </c>
      <c r="N23" s="1136">
        <f t="shared" si="4"/>
        <v>17.39</v>
      </c>
      <c r="O23" s="1134">
        <f t="shared" si="5"/>
        <v>26.47</v>
      </c>
      <c r="P23" s="1134">
        <f t="shared" si="6"/>
        <v>26.47</v>
      </c>
      <c r="Q23" s="1133">
        <f t="shared" si="7"/>
        <v>26.47</v>
      </c>
      <c r="R23" s="1132"/>
      <c r="T23" s="459" t="s">
        <v>1518</v>
      </c>
      <c r="Y23" s="1157"/>
    </row>
    <row r="24" spans="2:25">
      <c r="B24" s="1159" t="s">
        <v>1517</v>
      </c>
      <c r="C24" s="1163">
        <v>220</v>
      </c>
      <c r="D24" s="1512">
        <v>17.52</v>
      </c>
      <c r="E24" s="1172"/>
      <c r="F24" s="1159" t="s">
        <v>773</v>
      </c>
      <c r="G24" s="1163">
        <v>220</v>
      </c>
      <c r="H24" s="1161">
        <v>1</v>
      </c>
      <c r="I24" s="1139">
        <f t="shared" ref="I24:I32" si="8">+D28</f>
        <v>17.52</v>
      </c>
      <c r="J24" s="1139">
        <f t="shared" si="0"/>
        <v>17.390352</v>
      </c>
      <c r="K24" s="1139">
        <f t="shared" si="1"/>
        <v>17.390352</v>
      </c>
      <c r="L24" s="1197">
        <f t="shared" si="2"/>
        <v>17.39</v>
      </c>
      <c r="M24" s="1137">
        <f t="shared" si="3"/>
        <v>17.39</v>
      </c>
      <c r="N24" s="1136">
        <f t="shared" si="4"/>
        <v>17.39</v>
      </c>
      <c r="O24" s="1134">
        <f t="shared" si="5"/>
        <v>26.47</v>
      </c>
      <c r="P24" s="1134">
        <f t="shared" si="6"/>
        <v>26.47</v>
      </c>
      <c r="Q24" s="1133">
        <f t="shared" si="7"/>
        <v>26.47</v>
      </c>
      <c r="R24" s="1132"/>
      <c r="S24" s="459" t="s">
        <v>1516</v>
      </c>
      <c r="T24" s="459">
        <v>1.0063</v>
      </c>
      <c r="Y24" s="1157"/>
    </row>
    <row r="25" spans="2:25">
      <c r="B25" s="1159" t="s">
        <v>1298</v>
      </c>
      <c r="C25" s="1163">
        <v>220</v>
      </c>
      <c r="D25" s="1512">
        <v>17.52</v>
      </c>
      <c r="E25" s="1172"/>
      <c r="F25" s="1159" t="s">
        <v>1318</v>
      </c>
      <c r="G25" s="1163">
        <v>220</v>
      </c>
      <c r="H25" s="1161">
        <v>1</v>
      </c>
      <c r="I25" s="1139">
        <f t="shared" si="8"/>
        <v>17.52</v>
      </c>
      <c r="J25" s="1139">
        <f t="shared" si="0"/>
        <v>17.390352</v>
      </c>
      <c r="K25" s="1139">
        <f t="shared" si="1"/>
        <v>17.390352</v>
      </c>
      <c r="L25" s="1197">
        <f t="shared" si="2"/>
        <v>17.39</v>
      </c>
      <c r="M25" s="1137">
        <f t="shared" si="3"/>
        <v>17.39</v>
      </c>
      <c r="N25" s="1136">
        <f t="shared" si="4"/>
        <v>17.39</v>
      </c>
      <c r="O25" s="1134">
        <f t="shared" si="5"/>
        <v>26.47</v>
      </c>
      <c r="P25" s="1134">
        <f t="shared" si="6"/>
        <v>26.47</v>
      </c>
      <c r="Q25" s="1133">
        <f t="shared" si="7"/>
        <v>26.47</v>
      </c>
      <c r="R25" s="1132"/>
      <c r="S25" s="459" t="s">
        <v>1515</v>
      </c>
      <c r="T25" s="459">
        <v>1.0175000000000001</v>
      </c>
      <c r="Y25" s="1157"/>
    </row>
    <row r="26" spans="2:25">
      <c r="B26" s="1159" t="s">
        <v>435</v>
      </c>
      <c r="C26" s="1163">
        <v>220</v>
      </c>
      <c r="D26" s="1512">
        <v>17.52</v>
      </c>
      <c r="E26" s="1172"/>
      <c r="F26" s="1159" t="s">
        <v>1315</v>
      </c>
      <c r="G26" s="1163">
        <v>220</v>
      </c>
      <c r="H26" s="1161">
        <v>1</v>
      </c>
      <c r="I26" s="1139">
        <f t="shared" si="8"/>
        <v>17.52</v>
      </c>
      <c r="J26" s="1139">
        <f t="shared" si="0"/>
        <v>17.390352</v>
      </c>
      <c r="K26" s="1139">
        <f t="shared" si="1"/>
        <v>17.390352</v>
      </c>
      <c r="L26" s="1197">
        <f t="shared" si="2"/>
        <v>17.39</v>
      </c>
      <c r="M26" s="1137">
        <f t="shared" si="3"/>
        <v>17.39</v>
      </c>
      <c r="N26" s="1136">
        <f t="shared" si="4"/>
        <v>17.39</v>
      </c>
      <c r="O26" s="1134">
        <f t="shared" si="5"/>
        <v>26.47</v>
      </c>
      <c r="P26" s="1134">
        <f t="shared" si="6"/>
        <v>26.47</v>
      </c>
      <c r="Q26" s="1133">
        <f t="shared" si="7"/>
        <v>26.47</v>
      </c>
      <c r="R26" s="1132"/>
      <c r="S26" s="459" t="s">
        <v>1514</v>
      </c>
      <c r="T26" s="459">
        <v>1.0111000000000001</v>
      </c>
      <c r="Y26" s="1157"/>
    </row>
    <row r="27" spans="2:25">
      <c r="B27" s="1159" t="s">
        <v>1513</v>
      </c>
      <c r="C27" s="1163">
        <v>220</v>
      </c>
      <c r="D27" s="1512">
        <v>17.52</v>
      </c>
      <c r="E27" s="1172"/>
      <c r="F27" s="1159" t="s">
        <v>694</v>
      </c>
      <c r="G27" s="1163">
        <v>220</v>
      </c>
      <c r="H27" s="1161">
        <v>1</v>
      </c>
      <c r="I27" s="1139">
        <f t="shared" si="8"/>
        <v>17.52</v>
      </c>
      <c r="J27" s="1139">
        <f t="shared" si="0"/>
        <v>17.390352</v>
      </c>
      <c r="K27" s="1139">
        <f t="shared" si="1"/>
        <v>17.390352</v>
      </c>
      <c r="L27" s="1197">
        <f t="shared" si="2"/>
        <v>17.39</v>
      </c>
      <c r="M27" s="1137">
        <f t="shared" si="3"/>
        <v>17.39</v>
      </c>
      <c r="N27" s="1136">
        <f t="shared" si="4"/>
        <v>17.39</v>
      </c>
      <c r="O27" s="1134">
        <f t="shared" si="5"/>
        <v>26.47</v>
      </c>
      <c r="P27" s="1134">
        <f t="shared" si="6"/>
        <v>26.47</v>
      </c>
      <c r="Q27" s="1133">
        <f t="shared" si="7"/>
        <v>26.47</v>
      </c>
      <c r="R27" s="1132"/>
      <c r="S27" s="459" t="s">
        <v>1512</v>
      </c>
      <c r="T27" s="459">
        <v>1.004</v>
      </c>
      <c r="Y27" s="1157"/>
    </row>
    <row r="28" spans="2:25">
      <c r="B28" s="1159" t="s">
        <v>429</v>
      </c>
      <c r="C28" s="1163">
        <v>220</v>
      </c>
      <c r="D28" s="1512">
        <v>17.52</v>
      </c>
      <c r="E28" s="1172"/>
      <c r="F28" s="1159" t="s">
        <v>1511</v>
      </c>
      <c r="G28" s="1163">
        <v>220</v>
      </c>
      <c r="H28" s="1161">
        <v>1</v>
      </c>
      <c r="I28" s="1139">
        <f t="shared" si="8"/>
        <v>17.52</v>
      </c>
      <c r="J28" s="1139">
        <f t="shared" si="0"/>
        <v>17.390352</v>
      </c>
      <c r="K28" s="1139">
        <f t="shared" si="1"/>
        <v>17.390352</v>
      </c>
      <c r="L28" s="1197">
        <f t="shared" si="2"/>
        <v>17.39</v>
      </c>
      <c r="M28" s="1137">
        <f t="shared" si="3"/>
        <v>17.39</v>
      </c>
      <c r="N28" s="1136">
        <f t="shared" si="4"/>
        <v>17.39</v>
      </c>
      <c r="O28" s="1134">
        <f t="shared" si="5"/>
        <v>26.47</v>
      </c>
      <c r="P28" s="1134">
        <f t="shared" si="6"/>
        <v>26.47</v>
      </c>
      <c r="Q28" s="1133">
        <f t="shared" si="7"/>
        <v>26.47</v>
      </c>
      <c r="R28" s="1132"/>
      <c r="Y28" s="1157"/>
    </row>
    <row r="29" spans="2:25">
      <c r="B29" s="1159" t="s">
        <v>1290</v>
      </c>
      <c r="C29" s="1163">
        <v>220</v>
      </c>
      <c r="D29" s="1512">
        <v>17.52</v>
      </c>
      <c r="E29" s="1172"/>
      <c r="F29" s="1164" t="s">
        <v>687</v>
      </c>
      <c r="G29" s="1162">
        <v>220</v>
      </c>
      <c r="H29" s="1161">
        <v>1</v>
      </c>
      <c r="I29" s="1139">
        <f t="shared" si="8"/>
        <v>17.52</v>
      </c>
      <c r="J29" s="1139">
        <f t="shared" si="0"/>
        <v>17.390352</v>
      </c>
      <c r="K29" s="1139">
        <f t="shared" si="1"/>
        <v>17.390352</v>
      </c>
      <c r="L29" s="1197">
        <f t="shared" si="2"/>
        <v>17.39</v>
      </c>
      <c r="M29" s="1137">
        <f t="shared" si="3"/>
        <v>17.39</v>
      </c>
      <c r="N29" s="1136">
        <f t="shared" si="4"/>
        <v>17.39</v>
      </c>
      <c r="O29" s="1134">
        <f t="shared" si="5"/>
        <v>26.47</v>
      </c>
      <c r="P29" s="1134">
        <f t="shared" si="6"/>
        <v>26.47</v>
      </c>
      <c r="Q29" s="1133">
        <f t="shared" si="7"/>
        <v>26.47</v>
      </c>
      <c r="R29" s="1132"/>
      <c r="T29" s="459" t="s">
        <v>1510</v>
      </c>
      <c r="Y29" s="1157"/>
    </row>
    <row r="30" spans="2:25">
      <c r="B30" s="1159" t="s">
        <v>1283</v>
      </c>
      <c r="C30" s="1163">
        <v>220</v>
      </c>
      <c r="D30" s="1512">
        <v>17.52</v>
      </c>
      <c r="E30" s="1172"/>
      <c r="F30" s="1159" t="s">
        <v>1438</v>
      </c>
      <c r="G30" s="1163">
        <v>220</v>
      </c>
      <c r="H30" s="1161">
        <v>1</v>
      </c>
      <c r="I30" s="1139">
        <f t="shared" si="8"/>
        <v>17.52</v>
      </c>
      <c r="J30" s="1139">
        <f t="shared" si="0"/>
        <v>17.390352</v>
      </c>
      <c r="K30" s="1139">
        <f t="shared" si="1"/>
        <v>17.390352</v>
      </c>
      <c r="L30" s="1197">
        <f t="shared" si="2"/>
        <v>17.39</v>
      </c>
      <c r="M30" s="1137">
        <f t="shared" si="3"/>
        <v>17.39</v>
      </c>
      <c r="N30" s="1136">
        <f t="shared" si="4"/>
        <v>17.39</v>
      </c>
      <c r="O30" s="1134">
        <f t="shared" si="5"/>
        <v>26.47</v>
      </c>
      <c r="P30" s="1134">
        <f t="shared" si="6"/>
        <v>26.47</v>
      </c>
      <c r="Q30" s="1133">
        <f t="shared" si="7"/>
        <v>26.47</v>
      </c>
      <c r="R30" s="1132"/>
      <c r="S30" s="459" t="s">
        <v>1509</v>
      </c>
      <c r="T30" s="459">
        <v>5.2900000000000003E-2</v>
      </c>
      <c r="Y30" s="1157"/>
    </row>
    <row r="31" spans="2:25">
      <c r="B31" s="1159" t="s">
        <v>1063</v>
      </c>
      <c r="C31" s="1163">
        <v>220</v>
      </c>
      <c r="D31" s="1512">
        <v>17.52</v>
      </c>
      <c r="E31" s="1172"/>
      <c r="F31" s="1164" t="s">
        <v>1339</v>
      </c>
      <c r="G31" s="1162">
        <v>220</v>
      </c>
      <c r="H31" s="1161">
        <v>1</v>
      </c>
      <c r="I31" s="1139">
        <f t="shared" si="8"/>
        <v>17.52</v>
      </c>
      <c r="J31" s="1139">
        <f t="shared" si="0"/>
        <v>17.390352</v>
      </c>
      <c r="K31" s="1139">
        <f t="shared" si="1"/>
        <v>17.390352</v>
      </c>
      <c r="L31" s="1197">
        <f t="shared" si="2"/>
        <v>17.39</v>
      </c>
      <c r="M31" s="1137">
        <f t="shared" si="3"/>
        <v>17.39</v>
      </c>
      <c r="N31" s="1136">
        <f t="shared" si="4"/>
        <v>17.39</v>
      </c>
      <c r="O31" s="1134">
        <f t="shared" si="5"/>
        <v>26.47</v>
      </c>
      <c r="P31" s="1134">
        <f t="shared" si="6"/>
        <v>26.47</v>
      </c>
      <c r="Q31" s="1133">
        <f t="shared" si="7"/>
        <v>26.47</v>
      </c>
      <c r="R31" s="1132"/>
      <c r="S31" s="459" t="s">
        <v>1508</v>
      </c>
      <c r="T31" s="459">
        <v>5.96E-2</v>
      </c>
      <c r="Y31" s="1157"/>
    </row>
    <row r="32" spans="2:25">
      <c r="B32" s="1159" t="s">
        <v>1340</v>
      </c>
      <c r="C32" s="1163">
        <v>220</v>
      </c>
      <c r="D32" s="1512">
        <v>17.52</v>
      </c>
      <c r="E32" s="1172"/>
      <c r="F32" s="1159" t="s">
        <v>1507</v>
      </c>
      <c r="G32" s="1163">
        <v>220</v>
      </c>
      <c r="H32" s="1161">
        <v>1</v>
      </c>
      <c r="I32" s="1139">
        <f t="shared" si="8"/>
        <v>17.52</v>
      </c>
      <c r="J32" s="1139">
        <f t="shared" si="0"/>
        <v>17.390352</v>
      </c>
      <c r="K32" s="1139">
        <f t="shared" si="1"/>
        <v>17.390352</v>
      </c>
      <c r="L32" s="1197">
        <f t="shared" si="2"/>
        <v>17.39</v>
      </c>
      <c r="M32" s="1137">
        <f t="shared" si="3"/>
        <v>17.39</v>
      </c>
      <c r="N32" s="1136">
        <f t="shared" si="4"/>
        <v>17.39</v>
      </c>
      <c r="O32" s="1134">
        <f t="shared" si="5"/>
        <v>26.47</v>
      </c>
      <c r="P32" s="1134">
        <f t="shared" si="6"/>
        <v>26.47</v>
      </c>
      <c r="Q32" s="1133">
        <f t="shared" si="7"/>
        <v>26.47</v>
      </c>
      <c r="R32" s="1132"/>
      <c r="S32" s="459" t="s">
        <v>1506</v>
      </c>
      <c r="T32" s="459">
        <v>0.1145</v>
      </c>
      <c r="Y32" s="1157"/>
    </row>
    <row r="33" spans="2:27">
      <c r="B33" s="1159" t="s">
        <v>1045</v>
      </c>
      <c r="C33" s="1163">
        <v>220</v>
      </c>
      <c r="D33" s="1512">
        <v>17.52</v>
      </c>
      <c r="E33" s="1172"/>
      <c r="F33" s="1159" t="s">
        <v>685</v>
      </c>
      <c r="G33" s="1163">
        <v>220</v>
      </c>
      <c r="H33" s="1161">
        <v>1</v>
      </c>
      <c r="I33" s="1139">
        <f>+D54</f>
        <v>17.52</v>
      </c>
      <c r="J33" s="1139">
        <f t="shared" si="0"/>
        <v>17.390352</v>
      </c>
      <c r="K33" s="1139">
        <f t="shared" si="1"/>
        <v>17.390352</v>
      </c>
      <c r="L33" s="1197">
        <f t="shared" si="2"/>
        <v>17.39</v>
      </c>
      <c r="M33" s="1137">
        <f t="shared" si="3"/>
        <v>17.39</v>
      </c>
      <c r="N33" s="1136">
        <f t="shared" si="4"/>
        <v>17.39</v>
      </c>
      <c r="O33" s="1134">
        <f t="shared" si="5"/>
        <v>26.47</v>
      </c>
      <c r="P33" s="1134">
        <f t="shared" si="6"/>
        <v>26.47</v>
      </c>
      <c r="Q33" s="1133">
        <f t="shared" si="7"/>
        <v>26.47</v>
      </c>
      <c r="R33" s="1132"/>
      <c r="Y33" s="1157"/>
    </row>
    <row r="34" spans="2:27">
      <c r="B34" s="1159" t="s">
        <v>417</v>
      </c>
      <c r="C34" s="1163">
        <v>220</v>
      </c>
      <c r="D34" s="1512">
        <v>17.52</v>
      </c>
      <c r="E34" s="1172"/>
      <c r="F34" s="1159" t="s">
        <v>1505</v>
      </c>
      <c r="G34" s="1163">
        <v>220</v>
      </c>
      <c r="H34" s="1161">
        <v>1</v>
      </c>
      <c r="I34" s="1139">
        <f>+D38</f>
        <v>17.52</v>
      </c>
      <c r="J34" s="1139">
        <f t="shared" si="0"/>
        <v>17.390352</v>
      </c>
      <c r="K34" s="1139">
        <f t="shared" si="1"/>
        <v>17.390352</v>
      </c>
      <c r="L34" s="1197">
        <f t="shared" si="2"/>
        <v>17.39</v>
      </c>
      <c r="M34" s="1137">
        <f t="shared" si="3"/>
        <v>17.39</v>
      </c>
      <c r="N34" s="1136">
        <f t="shared" si="4"/>
        <v>17.39</v>
      </c>
      <c r="O34" s="1134">
        <f t="shared" si="5"/>
        <v>26.47</v>
      </c>
      <c r="P34" s="1134">
        <f t="shared" si="6"/>
        <v>26.47</v>
      </c>
      <c r="Q34" s="1133">
        <f t="shared" si="7"/>
        <v>26.47</v>
      </c>
      <c r="R34" s="1132"/>
      <c r="Y34" s="1157"/>
    </row>
    <row r="35" spans="2:27" ht="14.25">
      <c r="B35" s="1159" t="s">
        <v>1086</v>
      </c>
      <c r="C35" s="1163">
        <v>220</v>
      </c>
      <c r="D35" s="1512">
        <v>17.52</v>
      </c>
      <c r="E35" s="1172"/>
      <c r="F35" s="1159" t="s">
        <v>1504</v>
      </c>
      <c r="G35" s="1163">
        <v>220</v>
      </c>
      <c r="H35" s="1161">
        <f>+(1+T30*52.08/100)</f>
        <v>1.02755032</v>
      </c>
      <c r="I35" s="1139">
        <f>+D38</f>
        <v>17.52</v>
      </c>
      <c r="J35" s="1139">
        <f t="shared" si="0"/>
        <v>17.390352</v>
      </c>
      <c r="K35" s="1139">
        <f t="shared" si="1"/>
        <v>17.390352</v>
      </c>
      <c r="L35" s="1197">
        <f t="shared" si="2"/>
        <v>17.87</v>
      </c>
      <c r="M35" s="1137">
        <f t="shared" si="3"/>
        <v>17.87</v>
      </c>
      <c r="N35" s="1136">
        <f t="shared" si="4"/>
        <v>17.87</v>
      </c>
      <c r="O35" s="1134">
        <f t="shared" si="5"/>
        <v>27.2</v>
      </c>
      <c r="P35" s="1134">
        <f t="shared" si="6"/>
        <v>27.2</v>
      </c>
      <c r="Q35" s="1133">
        <f t="shared" si="7"/>
        <v>27.2</v>
      </c>
      <c r="R35" s="1132"/>
      <c r="S35" s="669" t="s">
        <v>1503</v>
      </c>
      <c r="T35" s="672"/>
      <c r="U35" s="672"/>
      <c r="Y35" s="1157"/>
    </row>
    <row r="36" spans="2:27">
      <c r="B36" s="1159" t="s">
        <v>1502</v>
      </c>
      <c r="C36" s="1163">
        <v>220</v>
      </c>
      <c r="D36" s="1512">
        <v>17.52</v>
      </c>
      <c r="E36" s="1172"/>
      <c r="F36" s="1164" t="s">
        <v>1267</v>
      </c>
      <c r="G36" s="1162">
        <v>220</v>
      </c>
      <c r="H36" s="1161">
        <v>1</v>
      </c>
      <c r="I36" s="1139">
        <f>+D39</f>
        <v>17.52</v>
      </c>
      <c r="J36" s="1139">
        <f t="shared" si="0"/>
        <v>17.390352</v>
      </c>
      <c r="K36" s="1139">
        <f t="shared" si="1"/>
        <v>17.390352</v>
      </c>
      <c r="L36" s="1197">
        <f t="shared" si="2"/>
        <v>17.39</v>
      </c>
      <c r="M36" s="1137">
        <f t="shared" si="3"/>
        <v>17.39</v>
      </c>
      <c r="N36" s="1136">
        <f t="shared" si="4"/>
        <v>17.39</v>
      </c>
      <c r="O36" s="1134">
        <f t="shared" si="5"/>
        <v>26.47</v>
      </c>
      <c r="P36" s="1134">
        <f t="shared" si="6"/>
        <v>26.47</v>
      </c>
      <c r="Q36" s="1133">
        <f t="shared" si="7"/>
        <v>26.47</v>
      </c>
      <c r="R36" s="1132"/>
      <c r="S36" s="1216"/>
      <c r="T36" s="2343" t="s">
        <v>1501</v>
      </c>
      <c r="U36" s="2343"/>
      <c r="V36" s="460"/>
      <c r="W36" s="1359"/>
      <c r="Y36" s="1157"/>
    </row>
    <row r="37" spans="2:27">
      <c r="B37" s="1159" t="s">
        <v>413</v>
      </c>
      <c r="C37" s="1163">
        <v>138</v>
      </c>
      <c r="D37" s="1512">
        <v>17.52</v>
      </c>
      <c r="E37" s="1172"/>
      <c r="F37" s="1164" t="s">
        <v>560</v>
      </c>
      <c r="G37" s="1162">
        <v>220</v>
      </c>
      <c r="H37" s="1161">
        <v>1</v>
      </c>
      <c r="I37" s="1139">
        <f>+D40</f>
        <v>17.52</v>
      </c>
      <c r="J37" s="1139">
        <f t="shared" si="0"/>
        <v>17.390352</v>
      </c>
      <c r="K37" s="1139">
        <f t="shared" si="1"/>
        <v>17.390352</v>
      </c>
      <c r="L37" s="1197">
        <f t="shared" si="2"/>
        <v>17.39</v>
      </c>
      <c r="M37" s="1137">
        <f t="shared" si="3"/>
        <v>17.39</v>
      </c>
      <c r="N37" s="1136">
        <f t="shared" si="4"/>
        <v>17.39</v>
      </c>
      <c r="O37" s="1134">
        <f t="shared" si="5"/>
        <v>26.47</v>
      </c>
      <c r="P37" s="1134">
        <f t="shared" si="6"/>
        <v>26.47</v>
      </c>
      <c r="Q37" s="1133">
        <f t="shared" si="7"/>
        <v>26.47</v>
      </c>
      <c r="R37" s="1132"/>
      <c r="S37" s="1218" t="s">
        <v>550</v>
      </c>
      <c r="T37" s="1217" t="s">
        <v>1500</v>
      </c>
      <c r="U37" s="1216" t="s">
        <v>1499</v>
      </c>
      <c r="V37" s="460"/>
      <c r="W37" s="476"/>
      <c r="X37" s="476"/>
      <c r="Y37" s="1157"/>
    </row>
    <row r="38" spans="2:27">
      <c r="B38" s="1159" t="s">
        <v>1498</v>
      </c>
      <c r="C38" s="1163">
        <v>220</v>
      </c>
      <c r="D38" s="1512">
        <v>17.52</v>
      </c>
      <c r="E38" s="1172"/>
      <c r="F38" s="1159" t="s">
        <v>1497</v>
      </c>
      <c r="G38" s="1163">
        <v>220</v>
      </c>
      <c r="H38" s="1161">
        <v>1</v>
      </c>
      <c r="I38" s="1139">
        <f>+D11</f>
        <v>17.52</v>
      </c>
      <c r="J38" s="1139">
        <f t="shared" si="0"/>
        <v>17.390352</v>
      </c>
      <c r="K38" s="1139">
        <f t="shared" si="1"/>
        <v>17.390352</v>
      </c>
      <c r="L38" s="1197">
        <f t="shared" si="2"/>
        <v>17.39</v>
      </c>
      <c r="M38" s="1137">
        <f t="shared" si="3"/>
        <v>17.39</v>
      </c>
      <c r="N38" s="1136">
        <f t="shared" si="4"/>
        <v>17.39</v>
      </c>
      <c r="O38" s="1134">
        <f t="shared" si="5"/>
        <v>26.47</v>
      </c>
      <c r="P38" s="1134">
        <f t="shared" si="6"/>
        <v>26.47</v>
      </c>
      <c r="Q38" s="1133">
        <f t="shared" si="7"/>
        <v>26.47</v>
      </c>
      <c r="R38" s="1132"/>
      <c r="S38" s="1215"/>
      <c r="T38" s="1211" t="s">
        <v>1496</v>
      </c>
      <c r="U38" s="1215" t="s">
        <v>1496</v>
      </c>
      <c r="V38" s="460"/>
      <c r="W38" s="1557"/>
      <c r="X38" s="627"/>
      <c r="Y38" s="1157"/>
    </row>
    <row r="39" spans="2:27">
      <c r="B39" s="1159" t="s">
        <v>1313</v>
      </c>
      <c r="C39" s="1163">
        <v>220</v>
      </c>
      <c r="D39" s="1512">
        <v>17.52</v>
      </c>
      <c r="E39" s="1172"/>
      <c r="F39" s="1159" t="s">
        <v>1495</v>
      </c>
      <c r="G39" s="1163">
        <v>220</v>
      </c>
      <c r="H39" s="1161">
        <v>1</v>
      </c>
      <c r="I39" s="1139">
        <f>+D25</f>
        <v>17.52</v>
      </c>
      <c r="J39" s="1139">
        <f t="shared" si="0"/>
        <v>17.390352</v>
      </c>
      <c r="K39" s="1139">
        <f t="shared" si="1"/>
        <v>17.390352</v>
      </c>
      <c r="L39" s="1197">
        <f t="shared" si="2"/>
        <v>17.39</v>
      </c>
      <c r="M39" s="1137">
        <f t="shared" si="3"/>
        <v>17.39</v>
      </c>
      <c r="N39" s="1136">
        <f t="shared" si="4"/>
        <v>17.39</v>
      </c>
      <c r="O39" s="1134">
        <f t="shared" si="5"/>
        <v>26.47</v>
      </c>
      <c r="P39" s="1134">
        <f t="shared" si="6"/>
        <v>26.47</v>
      </c>
      <c r="Q39" s="1133">
        <f t="shared" si="7"/>
        <v>26.47</v>
      </c>
      <c r="R39" s="1132"/>
      <c r="S39" s="1214" t="s">
        <v>1494</v>
      </c>
      <c r="T39" s="1213">
        <v>1.0206</v>
      </c>
      <c r="U39" s="1212">
        <v>1.0237000000000001</v>
      </c>
      <c r="W39" s="1558"/>
      <c r="X39" s="1558"/>
      <c r="Y39" s="476"/>
    </row>
    <row r="40" spans="2:27">
      <c r="B40" s="1159" t="s">
        <v>422</v>
      </c>
      <c r="C40" s="1163">
        <v>220</v>
      </c>
      <c r="D40" s="1512">
        <v>17.52</v>
      </c>
      <c r="E40" s="1172"/>
      <c r="F40" s="1159" t="s">
        <v>1342</v>
      </c>
      <c r="G40" s="1163">
        <v>220</v>
      </c>
      <c r="H40" s="1161">
        <v>1</v>
      </c>
      <c r="I40" s="1139">
        <f>+D25</f>
        <v>17.52</v>
      </c>
      <c r="J40" s="1139">
        <f t="shared" si="0"/>
        <v>17.390352</v>
      </c>
      <c r="K40" s="1139">
        <f t="shared" si="1"/>
        <v>17.390352</v>
      </c>
      <c r="L40" s="1197">
        <f t="shared" si="2"/>
        <v>17.39</v>
      </c>
      <c r="M40" s="1137">
        <f t="shared" si="3"/>
        <v>17.39</v>
      </c>
      <c r="N40" s="1136">
        <f t="shared" si="4"/>
        <v>17.39</v>
      </c>
      <c r="O40" s="1134">
        <f t="shared" si="5"/>
        <v>26.47</v>
      </c>
      <c r="P40" s="1134">
        <f t="shared" si="6"/>
        <v>26.47</v>
      </c>
      <c r="Q40" s="1133">
        <f t="shared" si="7"/>
        <v>26.47</v>
      </c>
      <c r="R40" s="1132"/>
      <c r="S40" s="459" t="s">
        <v>1493</v>
      </c>
      <c r="W40" s="1558"/>
      <c r="X40" s="1558"/>
      <c r="Y40" s="476"/>
    </row>
    <row r="41" spans="2:27">
      <c r="B41" s="1164" t="s">
        <v>422</v>
      </c>
      <c r="C41" s="1162">
        <v>60</v>
      </c>
      <c r="D41" s="1512">
        <v>17.52</v>
      </c>
      <c r="E41" s="1172"/>
      <c r="F41" s="1159" t="s">
        <v>618</v>
      </c>
      <c r="G41" s="1163">
        <v>220</v>
      </c>
      <c r="H41" s="1161">
        <v>1</v>
      </c>
      <c r="I41" s="1139">
        <f>+D25</f>
        <v>17.52</v>
      </c>
      <c r="J41" s="1139">
        <f t="shared" si="0"/>
        <v>17.390352</v>
      </c>
      <c r="K41" s="1139">
        <f t="shared" si="1"/>
        <v>17.390352</v>
      </c>
      <c r="L41" s="1197">
        <f t="shared" si="2"/>
        <v>17.39</v>
      </c>
      <c r="M41" s="1137">
        <f t="shared" si="3"/>
        <v>17.39</v>
      </c>
      <c r="N41" s="1136">
        <f t="shared" si="4"/>
        <v>17.39</v>
      </c>
      <c r="O41" s="1134">
        <f t="shared" si="5"/>
        <v>26.47</v>
      </c>
      <c r="P41" s="1134">
        <f t="shared" si="6"/>
        <v>26.47</v>
      </c>
      <c r="Q41" s="1133">
        <f t="shared" si="7"/>
        <v>26.47</v>
      </c>
      <c r="R41" s="1132"/>
      <c r="S41" s="459" t="s">
        <v>1492</v>
      </c>
      <c r="Y41" s="1157"/>
      <c r="AA41" s="1025"/>
    </row>
    <row r="42" spans="2:27">
      <c r="B42" s="1164" t="s">
        <v>422</v>
      </c>
      <c r="C42" s="1162">
        <v>22.9</v>
      </c>
      <c r="D42" s="1512">
        <v>17.52</v>
      </c>
      <c r="E42" s="1172"/>
      <c r="F42" s="1164" t="s">
        <v>1399</v>
      </c>
      <c r="G42" s="1162">
        <v>220</v>
      </c>
      <c r="H42" s="1161">
        <v>1</v>
      </c>
      <c r="I42" s="1139">
        <f>+D58</f>
        <v>17.52</v>
      </c>
      <c r="J42" s="1139">
        <f t="shared" si="0"/>
        <v>17.390352</v>
      </c>
      <c r="K42" s="1139">
        <f t="shared" si="1"/>
        <v>17.390352</v>
      </c>
      <c r="L42" s="1197">
        <f t="shared" si="2"/>
        <v>17.39</v>
      </c>
      <c r="M42" s="1137">
        <f t="shared" si="3"/>
        <v>17.39</v>
      </c>
      <c r="N42" s="1136">
        <f t="shared" si="4"/>
        <v>17.39</v>
      </c>
      <c r="O42" s="1134">
        <f t="shared" si="5"/>
        <v>26.47</v>
      </c>
      <c r="P42" s="1134">
        <f t="shared" si="6"/>
        <v>26.47</v>
      </c>
      <c r="Q42" s="1133">
        <f t="shared" si="7"/>
        <v>26.47</v>
      </c>
      <c r="R42" s="1132"/>
      <c r="S42" s="459" t="s">
        <v>1491</v>
      </c>
      <c r="Y42" s="1157"/>
    </row>
    <row r="43" spans="2:27">
      <c r="B43" s="1159" t="s">
        <v>423</v>
      </c>
      <c r="C43" s="1163">
        <v>138</v>
      </c>
      <c r="D43" s="1512">
        <v>17.52</v>
      </c>
      <c r="E43" s="1172"/>
      <c r="F43" s="1164" t="s">
        <v>1490</v>
      </c>
      <c r="G43" s="1162">
        <v>220</v>
      </c>
      <c r="H43" s="1161">
        <v>1</v>
      </c>
      <c r="I43" s="1139">
        <f>+D73</f>
        <v>17.52</v>
      </c>
      <c r="J43" s="1139">
        <f t="shared" si="0"/>
        <v>17.390352</v>
      </c>
      <c r="K43" s="1139">
        <f t="shared" si="1"/>
        <v>17.390352</v>
      </c>
      <c r="L43" s="1197">
        <f t="shared" si="2"/>
        <v>17.39</v>
      </c>
      <c r="M43" s="1137">
        <f t="shared" si="3"/>
        <v>17.39</v>
      </c>
      <c r="N43" s="1136">
        <f t="shared" si="4"/>
        <v>17.39</v>
      </c>
      <c r="O43" s="1134">
        <f t="shared" si="5"/>
        <v>26.47</v>
      </c>
      <c r="P43" s="1134">
        <f t="shared" si="6"/>
        <v>26.47</v>
      </c>
      <c r="Q43" s="1133">
        <f t="shared" si="7"/>
        <v>26.47</v>
      </c>
      <c r="R43" s="1132"/>
      <c r="S43" s="459" t="s">
        <v>1489</v>
      </c>
      <c r="W43" s="1556"/>
      <c r="X43" s="1556"/>
      <c r="Y43" s="1157"/>
      <c r="Z43" s="606"/>
      <c r="AA43" s="606"/>
    </row>
    <row r="44" spans="2:27">
      <c r="B44" s="1159" t="s">
        <v>423</v>
      </c>
      <c r="C44" s="1163">
        <v>60</v>
      </c>
      <c r="D44" s="1512">
        <v>17.52</v>
      </c>
      <c r="E44" s="1172"/>
      <c r="F44" s="1164" t="s">
        <v>1377</v>
      </c>
      <c r="G44" s="1162">
        <v>220</v>
      </c>
      <c r="H44" s="1161">
        <v>1</v>
      </c>
      <c r="I44" s="1037">
        <f>+D77</f>
        <v>17.52</v>
      </c>
      <c r="J44" s="1139">
        <f t="shared" si="0"/>
        <v>17.390352</v>
      </c>
      <c r="K44" s="1139">
        <f t="shared" si="1"/>
        <v>17.390352</v>
      </c>
      <c r="L44" s="1197">
        <f t="shared" si="2"/>
        <v>17.39</v>
      </c>
      <c r="M44" s="1137">
        <f t="shared" si="3"/>
        <v>17.39</v>
      </c>
      <c r="N44" s="1136">
        <f t="shared" si="4"/>
        <v>17.39</v>
      </c>
      <c r="O44" s="1134">
        <f t="shared" si="5"/>
        <v>26.47</v>
      </c>
      <c r="P44" s="1134">
        <f t="shared" si="6"/>
        <v>26.47</v>
      </c>
      <c r="Q44" s="1133">
        <f t="shared" si="7"/>
        <v>26.47</v>
      </c>
      <c r="R44" s="1132"/>
      <c r="S44" s="459" t="s">
        <v>1488</v>
      </c>
      <c r="W44" s="476"/>
      <c r="X44" s="476"/>
      <c r="Y44" s="1157"/>
      <c r="Z44" s="606"/>
    </row>
    <row r="45" spans="2:27">
      <c r="B45" s="1159" t="s">
        <v>414</v>
      </c>
      <c r="C45" s="1163">
        <v>138</v>
      </c>
      <c r="D45" s="1512">
        <v>17.52</v>
      </c>
      <c r="E45" s="1172"/>
      <c r="F45" s="1164" t="s">
        <v>1468</v>
      </c>
      <c r="G45" s="1162">
        <v>220</v>
      </c>
      <c r="H45" s="1161">
        <v>1</v>
      </c>
      <c r="I45" s="1037">
        <f>+D81</f>
        <v>17.52</v>
      </c>
      <c r="J45" s="1139">
        <f t="shared" si="0"/>
        <v>17.390352</v>
      </c>
      <c r="K45" s="1139">
        <f t="shared" si="1"/>
        <v>17.390352</v>
      </c>
      <c r="L45" s="1197">
        <f t="shared" si="2"/>
        <v>17.39</v>
      </c>
      <c r="M45" s="1137">
        <f t="shared" si="3"/>
        <v>17.39</v>
      </c>
      <c r="N45" s="1136">
        <f t="shared" si="4"/>
        <v>17.39</v>
      </c>
      <c r="O45" s="1134">
        <f t="shared" si="5"/>
        <v>26.47</v>
      </c>
      <c r="P45" s="1134">
        <f t="shared" si="6"/>
        <v>26.47</v>
      </c>
      <c r="Q45" s="1133">
        <f t="shared" ref="Q45:Q76" si="9">+ROUND((O45*3+P45*($G$3-3))/$G$3,2)</f>
        <v>26.47</v>
      </c>
      <c r="R45" s="1132"/>
      <c r="S45" s="459" t="s">
        <v>1487</v>
      </c>
      <c r="X45" s="1025"/>
      <c r="Y45" s="1157"/>
    </row>
    <row r="46" spans="2:27">
      <c r="B46" s="1159" t="s">
        <v>425</v>
      </c>
      <c r="C46" s="1163">
        <v>138</v>
      </c>
      <c r="D46" s="1512">
        <v>17.52</v>
      </c>
      <c r="E46" s="1172"/>
      <c r="F46" s="1211" t="s">
        <v>1412</v>
      </c>
      <c r="G46" s="514">
        <v>220</v>
      </c>
      <c r="H46" s="1210">
        <v>1</v>
      </c>
      <c r="I46" s="1209">
        <f>+D88</f>
        <v>17.52</v>
      </c>
      <c r="J46" s="1152">
        <f t="shared" si="0"/>
        <v>17.390352</v>
      </c>
      <c r="K46" s="1152">
        <f t="shared" si="1"/>
        <v>17.390352</v>
      </c>
      <c r="L46" s="1150">
        <f t="shared" si="2"/>
        <v>17.39</v>
      </c>
      <c r="M46" s="1149">
        <f t="shared" si="3"/>
        <v>17.39</v>
      </c>
      <c r="N46" s="1148">
        <f t="shared" si="4"/>
        <v>17.39</v>
      </c>
      <c r="O46" s="1146">
        <f t="shared" si="5"/>
        <v>26.47</v>
      </c>
      <c r="P46" s="1146">
        <f t="shared" si="6"/>
        <v>26.47</v>
      </c>
      <c r="Q46" s="1133">
        <f t="shared" si="9"/>
        <v>26.47</v>
      </c>
      <c r="R46" s="1132"/>
      <c r="W46" s="476"/>
      <c r="X46" s="606"/>
      <c r="Y46" s="1157"/>
    </row>
    <row r="47" spans="2:27">
      <c r="B47" s="1159" t="s">
        <v>1313</v>
      </c>
      <c r="C47" s="1163">
        <v>138</v>
      </c>
      <c r="D47" s="1512">
        <v>17.52</v>
      </c>
      <c r="E47" s="1172"/>
      <c r="N47" s="1208">
        <v>14.5</v>
      </c>
      <c r="Q47" s="1133">
        <f t="shared" si="9"/>
        <v>0</v>
      </c>
      <c r="R47" s="1132"/>
      <c r="S47" s="612" t="s">
        <v>1486</v>
      </c>
      <c r="V47" s="1359"/>
      <c r="Y47" s="1157"/>
    </row>
    <row r="48" spans="2:27">
      <c r="B48" s="1159" t="s">
        <v>1347</v>
      </c>
      <c r="C48" s="1163">
        <v>138</v>
      </c>
      <c r="D48" s="1512">
        <v>17.52</v>
      </c>
      <c r="E48" s="1172"/>
      <c r="F48" s="1039" t="s">
        <v>1485</v>
      </c>
      <c r="G48" s="1007">
        <v>138</v>
      </c>
      <c r="H48" s="1207">
        <f>+T54</f>
        <v>1.0041</v>
      </c>
      <c r="I48" s="1037">
        <f>+D16</f>
        <v>17.52</v>
      </c>
      <c r="J48" s="1139">
        <f t="shared" ref="J48:J89" si="10">+I48*C$2</f>
        <v>17.390352</v>
      </c>
      <c r="K48" s="1138">
        <f t="shared" ref="K48:K89" si="11">+I48*C$3</f>
        <v>17.390352</v>
      </c>
      <c r="L48" s="1137">
        <f t="shared" ref="L48:L89" si="12">+ROUND(J48*H48,2)</f>
        <v>17.46</v>
      </c>
      <c r="M48" s="1137">
        <f t="shared" ref="M48:M89" si="13">+ROUND(K48*H48,2)</f>
        <v>17.46</v>
      </c>
      <c r="N48" s="1136">
        <f t="shared" ref="N48:N80" si="14">+ROUND((L48*3+M48*($G$3-3))/$G$3,2)</f>
        <v>17.46</v>
      </c>
      <c r="O48" s="1135">
        <f t="shared" ref="O48:O89" si="15">+ROUND((J48+$H$1)*H48,2)</f>
        <v>26.58</v>
      </c>
      <c r="P48" s="1134">
        <f t="shared" ref="P48:P89" si="16">+ROUND((K48+$H$2)*H48,2)</f>
        <v>26.58</v>
      </c>
      <c r="Q48" s="1133">
        <f t="shared" si="9"/>
        <v>26.58</v>
      </c>
      <c r="R48" s="1132"/>
      <c r="S48" s="459" t="s">
        <v>1484</v>
      </c>
      <c r="V48" s="1466"/>
      <c r="W48" s="1558"/>
      <c r="Y48" s="1157"/>
    </row>
    <row r="49" spans="1:29">
      <c r="B49" s="1159" t="s">
        <v>1483</v>
      </c>
      <c r="C49" s="1163">
        <v>138</v>
      </c>
      <c r="D49" s="1512">
        <v>17.52</v>
      </c>
      <c r="E49" s="1172"/>
      <c r="F49" s="1039" t="s">
        <v>446</v>
      </c>
      <c r="G49" s="1007">
        <v>138</v>
      </c>
      <c r="H49" s="1206">
        <v>1</v>
      </c>
      <c r="I49" s="1037">
        <f>+D21</f>
        <v>17.52</v>
      </c>
      <c r="J49" s="1139">
        <f t="shared" si="10"/>
        <v>17.390352</v>
      </c>
      <c r="K49" s="1138">
        <f t="shared" si="11"/>
        <v>17.390352</v>
      </c>
      <c r="L49" s="1137">
        <f t="shared" si="12"/>
        <v>17.39</v>
      </c>
      <c r="M49" s="1137">
        <f t="shared" si="13"/>
        <v>17.39</v>
      </c>
      <c r="N49" s="1136">
        <f t="shared" si="14"/>
        <v>17.39</v>
      </c>
      <c r="O49" s="1135">
        <f t="shared" si="15"/>
        <v>26.47</v>
      </c>
      <c r="P49" s="1134">
        <f t="shared" si="16"/>
        <v>26.47</v>
      </c>
      <c r="Q49" s="1133">
        <f t="shared" si="9"/>
        <v>26.47</v>
      </c>
      <c r="R49" s="1132"/>
      <c r="S49" s="1205" t="s">
        <v>1482</v>
      </c>
      <c r="V49" s="1466"/>
      <c r="Y49" s="1157"/>
    </row>
    <row r="50" spans="1:29">
      <c r="B50" s="1159" t="s">
        <v>420</v>
      </c>
      <c r="C50" s="1163">
        <v>220</v>
      </c>
      <c r="D50" s="1512">
        <v>17.52</v>
      </c>
      <c r="E50" s="1172"/>
      <c r="F50" s="1159" t="s">
        <v>1357</v>
      </c>
      <c r="G50" s="1163">
        <v>138</v>
      </c>
      <c r="H50" s="1161">
        <v>1</v>
      </c>
      <c r="I50" s="1197">
        <f>+D37</f>
        <v>17.52</v>
      </c>
      <c r="J50" s="1139">
        <f t="shared" si="10"/>
        <v>17.390352</v>
      </c>
      <c r="K50" s="1138">
        <f t="shared" si="11"/>
        <v>17.390352</v>
      </c>
      <c r="L50" s="1137">
        <f t="shared" si="12"/>
        <v>17.39</v>
      </c>
      <c r="M50" s="1137">
        <f t="shared" si="13"/>
        <v>17.39</v>
      </c>
      <c r="N50" s="1136">
        <f t="shared" si="14"/>
        <v>17.39</v>
      </c>
      <c r="O50" s="1135">
        <f t="shared" si="15"/>
        <v>26.47</v>
      </c>
      <c r="P50" s="1134">
        <f t="shared" si="16"/>
        <v>26.47</v>
      </c>
      <c r="Q50" s="1133">
        <f t="shared" si="9"/>
        <v>26.47</v>
      </c>
      <c r="R50" s="1132"/>
      <c r="T50" s="1129" t="s">
        <v>1481</v>
      </c>
      <c r="U50" s="1203"/>
      <c r="V50" s="1204"/>
      <c r="W50" s="1129" t="s">
        <v>1480</v>
      </c>
      <c r="X50" s="1203"/>
      <c r="Y50" s="1202"/>
    </row>
    <row r="51" spans="1:29">
      <c r="B51" s="1159" t="s">
        <v>421</v>
      </c>
      <c r="C51" s="1163">
        <v>138</v>
      </c>
      <c r="D51" s="1512">
        <v>17.52</v>
      </c>
      <c r="E51" s="1172"/>
      <c r="F51" s="1159" t="s">
        <v>1267</v>
      </c>
      <c r="G51" s="1163">
        <v>138</v>
      </c>
      <c r="H51" s="1161">
        <v>1</v>
      </c>
      <c r="I51" s="1197">
        <f>+D47</f>
        <v>17.52</v>
      </c>
      <c r="J51" s="1139">
        <f t="shared" si="10"/>
        <v>17.390352</v>
      </c>
      <c r="K51" s="1138">
        <f t="shared" si="11"/>
        <v>17.390352</v>
      </c>
      <c r="L51" s="1137">
        <f t="shared" si="12"/>
        <v>17.39</v>
      </c>
      <c r="M51" s="1137">
        <f t="shared" si="13"/>
        <v>17.39</v>
      </c>
      <c r="N51" s="1136">
        <f t="shared" si="14"/>
        <v>17.39</v>
      </c>
      <c r="O51" s="1135">
        <f t="shared" si="15"/>
        <v>26.47</v>
      </c>
      <c r="P51" s="1134">
        <f t="shared" si="16"/>
        <v>26.47</v>
      </c>
      <c r="Q51" s="1133">
        <f t="shared" si="9"/>
        <v>26.47</v>
      </c>
      <c r="R51" s="1132"/>
      <c r="S51" s="1128" t="s">
        <v>1459</v>
      </c>
      <c r="T51" s="1201" t="s">
        <v>1479</v>
      </c>
      <c r="U51" s="1128" t="s">
        <v>1478</v>
      </c>
      <c r="V51" s="1169" t="s">
        <v>1477</v>
      </c>
      <c r="W51" s="1201" t="s">
        <v>1479</v>
      </c>
      <c r="X51" s="1128" t="s">
        <v>1478</v>
      </c>
      <c r="Y51" s="1169" t="s">
        <v>1477</v>
      </c>
    </row>
    <row r="52" spans="1:29">
      <c r="B52" s="1159" t="s">
        <v>998</v>
      </c>
      <c r="C52" s="1163">
        <v>138</v>
      </c>
      <c r="D52" s="1512">
        <v>17.52</v>
      </c>
      <c r="E52" s="1172"/>
      <c r="F52" s="1159" t="s">
        <v>1262</v>
      </c>
      <c r="G52" s="1163">
        <v>138</v>
      </c>
      <c r="H52" s="1161">
        <v>1</v>
      </c>
      <c r="I52" s="1197">
        <f>+D48</f>
        <v>17.52</v>
      </c>
      <c r="J52" s="1139">
        <f t="shared" si="10"/>
        <v>17.390352</v>
      </c>
      <c r="K52" s="1138">
        <f t="shared" si="11"/>
        <v>17.390352</v>
      </c>
      <c r="L52" s="1137">
        <f t="shared" si="12"/>
        <v>17.39</v>
      </c>
      <c r="M52" s="1137">
        <f t="shared" si="13"/>
        <v>17.39</v>
      </c>
      <c r="N52" s="1136">
        <f t="shared" si="14"/>
        <v>17.39</v>
      </c>
      <c r="O52" s="1135">
        <f t="shared" si="15"/>
        <v>26.47</v>
      </c>
      <c r="P52" s="1134">
        <f t="shared" si="16"/>
        <v>26.47</v>
      </c>
      <c r="Q52" s="1133">
        <f t="shared" si="9"/>
        <v>26.47</v>
      </c>
      <c r="R52" s="1132"/>
      <c r="S52" s="614">
        <v>1</v>
      </c>
      <c r="T52" s="1188">
        <v>1</v>
      </c>
      <c r="U52" s="1187">
        <v>1.0219</v>
      </c>
      <c r="V52" s="1186">
        <v>1.0277000000000001</v>
      </c>
      <c r="W52" s="1200">
        <v>1</v>
      </c>
      <c r="X52" s="1199">
        <v>1.0212000000000001</v>
      </c>
      <c r="Y52" s="1198">
        <v>1.0261</v>
      </c>
    </row>
    <row r="53" spans="1:29">
      <c r="A53" s="627"/>
      <c r="B53" s="1159" t="s">
        <v>998</v>
      </c>
      <c r="C53" s="1163">
        <v>220</v>
      </c>
      <c r="D53" s="1512">
        <v>17.52</v>
      </c>
      <c r="E53" s="1172"/>
      <c r="F53" s="1159" t="s">
        <v>1476</v>
      </c>
      <c r="G53" s="1163">
        <v>138</v>
      </c>
      <c r="H53" s="1161">
        <v>1</v>
      </c>
      <c r="I53" s="1197">
        <f>+D49</f>
        <v>17.52</v>
      </c>
      <c r="J53" s="1139">
        <f t="shared" si="10"/>
        <v>17.390352</v>
      </c>
      <c r="K53" s="1138">
        <f t="shared" si="11"/>
        <v>17.390352</v>
      </c>
      <c r="L53" s="1137">
        <f t="shared" si="12"/>
        <v>17.39</v>
      </c>
      <c r="M53" s="1137">
        <f t="shared" si="13"/>
        <v>17.39</v>
      </c>
      <c r="N53" s="1136">
        <f t="shared" si="14"/>
        <v>17.39</v>
      </c>
      <c r="O53" s="1135">
        <f t="shared" si="15"/>
        <v>26.47</v>
      </c>
      <c r="P53" s="1134">
        <f t="shared" si="16"/>
        <v>26.47</v>
      </c>
      <c r="Q53" s="1133">
        <f t="shared" si="9"/>
        <v>26.47</v>
      </c>
      <c r="R53" s="1132"/>
      <c r="S53" s="614">
        <v>2</v>
      </c>
      <c r="T53" s="1188">
        <v>1.0009999999999999</v>
      </c>
      <c r="U53" s="1187">
        <v>1.0239</v>
      </c>
      <c r="V53" s="1186">
        <v>1.0303</v>
      </c>
      <c r="W53" s="473">
        <v>1.0006999999999999</v>
      </c>
      <c r="X53" s="1177">
        <v>1.0214000000000001</v>
      </c>
      <c r="Y53" s="1184">
        <v>1.0262</v>
      </c>
    </row>
    <row r="54" spans="1:29">
      <c r="A54" s="627"/>
      <c r="B54" s="1159" t="s">
        <v>1474</v>
      </c>
      <c r="C54" s="1163">
        <v>220</v>
      </c>
      <c r="D54" s="1512">
        <v>17.52</v>
      </c>
      <c r="E54" s="1172"/>
      <c r="F54" s="1159" t="s">
        <v>1399</v>
      </c>
      <c r="G54" s="1163">
        <v>138</v>
      </c>
      <c r="H54" s="1161">
        <v>1</v>
      </c>
      <c r="I54" s="1197">
        <f>+D57</f>
        <v>17.52</v>
      </c>
      <c r="J54" s="1139">
        <f t="shared" si="10"/>
        <v>17.390352</v>
      </c>
      <c r="K54" s="1138">
        <f t="shared" si="11"/>
        <v>17.390352</v>
      </c>
      <c r="L54" s="1137">
        <f t="shared" si="12"/>
        <v>17.39</v>
      </c>
      <c r="M54" s="1137">
        <f t="shared" si="13"/>
        <v>17.39</v>
      </c>
      <c r="N54" s="1136">
        <f t="shared" si="14"/>
        <v>17.39</v>
      </c>
      <c r="O54" s="1135">
        <f t="shared" si="15"/>
        <v>26.47</v>
      </c>
      <c r="P54" s="1134">
        <f t="shared" si="16"/>
        <v>26.47</v>
      </c>
      <c r="Q54" s="1133">
        <f t="shared" si="9"/>
        <v>26.47</v>
      </c>
      <c r="R54" s="1132"/>
      <c r="S54" s="614">
        <v>3</v>
      </c>
      <c r="T54" s="1188">
        <v>1.0041</v>
      </c>
      <c r="U54" s="1187">
        <v>1.0181</v>
      </c>
      <c r="V54" s="1186">
        <v>1.0230999999999999</v>
      </c>
      <c r="W54" s="1185">
        <v>1.0029999999999999</v>
      </c>
      <c r="X54" s="1177">
        <v>1.0145</v>
      </c>
      <c r="Y54" s="1184">
        <v>1.0186999999999999</v>
      </c>
    </row>
    <row r="55" spans="1:29">
      <c r="A55" s="627"/>
      <c r="B55" s="1159" t="s">
        <v>1474</v>
      </c>
      <c r="C55" s="1163">
        <v>138</v>
      </c>
      <c r="D55" s="1512">
        <v>17.52</v>
      </c>
      <c r="E55" s="1172"/>
      <c r="F55" s="1159" t="s">
        <v>1475</v>
      </c>
      <c r="G55" s="1163">
        <v>138</v>
      </c>
      <c r="H55" s="1161">
        <v>1</v>
      </c>
      <c r="I55" s="1197">
        <f>+D59</f>
        <v>17.52</v>
      </c>
      <c r="J55" s="1139">
        <f t="shared" si="10"/>
        <v>17.390352</v>
      </c>
      <c r="K55" s="1138">
        <f t="shared" si="11"/>
        <v>17.390352</v>
      </c>
      <c r="L55" s="1137">
        <f t="shared" si="12"/>
        <v>17.39</v>
      </c>
      <c r="M55" s="1137">
        <f t="shared" si="13"/>
        <v>17.39</v>
      </c>
      <c r="N55" s="1136">
        <f t="shared" si="14"/>
        <v>17.39</v>
      </c>
      <c r="O55" s="1135">
        <f t="shared" si="15"/>
        <v>26.47</v>
      </c>
      <c r="P55" s="1134">
        <f t="shared" si="16"/>
        <v>26.47</v>
      </c>
      <c r="Q55" s="1133">
        <f t="shared" si="9"/>
        <v>26.47</v>
      </c>
      <c r="R55" s="1132"/>
      <c r="S55" s="614">
        <v>4</v>
      </c>
      <c r="T55" s="1188">
        <v>1</v>
      </c>
      <c r="U55" s="1187">
        <v>1.012</v>
      </c>
      <c r="V55" s="1186">
        <v>1.0163</v>
      </c>
      <c r="W55" s="1185">
        <v>1</v>
      </c>
      <c r="X55" s="1177">
        <v>1.008</v>
      </c>
      <c r="Y55" s="1184">
        <v>1.0107999999999999</v>
      </c>
    </row>
    <row r="56" spans="1:29">
      <c r="A56" s="627"/>
      <c r="B56" s="1159" t="s">
        <v>1474</v>
      </c>
      <c r="C56" s="1163">
        <v>50</v>
      </c>
      <c r="D56" s="1512">
        <v>17.52</v>
      </c>
      <c r="E56" s="1172"/>
      <c r="F56" s="1164" t="s">
        <v>750</v>
      </c>
      <c r="G56" s="1162">
        <v>138</v>
      </c>
      <c r="H56" s="1161">
        <v>1</v>
      </c>
      <c r="I56" s="1037">
        <f>+D63</f>
        <v>17.52</v>
      </c>
      <c r="J56" s="1139">
        <f t="shared" si="10"/>
        <v>17.390352</v>
      </c>
      <c r="K56" s="1138">
        <f t="shared" si="11"/>
        <v>17.390352</v>
      </c>
      <c r="L56" s="1137">
        <f t="shared" si="12"/>
        <v>17.39</v>
      </c>
      <c r="M56" s="1137">
        <f t="shared" si="13"/>
        <v>17.39</v>
      </c>
      <c r="N56" s="1136">
        <f t="shared" si="14"/>
        <v>17.39</v>
      </c>
      <c r="O56" s="1135">
        <f t="shared" si="15"/>
        <v>26.47</v>
      </c>
      <c r="P56" s="1134">
        <f t="shared" si="16"/>
        <v>26.47</v>
      </c>
      <c r="Q56" s="1133">
        <f t="shared" si="9"/>
        <v>26.47</v>
      </c>
      <c r="R56" s="1132"/>
      <c r="S56" s="614">
        <v>5</v>
      </c>
      <c r="T56" s="1188">
        <v>1.0014000000000001</v>
      </c>
      <c r="U56" s="1187">
        <v>1.0185</v>
      </c>
      <c r="V56" s="1186">
        <v>1.0247999999999999</v>
      </c>
      <c r="W56" s="1185">
        <v>1.0013000000000001</v>
      </c>
      <c r="X56" s="1177">
        <v>1.0164</v>
      </c>
      <c r="Y56" s="1184">
        <v>1.0224</v>
      </c>
    </row>
    <row r="57" spans="1:29">
      <c r="A57" s="627"/>
      <c r="B57" s="1159" t="s">
        <v>1472</v>
      </c>
      <c r="C57" s="1163">
        <v>138</v>
      </c>
      <c r="D57" s="1512">
        <v>17.52</v>
      </c>
      <c r="E57" s="1172"/>
      <c r="F57" s="1159" t="s">
        <v>1473</v>
      </c>
      <c r="G57" s="1163">
        <v>138</v>
      </c>
      <c r="H57" s="1161">
        <v>1</v>
      </c>
      <c r="I57" s="1160">
        <f>+D78</f>
        <v>17.52</v>
      </c>
      <c r="J57" s="1139">
        <f t="shared" si="10"/>
        <v>17.390352</v>
      </c>
      <c r="K57" s="1138">
        <f t="shared" si="11"/>
        <v>17.390352</v>
      </c>
      <c r="L57" s="1137">
        <f t="shared" si="12"/>
        <v>17.39</v>
      </c>
      <c r="M57" s="1137">
        <f t="shared" si="13"/>
        <v>17.39</v>
      </c>
      <c r="N57" s="1136">
        <f t="shared" si="14"/>
        <v>17.39</v>
      </c>
      <c r="O57" s="1135">
        <f t="shared" si="15"/>
        <v>26.47</v>
      </c>
      <c r="P57" s="1134">
        <f t="shared" si="16"/>
        <v>26.47</v>
      </c>
      <c r="Q57" s="1133">
        <f t="shared" si="9"/>
        <v>26.47</v>
      </c>
      <c r="R57" s="1132"/>
      <c r="S57" s="614">
        <v>6</v>
      </c>
      <c r="T57" s="1188">
        <v>1.0011000000000001</v>
      </c>
      <c r="U57" s="1187">
        <v>1.0147999999999999</v>
      </c>
      <c r="V57" s="1186">
        <v>1.0224</v>
      </c>
      <c r="W57" s="1185">
        <v>1.0009999999999999</v>
      </c>
      <c r="X57" s="1177">
        <v>1.0128999999999999</v>
      </c>
      <c r="Y57" s="1184">
        <v>1.0196000000000001</v>
      </c>
    </row>
    <row r="58" spans="1:29">
      <c r="B58" s="1159" t="s">
        <v>1472</v>
      </c>
      <c r="C58" s="1163">
        <v>220</v>
      </c>
      <c r="D58" s="1512">
        <v>17.52</v>
      </c>
      <c r="E58" s="1172"/>
      <c r="F58" s="1159" t="s">
        <v>674</v>
      </c>
      <c r="G58" s="1163">
        <v>138</v>
      </c>
      <c r="H58" s="1161">
        <v>1</v>
      </c>
      <c r="I58" s="1160">
        <f>+D17</f>
        <v>17.52</v>
      </c>
      <c r="J58" s="1139">
        <f t="shared" si="10"/>
        <v>17.390352</v>
      </c>
      <c r="K58" s="1138">
        <f t="shared" si="11"/>
        <v>17.390352</v>
      </c>
      <c r="L58" s="1137">
        <f t="shared" si="12"/>
        <v>17.39</v>
      </c>
      <c r="M58" s="1137">
        <f t="shared" si="13"/>
        <v>17.39</v>
      </c>
      <c r="N58" s="1136">
        <f t="shared" si="14"/>
        <v>17.39</v>
      </c>
      <c r="O58" s="1135">
        <f t="shared" si="15"/>
        <v>26.47</v>
      </c>
      <c r="P58" s="1134">
        <f t="shared" si="16"/>
        <v>26.47</v>
      </c>
      <c r="Q58" s="1133">
        <f t="shared" si="9"/>
        <v>26.47</v>
      </c>
      <c r="R58" s="1132"/>
      <c r="S58" s="614">
        <v>7</v>
      </c>
      <c r="T58" s="1196">
        <v>1.0016</v>
      </c>
      <c r="U58" s="1193">
        <v>1.0195000000000001</v>
      </c>
      <c r="V58" s="1195">
        <v>1.0266</v>
      </c>
      <c r="W58" s="1194">
        <v>1.0017</v>
      </c>
      <c r="X58" s="1193">
        <v>1.0197000000000001</v>
      </c>
      <c r="Y58" s="1192">
        <v>1.0269999999999999</v>
      </c>
      <c r="Z58" s="1191" t="s">
        <v>1471</v>
      </c>
      <c r="AA58" s="1191"/>
      <c r="AB58" s="1191"/>
    </row>
    <row r="59" spans="1:29">
      <c r="B59" s="1159" t="s">
        <v>1470</v>
      </c>
      <c r="C59" s="1163">
        <v>138</v>
      </c>
      <c r="D59" s="1512">
        <v>17.52</v>
      </c>
      <c r="E59" s="1172"/>
      <c r="F59" s="1159" t="s">
        <v>779</v>
      </c>
      <c r="G59" s="1163">
        <v>138</v>
      </c>
      <c r="H59" s="1161">
        <v>1</v>
      </c>
      <c r="I59" s="1160">
        <f>+D83</f>
        <v>17.52</v>
      </c>
      <c r="J59" s="1139">
        <f t="shared" si="10"/>
        <v>17.390352</v>
      </c>
      <c r="K59" s="1138">
        <f t="shared" si="11"/>
        <v>17.390352</v>
      </c>
      <c r="L59" s="1137">
        <f t="shared" si="12"/>
        <v>17.39</v>
      </c>
      <c r="M59" s="1137">
        <f t="shared" si="13"/>
        <v>17.39</v>
      </c>
      <c r="N59" s="1136">
        <f t="shared" si="14"/>
        <v>17.39</v>
      </c>
      <c r="O59" s="1135">
        <f t="shared" si="15"/>
        <v>26.47</v>
      </c>
      <c r="P59" s="1134">
        <f t="shared" si="16"/>
        <v>26.47</v>
      </c>
      <c r="Q59" s="1133">
        <f t="shared" si="9"/>
        <v>26.47</v>
      </c>
      <c r="R59" s="1132"/>
      <c r="S59" s="614">
        <v>8</v>
      </c>
      <c r="T59" s="1188">
        <v>1</v>
      </c>
      <c r="U59" s="1187">
        <v>1.0315000000000001</v>
      </c>
      <c r="V59" s="1186">
        <v>1.0358000000000001</v>
      </c>
      <c r="W59" s="1185">
        <v>1</v>
      </c>
      <c r="X59" s="1177">
        <v>1.0313000000000001</v>
      </c>
      <c r="Y59" s="1184">
        <v>1.0345</v>
      </c>
      <c r="Z59" s="1190"/>
    </row>
    <row r="60" spans="1:29">
      <c r="B60" s="1159" t="s">
        <v>1469</v>
      </c>
      <c r="C60" s="1163">
        <v>220</v>
      </c>
      <c r="D60" s="1512">
        <v>17.52</v>
      </c>
      <c r="E60" s="1172"/>
      <c r="F60" s="1159" t="s">
        <v>1468</v>
      </c>
      <c r="G60" s="1163">
        <v>138</v>
      </c>
      <c r="H60" s="1161">
        <v>1</v>
      </c>
      <c r="I60" s="1160">
        <f>+D82</f>
        <v>17.52</v>
      </c>
      <c r="J60" s="1139">
        <f t="shared" si="10"/>
        <v>17.390352</v>
      </c>
      <c r="K60" s="1138">
        <f t="shared" si="11"/>
        <v>17.390352</v>
      </c>
      <c r="L60" s="1137">
        <f t="shared" si="12"/>
        <v>17.39</v>
      </c>
      <c r="M60" s="1137">
        <f t="shared" si="13"/>
        <v>17.39</v>
      </c>
      <c r="N60" s="1136">
        <f t="shared" si="14"/>
        <v>17.39</v>
      </c>
      <c r="O60" s="1135">
        <f t="shared" si="15"/>
        <v>26.47</v>
      </c>
      <c r="P60" s="1134">
        <f t="shared" si="16"/>
        <v>26.47</v>
      </c>
      <c r="Q60" s="1133">
        <f t="shared" si="9"/>
        <v>26.47</v>
      </c>
      <c r="R60" s="1132"/>
      <c r="S60" s="614">
        <v>9</v>
      </c>
      <c r="T60" s="1188">
        <v>1.0028999999999999</v>
      </c>
      <c r="U60" s="1187">
        <v>1.0265</v>
      </c>
      <c r="V60" s="1186">
        <v>1.0327</v>
      </c>
      <c r="W60" s="1185">
        <v>1.0026999999999999</v>
      </c>
      <c r="X60" s="1177">
        <v>1.0235000000000001</v>
      </c>
      <c r="Y60" s="1184">
        <v>1.0291999999999999</v>
      </c>
      <c r="Z60" s="606"/>
    </row>
    <row r="61" spans="1:29">
      <c r="B61" s="1159" t="s">
        <v>1466</v>
      </c>
      <c r="C61" s="1163">
        <v>138</v>
      </c>
      <c r="D61" s="1512">
        <v>17.52</v>
      </c>
      <c r="E61" s="1172"/>
      <c r="F61" s="1159" t="s">
        <v>1467</v>
      </c>
      <c r="G61" s="1163">
        <v>138</v>
      </c>
      <c r="H61" s="1161">
        <v>1</v>
      </c>
      <c r="I61" s="1160">
        <f>+D82</f>
        <v>17.52</v>
      </c>
      <c r="J61" s="1139">
        <f t="shared" si="10"/>
        <v>17.390352</v>
      </c>
      <c r="K61" s="1138">
        <f t="shared" si="11"/>
        <v>17.390352</v>
      </c>
      <c r="L61" s="1137">
        <f t="shared" si="12"/>
        <v>17.39</v>
      </c>
      <c r="M61" s="1137">
        <f t="shared" si="13"/>
        <v>17.39</v>
      </c>
      <c r="N61" s="1136">
        <f t="shared" si="14"/>
        <v>17.39</v>
      </c>
      <c r="O61" s="1135">
        <f t="shared" si="15"/>
        <v>26.47</v>
      </c>
      <c r="P61" s="1134">
        <f t="shared" si="16"/>
        <v>26.47</v>
      </c>
      <c r="Q61" s="1133">
        <f t="shared" si="9"/>
        <v>26.47</v>
      </c>
      <c r="R61" s="1132"/>
      <c r="S61" s="614">
        <v>10</v>
      </c>
      <c r="T61" s="1188">
        <v>1.0022</v>
      </c>
      <c r="U61" s="1187">
        <v>1.0094000000000001</v>
      </c>
      <c r="V61" s="1186">
        <v>1.0139</v>
      </c>
      <c r="W61" s="1185">
        <v>1.0015000000000001</v>
      </c>
      <c r="X61" s="1177">
        <v>1.0076000000000001</v>
      </c>
      <c r="Y61" s="1184">
        <v>1.0126999999999999</v>
      </c>
      <c r="AB61" s="1189"/>
      <c r="AC61" s="1189"/>
    </row>
    <row r="62" spans="1:29">
      <c r="B62" s="1159" t="s">
        <v>1466</v>
      </c>
      <c r="C62" s="1163">
        <v>44</v>
      </c>
      <c r="D62" s="1512">
        <v>17.52</v>
      </c>
      <c r="E62" s="1172"/>
      <c r="F62" s="1159" t="s">
        <v>1465</v>
      </c>
      <c r="G62" s="1163">
        <v>138</v>
      </c>
      <c r="H62" s="1161">
        <v>1</v>
      </c>
      <c r="I62" s="1160">
        <f>+D74</f>
        <v>17.52</v>
      </c>
      <c r="J62" s="1139">
        <f t="shared" si="10"/>
        <v>17.390352</v>
      </c>
      <c r="K62" s="1138">
        <f t="shared" si="11"/>
        <v>17.390352</v>
      </c>
      <c r="L62" s="1137">
        <f t="shared" si="12"/>
        <v>17.39</v>
      </c>
      <c r="M62" s="1137">
        <f t="shared" si="13"/>
        <v>17.39</v>
      </c>
      <c r="N62" s="1136">
        <f t="shared" si="14"/>
        <v>17.39</v>
      </c>
      <c r="O62" s="1135">
        <f t="shared" si="15"/>
        <v>26.47</v>
      </c>
      <c r="P62" s="1134">
        <f t="shared" si="16"/>
        <v>26.47</v>
      </c>
      <c r="Q62" s="1133">
        <f t="shared" si="9"/>
        <v>26.47</v>
      </c>
      <c r="R62" s="1132"/>
      <c r="S62" s="614">
        <v>11</v>
      </c>
      <c r="T62" s="1188">
        <v>1</v>
      </c>
      <c r="U62" s="1187">
        <v>1.0239</v>
      </c>
      <c r="V62" s="1186">
        <v>1.0266999999999999</v>
      </c>
      <c r="W62" s="1185">
        <v>1</v>
      </c>
      <c r="X62" s="1177">
        <v>1.0147999999999999</v>
      </c>
      <c r="Y62" s="1184">
        <v>1.0165999999999999</v>
      </c>
      <c r="AB62" s="606"/>
      <c r="AC62" s="606"/>
    </row>
    <row r="63" spans="1:29">
      <c r="B63" s="1159" t="s">
        <v>1036</v>
      </c>
      <c r="C63" s="1163">
        <v>138</v>
      </c>
      <c r="D63" s="1512">
        <v>17.52</v>
      </c>
      <c r="E63" s="1172"/>
      <c r="F63" s="1159" t="s">
        <v>1377</v>
      </c>
      <c r="G63" s="1163">
        <v>138</v>
      </c>
      <c r="H63" s="1161">
        <v>1</v>
      </c>
      <c r="I63" s="1160">
        <f>+D76</f>
        <v>17.52</v>
      </c>
      <c r="J63" s="1139">
        <f t="shared" si="10"/>
        <v>17.390352</v>
      </c>
      <c r="K63" s="1138">
        <f t="shared" si="11"/>
        <v>17.390352</v>
      </c>
      <c r="L63" s="1137">
        <f t="shared" si="12"/>
        <v>17.39</v>
      </c>
      <c r="M63" s="1137">
        <f t="shared" si="13"/>
        <v>17.39</v>
      </c>
      <c r="N63" s="1136">
        <f t="shared" si="14"/>
        <v>17.39</v>
      </c>
      <c r="O63" s="1135">
        <f t="shared" si="15"/>
        <v>26.47</v>
      </c>
      <c r="P63" s="1134">
        <f t="shared" si="16"/>
        <v>26.47</v>
      </c>
      <c r="Q63" s="1133">
        <f t="shared" si="9"/>
        <v>26.47</v>
      </c>
      <c r="R63" s="1132"/>
      <c r="S63" s="614">
        <v>12</v>
      </c>
      <c r="T63" s="1188">
        <v>1</v>
      </c>
      <c r="U63" s="1187">
        <v>1.0004999999999999</v>
      </c>
      <c r="V63" s="1186">
        <v>1.004</v>
      </c>
      <c r="W63" s="1185">
        <v>1</v>
      </c>
      <c r="X63" s="1177">
        <v>1.0002</v>
      </c>
      <c r="Y63" s="1184">
        <v>1.0043</v>
      </c>
      <c r="AB63" s="606"/>
    </row>
    <row r="64" spans="1:29">
      <c r="B64" s="1159" t="s">
        <v>1248</v>
      </c>
      <c r="C64" s="1163">
        <v>138</v>
      </c>
      <c r="D64" s="1512">
        <v>17.52</v>
      </c>
      <c r="E64" s="1172"/>
      <c r="F64" s="1159" t="s">
        <v>1464</v>
      </c>
      <c r="G64" s="1163">
        <v>138</v>
      </c>
      <c r="H64" s="1161">
        <v>1</v>
      </c>
      <c r="I64" s="1160">
        <f>+D67</f>
        <v>17.52</v>
      </c>
      <c r="J64" s="1139">
        <f t="shared" si="10"/>
        <v>17.390352</v>
      </c>
      <c r="K64" s="1138">
        <f t="shared" si="11"/>
        <v>17.390352</v>
      </c>
      <c r="L64" s="1137">
        <f t="shared" si="12"/>
        <v>17.39</v>
      </c>
      <c r="M64" s="1137">
        <f t="shared" si="13"/>
        <v>17.39</v>
      </c>
      <c r="N64" s="1136">
        <f t="shared" si="14"/>
        <v>17.39</v>
      </c>
      <c r="O64" s="1135">
        <f t="shared" si="15"/>
        <v>26.47</v>
      </c>
      <c r="P64" s="1134">
        <f t="shared" si="16"/>
        <v>26.47</v>
      </c>
      <c r="Q64" s="1133">
        <f t="shared" si="9"/>
        <v>26.47</v>
      </c>
      <c r="R64" s="1132"/>
      <c r="S64" s="614">
        <v>13</v>
      </c>
      <c r="T64" s="1188">
        <v>1</v>
      </c>
      <c r="U64" s="1187">
        <v>1.0168999999999999</v>
      </c>
      <c r="V64" s="1186">
        <v>1.0275000000000001</v>
      </c>
      <c r="W64" s="1185">
        <v>1</v>
      </c>
      <c r="X64" s="1177">
        <v>1.0103</v>
      </c>
      <c r="Y64" s="1184">
        <v>1.0179</v>
      </c>
    </row>
    <row r="65" spans="2:25">
      <c r="B65" s="1159" t="s">
        <v>1239</v>
      </c>
      <c r="C65" s="1163">
        <v>138</v>
      </c>
      <c r="D65" s="1512">
        <v>17.52</v>
      </c>
      <c r="E65" s="1172"/>
      <c r="F65" s="1159" t="s">
        <v>1463</v>
      </c>
      <c r="G65" s="1163">
        <v>138</v>
      </c>
      <c r="H65" s="1161">
        <v>1</v>
      </c>
      <c r="I65" s="1160">
        <f>+D85</f>
        <v>17.52</v>
      </c>
      <c r="J65" s="1139">
        <f t="shared" si="10"/>
        <v>17.390352</v>
      </c>
      <c r="K65" s="1138">
        <f t="shared" si="11"/>
        <v>17.390352</v>
      </c>
      <c r="L65" s="1137">
        <f t="shared" si="12"/>
        <v>17.39</v>
      </c>
      <c r="M65" s="1137">
        <f t="shared" si="13"/>
        <v>17.39</v>
      </c>
      <c r="N65" s="1136">
        <f t="shared" si="14"/>
        <v>17.39</v>
      </c>
      <c r="O65" s="1135">
        <f t="shared" si="15"/>
        <v>26.47</v>
      </c>
      <c r="P65" s="1134">
        <f t="shared" si="16"/>
        <v>26.47</v>
      </c>
      <c r="Q65" s="1133">
        <f t="shared" si="9"/>
        <v>26.47</v>
      </c>
      <c r="R65" s="1132"/>
      <c r="S65" s="1130">
        <v>14</v>
      </c>
      <c r="T65" s="1183">
        <v>1</v>
      </c>
      <c r="U65" s="1182">
        <v>1.0068999999999999</v>
      </c>
      <c r="V65" s="1181">
        <v>1.0147999999999999</v>
      </c>
      <c r="W65" s="1180">
        <v>1</v>
      </c>
      <c r="X65" s="1179">
        <v>1.0059</v>
      </c>
      <c r="Y65" s="1178">
        <v>1.0121</v>
      </c>
    </row>
    <row r="66" spans="2:25">
      <c r="B66" s="1159" t="s">
        <v>1241</v>
      </c>
      <c r="C66" s="1163">
        <v>138</v>
      </c>
      <c r="D66" s="1512">
        <v>17.52</v>
      </c>
      <c r="E66" s="1172"/>
      <c r="F66" s="1159" t="s">
        <v>1297</v>
      </c>
      <c r="G66" s="1163">
        <v>138</v>
      </c>
      <c r="H66" s="1161">
        <v>1</v>
      </c>
      <c r="I66" s="1160">
        <f>+D69</f>
        <v>17.52</v>
      </c>
      <c r="J66" s="1139">
        <f t="shared" si="10"/>
        <v>17.390352</v>
      </c>
      <c r="K66" s="1138">
        <f t="shared" si="11"/>
        <v>17.390352</v>
      </c>
      <c r="L66" s="1137">
        <f t="shared" si="12"/>
        <v>17.39</v>
      </c>
      <c r="M66" s="1137">
        <f t="shared" si="13"/>
        <v>17.39</v>
      </c>
      <c r="N66" s="1136">
        <f t="shared" si="14"/>
        <v>17.39</v>
      </c>
      <c r="O66" s="1135">
        <f t="shared" si="15"/>
        <v>26.47</v>
      </c>
      <c r="P66" s="1134">
        <f t="shared" si="16"/>
        <v>26.47</v>
      </c>
      <c r="Q66" s="1133">
        <f t="shared" si="9"/>
        <v>26.47</v>
      </c>
      <c r="R66" s="1132"/>
      <c r="S66" s="471"/>
      <c r="T66" s="471"/>
      <c r="U66" s="1177"/>
      <c r="V66" s="475"/>
      <c r="Y66" s="1157"/>
    </row>
    <row r="67" spans="2:25">
      <c r="B67" s="1159" t="s">
        <v>1234</v>
      </c>
      <c r="C67" s="1163">
        <v>138</v>
      </c>
      <c r="D67" s="1512">
        <v>17.52</v>
      </c>
      <c r="E67" s="1172"/>
      <c r="F67" s="1164" t="s">
        <v>1462</v>
      </c>
      <c r="G67" s="1162">
        <v>138</v>
      </c>
      <c r="H67" s="1161">
        <v>1</v>
      </c>
      <c r="I67" s="1160">
        <f>+D68</f>
        <v>17.52</v>
      </c>
      <c r="J67" s="1139">
        <f t="shared" si="10"/>
        <v>17.390352</v>
      </c>
      <c r="K67" s="1138">
        <f t="shared" si="11"/>
        <v>17.390352</v>
      </c>
      <c r="L67" s="1137">
        <f t="shared" si="12"/>
        <v>17.39</v>
      </c>
      <c r="M67" s="1137">
        <f t="shared" si="13"/>
        <v>17.39</v>
      </c>
      <c r="N67" s="1136">
        <f t="shared" si="14"/>
        <v>17.39</v>
      </c>
      <c r="O67" s="1135">
        <f t="shared" si="15"/>
        <v>26.47</v>
      </c>
      <c r="P67" s="1134">
        <f t="shared" si="16"/>
        <v>26.47</v>
      </c>
      <c r="Q67" s="1133">
        <f t="shared" si="9"/>
        <v>26.47</v>
      </c>
      <c r="R67" s="1132"/>
      <c r="S67" s="612" t="s">
        <v>1461</v>
      </c>
      <c r="V67" s="1176"/>
      <c r="W67" s="1175"/>
      <c r="Y67" s="1157"/>
    </row>
    <row r="68" spans="2:25">
      <c r="B68" s="1159" t="s">
        <v>432</v>
      </c>
      <c r="C68" s="1163">
        <v>138</v>
      </c>
      <c r="D68" s="1512">
        <v>17.52</v>
      </c>
      <c r="E68" s="1172"/>
      <c r="F68" s="1164" t="s">
        <v>1460</v>
      </c>
      <c r="G68" s="1162">
        <v>138</v>
      </c>
      <c r="H68" s="1161">
        <v>1</v>
      </c>
      <c r="I68" s="1160">
        <f>+D71</f>
        <v>17.52</v>
      </c>
      <c r="J68" s="1139">
        <f t="shared" si="10"/>
        <v>17.390352</v>
      </c>
      <c r="K68" s="1138">
        <f t="shared" si="11"/>
        <v>17.390352</v>
      </c>
      <c r="L68" s="1137">
        <f t="shared" si="12"/>
        <v>17.39</v>
      </c>
      <c r="M68" s="1137">
        <f t="shared" si="13"/>
        <v>17.39</v>
      </c>
      <c r="N68" s="1136">
        <f t="shared" si="14"/>
        <v>17.39</v>
      </c>
      <c r="O68" s="1135">
        <f t="shared" si="15"/>
        <v>26.47</v>
      </c>
      <c r="P68" s="1134">
        <f t="shared" si="16"/>
        <v>26.47</v>
      </c>
      <c r="Q68" s="1133">
        <f t="shared" si="9"/>
        <v>26.47</v>
      </c>
      <c r="R68" s="1132"/>
      <c r="S68" s="1131" t="s">
        <v>1459</v>
      </c>
      <c r="T68" s="1121" t="s">
        <v>1458</v>
      </c>
      <c r="U68" s="1131" t="s">
        <v>1457</v>
      </c>
      <c r="V68" s="1174"/>
      <c r="W68" s="1126" t="s">
        <v>1456</v>
      </c>
      <c r="X68" s="1121" t="s">
        <v>1455</v>
      </c>
      <c r="Y68" s="1157"/>
    </row>
    <row r="69" spans="2:25">
      <c r="B69" s="1159" t="s">
        <v>433</v>
      </c>
      <c r="C69" s="1163">
        <v>138</v>
      </c>
      <c r="D69" s="1512">
        <v>17.52</v>
      </c>
      <c r="E69" s="1172"/>
      <c r="F69" s="1159" t="s">
        <v>1454</v>
      </c>
      <c r="G69" s="1163">
        <v>138</v>
      </c>
      <c r="H69" s="1158">
        <v>1</v>
      </c>
      <c r="I69" s="1135">
        <f>+D79</f>
        <v>17.52</v>
      </c>
      <c r="J69" s="1139">
        <f t="shared" si="10"/>
        <v>17.390352</v>
      </c>
      <c r="K69" s="1138">
        <f t="shared" si="11"/>
        <v>17.390352</v>
      </c>
      <c r="L69" s="1137">
        <f t="shared" si="12"/>
        <v>17.39</v>
      </c>
      <c r="M69" s="1137">
        <f t="shared" si="13"/>
        <v>17.39</v>
      </c>
      <c r="N69" s="1136">
        <f t="shared" si="14"/>
        <v>17.39</v>
      </c>
      <c r="O69" s="1135">
        <f t="shared" si="15"/>
        <v>26.47</v>
      </c>
      <c r="P69" s="1134">
        <f t="shared" si="16"/>
        <v>26.47</v>
      </c>
      <c r="Q69" s="1133">
        <f t="shared" si="9"/>
        <v>26.47</v>
      </c>
      <c r="R69" s="1132"/>
      <c r="S69" s="617"/>
      <c r="T69" s="1118" t="s">
        <v>1453</v>
      </c>
      <c r="U69" s="1129" t="s">
        <v>1452</v>
      </c>
      <c r="V69" s="1114" t="s">
        <v>444</v>
      </c>
      <c r="W69" s="616"/>
      <c r="X69" s="1118"/>
      <c r="Y69" s="1157"/>
    </row>
    <row r="70" spans="2:25">
      <c r="B70" s="1159" t="s">
        <v>430</v>
      </c>
      <c r="C70" s="1163">
        <v>138</v>
      </c>
      <c r="D70" s="1512">
        <v>17.52</v>
      </c>
      <c r="E70" s="1172"/>
      <c r="F70" s="1164" t="s">
        <v>727</v>
      </c>
      <c r="G70" s="1162">
        <v>138</v>
      </c>
      <c r="H70" s="1158">
        <v>1</v>
      </c>
      <c r="I70" s="1135">
        <f>+D80</f>
        <v>17.52</v>
      </c>
      <c r="J70" s="1139">
        <f t="shared" si="10"/>
        <v>17.390352</v>
      </c>
      <c r="K70" s="1138">
        <f t="shared" si="11"/>
        <v>17.390352</v>
      </c>
      <c r="L70" s="1137">
        <f t="shared" si="12"/>
        <v>17.39</v>
      </c>
      <c r="M70" s="1137">
        <f t="shared" si="13"/>
        <v>17.39</v>
      </c>
      <c r="N70" s="1136">
        <f t="shared" si="14"/>
        <v>17.39</v>
      </c>
      <c r="O70" s="1135">
        <f t="shared" si="15"/>
        <v>26.47</v>
      </c>
      <c r="P70" s="1134">
        <f t="shared" si="16"/>
        <v>26.47</v>
      </c>
      <c r="Q70" s="1133">
        <f t="shared" si="9"/>
        <v>26.47</v>
      </c>
      <c r="R70" s="1132"/>
      <c r="S70" s="1122">
        <v>1</v>
      </c>
      <c r="T70" s="1114" t="s">
        <v>1451</v>
      </c>
      <c r="U70" s="1121" t="s">
        <v>1450</v>
      </c>
      <c r="V70" s="1168">
        <v>220</v>
      </c>
      <c r="W70" s="1121" t="s">
        <v>1449</v>
      </c>
      <c r="X70" s="1121" t="s">
        <v>1449</v>
      </c>
      <c r="Y70" s="1157"/>
    </row>
    <row r="71" spans="2:25">
      <c r="B71" s="1159" t="s">
        <v>434</v>
      </c>
      <c r="C71" s="1163">
        <v>138</v>
      </c>
      <c r="D71" s="1512">
        <v>17.52</v>
      </c>
      <c r="E71" s="1172"/>
      <c r="F71" s="1164" t="s">
        <v>1448</v>
      </c>
      <c r="G71" s="1162">
        <v>138</v>
      </c>
      <c r="H71" s="1161">
        <v>1</v>
      </c>
      <c r="I71" s="1037">
        <f>+D65</f>
        <v>17.52</v>
      </c>
      <c r="J71" s="1139">
        <f t="shared" si="10"/>
        <v>17.390352</v>
      </c>
      <c r="K71" s="1138">
        <f t="shared" si="11"/>
        <v>17.390352</v>
      </c>
      <c r="L71" s="1137">
        <f t="shared" si="12"/>
        <v>17.39</v>
      </c>
      <c r="M71" s="1137">
        <f t="shared" si="13"/>
        <v>17.39</v>
      </c>
      <c r="N71" s="1136">
        <f t="shared" si="14"/>
        <v>17.39</v>
      </c>
      <c r="O71" s="1135">
        <f t="shared" si="15"/>
        <v>26.47</v>
      </c>
      <c r="P71" s="1134">
        <f t="shared" si="16"/>
        <v>26.47</v>
      </c>
      <c r="Q71" s="1133">
        <f t="shared" si="9"/>
        <v>26.47</v>
      </c>
      <c r="R71" s="1132"/>
      <c r="S71" s="614"/>
      <c r="T71" s="1114" t="s">
        <v>1447</v>
      </c>
      <c r="U71" s="613"/>
      <c r="V71" s="1171"/>
      <c r="W71" s="613"/>
      <c r="X71" s="613" t="s">
        <v>1446</v>
      </c>
      <c r="Y71" s="1157"/>
    </row>
    <row r="72" spans="2:25">
      <c r="B72" s="1159" t="s">
        <v>431</v>
      </c>
      <c r="C72" s="1163">
        <v>138</v>
      </c>
      <c r="D72" s="1512">
        <v>17.52</v>
      </c>
      <c r="E72" s="1172"/>
      <c r="F72" s="1164" t="s">
        <v>206</v>
      </c>
      <c r="G72" s="1162">
        <v>138</v>
      </c>
      <c r="H72" s="1161">
        <v>1</v>
      </c>
      <c r="I72" s="1037">
        <f>+D70</f>
        <v>17.52</v>
      </c>
      <c r="J72" s="1139">
        <f t="shared" si="10"/>
        <v>17.390352</v>
      </c>
      <c r="K72" s="1138">
        <f t="shared" si="11"/>
        <v>17.390352</v>
      </c>
      <c r="L72" s="1137">
        <f t="shared" si="12"/>
        <v>17.39</v>
      </c>
      <c r="M72" s="1137">
        <f t="shared" si="13"/>
        <v>17.39</v>
      </c>
      <c r="N72" s="1136">
        <f t="shared" si="14"/>
        <v>17.39</v>
      </c>
      <c r="O72" s="1135">
        <f t="shared" si="15"/>
        <v>26.47</v>
      </c>
      <c r="P72" s="1134">
        <f t="shared" si="16"/>
        <v>26.47</v>
      </c>
      <c r="Q72" s="1133">
        <f t="shared" si="9"/>
        <v>26.47</v>
      </c>
      <c r="R72" s="1132"/>
      <c r="S72" s="614"/>
      <c r="T72" s="1114" t="s">
        <v>1445</v>
      </c>
      <c r="U72" s="613"/>
      <c r="V72" s="1171"/>
      <c r="W72" s="613"/>
      <c r="X72" s="613" t="s">
        <v>224</v>
      </c>
      <c r="Y72" s="1157"/>
    </row>
    <row r="73" spans="2:25">
      <c r="B73" s="1159" t="s">
        <v>431</v>
      </c>
      <c r="C73" s="1163">
        <v>220</v>
      </c>
      <c r="D73" s="1512">
        <v>17.52</v>
      </c>
      <c r="E73" s="1172"/>
      <c r="F73" s="1159" t="s">
        <v>1444</v>
      </c>
      <c r="G73" s="1163">
        <v>60</v>
      </c>
      <c r="H73" s="1165">
        <f>+U53</f>
        <v>1.0239</v>
      </c>
      <c r="I73" s="1173">
        <f>+D11</f>
        <v>17.52</v>
      </c>
      <c r="J73" s="1139">
        <f t="shared" si="10"/>
        <v>17.390352</v>
      </c>
      <c r="K73" s="1138">
        <f t="shared" si="11"/>
        <v>17.390352</v>
      </c>
      <c r="L73" s="1137">
        <f t="shared" si="12"/>
        <v>17.809999999999999</v>
      </c>
      <c r="M73" s="1137">
        <f t="shared" si="13"/>
        <v>17.809999999999999</v>
      </c>
      <c r="N73" s="1136">
        <f t="shared" si="14"/>
        <v>17.809999999999999</v>
      </c>
      <c r="O73" s="1135">
        <f t="shared" si="15"/>
        <v>27.1</v>
      </c>
      <c r="P73" s="1134">
        <f t="shared" si="16"/>
        <v>27.1</v>
      </c>
      <c r="Q73" s="1133">
        <f t="shared" si="9"/>
        <v>27.1</v>
      </c>
      <c r="R73" s="1132"/>
      <c r="S73" s="614"/>
      <c r="T73" s="1114" t="s">
        <v>407</v>
      </c>
      <c r="U73" s="613"/>
      <c r="V73" s="1171"/>
      <c r="W73" s="613"/>
      <c r="X73" s="613" t="s">
        <v>839</v>
      </c>
      <c r="Y73" s="1157"/>
    </row>
    <row r="74" spans="2:25">
      <c r="B74" s="1159" t="s">
        <v>1265</v>
      </c>
      <c r="C74" s="1163">
        <v>138</v>
      </c>
      <c r="D74" s="1512">
        <v>17.52</v>
      </c>
      <c r="E74" s="1172"/>
      <c r="F74" s="1159" t="s">
        <v>1135</v>
      </c>
      <c r="G74" s="1163">
        <v>60</v>
      </c>
      <c r="H74" s="1165">
        <f>+U58</f>
        <v>1.0195000000000001</v>
      </c>
      <c r="I74" s="1160">
        <f>+D25</f>
        <v>17.52</v>
      </c>
      <c r="J74" s="1139">
        <f t="shared" si="10"/>
        <v>17.390352</v>
      </c>
      <c r="K74" s="1138">
        <f t="shared" si="11"/>
        <v>17.390352</v>
      </c>
      <c r="L74" s="1137">
        <f t="shared" si="12"/>
        <v>17.73</v>
      </c>
      <c r="M74" s="1137">
        <f t="shared" si="13"/>
        <v>17.73</v>
      </c>
      <c r="N74" s="1136">
        <f t="shared" si="14"/>
        <v>17.73</v>
      </c>
      <c r="O74" s="1135">
        <f t="shared" si="15"/>
        <v>26.99</v>
      </c>
      <c r="P74" s="1134">
        <f t="shared" si="16"/>
        <v>26.99</v>
      </c>
      <c r="Q74" s="1133">
        <f t="shared" si="9"/>
        <v>26.99</v>
      </c>
      <c r="R74" s="1132"/>
      <c r="S74" s="614"/>
      <c r="T74" s="1114" t="s">
        <v>1443</v>
      </c>
      <c r="U74" s="613"/>
      <c r="V74" s="1171"/>
      <c r="W74" s="613"/>
      <c r="X74" s="613"/>
      <c r="Y74" s="1157"/>
    </row>
    <row r="75" spans="2:25">
      <c r="B75" s="1159" t="s">
        <v>1442</v>
      </c>
      <c r="C75" s="1163">
        <v>138</v>
      </c>
      <c r="D75" s="1512">
        <v>17.52</v>
      </c>
      <c r="E75" s="471"/>
      <c r="F75" s="1164" t="s">
        <v>1133</v>
      </c>
      <c r="G75" s="1162">
        <v>60</v>
      </c>
      <c r="H75" s="1165">
        <f>+U57</f>
        <v>1.0147999999999999</v>
      </c>
      <c r="I75" s="1160">
        <f>+D25</f>
        <v>17.52</v>
      </c>
      <c r="J75" s="1139">
        <f t="shared" si="10"/>
        <v>17.390352</v>
      </c>
      <c r="K75" s="1138">
        <f t="shared" si="11"/>
        <v>17.390352</v>
      </c>
      <c r="L75" s="1137">
        <f t="shared" si="12"/>
        <v>17.649999999999999</v>
      </c>
      <c r="M75" s="1137">
        <f t="shared" si="13"/>
        <v>17.649999999999999</v>
      </c>
      <c r="N75" s="1136">
        <f t="shared" si="14"/>
        <v>17.649999999999999</v>
      </c>
      <c r="O75" s="1135">
        <f t="shared" si="15"/>
        <v>26.86</v>
      </c>
      <c r="P75" s="1134">
        <f t="shared" si="16"/>
        <v>26.86</v>
      </c>
      <c r="Q75" s="1133">
        <f t="shared" si="9"/>
        <v>26.86</v>
      </c>
      <c r="R75" s="1132"/>
      <c r="S75" s="614"/>
      <c r="T75" s="1114" t="s">
        <v>1441</v>
      </c>
      <c r="U75" s="613"/>
      <c r="V75" s="1171"/>
      <c r="W75" s="613"/>
      <c r="X75" s="613"/>
      <c r="Y75" s="1157"/>
    </row>
    <row r="76" spans="2:25">
      <c r="B76" s="1159" t="s">
        <v>1269</v>
      </c>
      <c r="C76" s="1163">
        <v>138</v>
      </c>
      <c r="D76" s="1512">
        <v>17.52</v>
      </c>
      <c r="E76" s="471"/>
      <c r="F76" s="1159" t="s">
        <v>1337</v>
      </c>
      <c r="G76" s="1163">
        <v>60</v>
      </c>
      <c r="H76" s="1161">
        <v>1</v>
      </c>
      <c r="I76" s="1160">
        <f>+D14</f>
        <v>17.52</v>
      </c>
      <c r="J76" s="1139">
        <f t="shared" si="10"/>
        <v>17.390352</v>
      </c>
      <c r="K76" s="1138">
        <f t="shared" si="11"/>
        <v>17.390352</v>
      </c>
      <c r="L76" s="1137">
        <f t="shared" si="12"/>
        <v>17.39</v>
      </c>
      <c r="M76" s="1137">
        <f t="shared" si="13"/>
        <v>17.39</v>
      </c>
      <c r="N76" s="1136">
        <f t="shared" si="14"/>
        <v>17.39</v>
      </c>
      <c r="O76" s="1135">
        <f t="shared" si="15"/>
        <v>26.47</v>
      </c>
      <c r="P76" s="1134">
        <f t="shared" si="16"/>
        <v>26.47</v>
      </c>
      <c r="Q76" s="1133">
        <f t="shared" si="9"/>
        <v>26.47</v>
      </c>
      <c r="R76" s="1132"/>
      <c r="S76" s="614"/>
      <c r="T76" s="1121" t="s">
        <v>1440</v>
      </c>
      <c r="U76" s="613"/>
      <c r="V76" s="1171"/>
      <c r="W76" s="613"/>
      <c r="X76" s="613"/>
      <c r="Y76" s="1157"/>
    </row>
    <row r="77" spans="2:25">
      <c r="B77" s="1159" t="s">
        <v>1439</v>
      </c>
      <c r="C77" s="1163">
        <v>220</v>
      </c>
      <c r="D77" s="1512">
        <v>17.52</v>
      </c>
      <c r="E77" s="471"/>
      <c r="F77" s="1159" t="s">
        <v>1438</v>
      </c>
      <c r="G77" s="1163">
        <v>60</v>
      </c>
      <c r="H77" s="1165">
        <f>+U56</f>
        <v>1.0185</v>
      </c>
      <c r="I77" s="1160">
        <f>+D34</f>
        <v>17.52</v>
      </c>
      <c r="J77" s="1139">
        <f t="shared" si="10"/>
        <v>17.390352</v>
      </c>
      <c r="K77" s="1138">
        <f t="shared" si="11"/>
        <v>17.390352</v>
      </c>
      <c r="L77" s="1137">
        <f t="shared" si="12"/>
        <v>17.71</v>
      </c>
      <c r="M77" s="1137">
        <f t="shared" si="13"/>
        <v>17.71</v>
      </c>
      <c r="N77" s="1136">
        <f t="shared" si="14"/>
        <v>17.71</v>
      </c>
      <c r="O77" s="1135">
        <f t="shared" si="15"/>
        <v>26.96</v>
      </c>
      <c r="P77" s="1134">
        <f t="shared" si="16"/>
        <v>26.96</v>
      </c>
      <c r="Q77" s="1133">
        <f t="shared" ref="Q77:Q108" si="17">+ROUND((O77*3+P77*($G$3-3))/$G$3,2)</f>
        <v>26.96</v>
      </c>
      <c r="R77" s="1132"/>
      <c r="S77" s="614"/>
      <c r="T77" s="1118" t="s">
        <v>1437</v>
      </c>
      <c r="U77" s="613"/>
      <c r="V77" s="1171"/>
      <c r="W77" s="613"/>
      <c r="X77" s="613"/>
      <c r="Y77" s="1157"/>
    </row>
    <row r="78" spans="2:25">
      <c r="B78" s="1159" t="s">
        <v>1436</v>
      </c>
      <c r="C78" s="1163">
        <v>138</v>
      </c>
      <c r="D78" s="1512">
        <v>17.52</v>
      </c>
      <c r="E78" s="471"/>
      <c r="F78" s="1159" t="s">
        <v>1318</v>
      </c>
      <c r="G78" s="1163">
        <v>60</v>
      </c>
      <c r="H78" s="1165">
        <f>+U59</f>
        <v>1.0315000000000001</v>
      </c>
      <c r="I78" s="1160">
        <f>+D29</f>
        <v>17.52</v>
      </c>
      <c r="J78" s="1139">
        <f t="shared" si="10"/>
        <v>17.390352</v>
      </c>
      <c r="K78" s="1138">
        <f t="shared" si="11"/>
        <v>17.390352</v>
      </c>
      <c r="L78" s="1137">
        <f t="shared" si="12"/>
        <v>17.940000000000001</v>
      </c>
      <c r="M78" s="1137">
        <f t="shared" si="13"/>
        <v>17.940000000000001</v>
      </c>
      <c r="N78" s="1136">
        <f t="shared" si="14"/>
        <v>17.940000000000001</v>
      </c>
      <c r="O78" s="1135">
        <f t="shared" si="15"/>
        <v>27.3</v>
      </c>
      <c r="P78" s="1134">
        <f t="shared" si="16"/>
        <v>27.3</v>
      </c>
      <c r="Q78" s="1133">
        <f t="shared" si="17"/>
        <v>27.3</v>
      </c>
      <c r="R78" s="1132"/>
      <c r="S78" s="614"/>
      <c r="T78" s="1114" t="s">
        <v>1435</v>
      </c>
      <c r="U78" s="613"/>
      <c r="V78" s="1171"/>
      <c r="W78" s="613"/>
      <c r="X78" s="613"/>
      <c r="Y78" s="1157"/>
    </row>
    <row r="79" spans="2:25">
      <c r="B79" s="1159" t="s">
        <v>1434</v>
      </c>
      <c r="C79" s="1163">
        <v>138</v>
      </c>
      <c r="D79" s="1512">
        <v>17.52</v>
      </c>
      <c r="E79" s="471"/>
      <c r="F79" s="1159" t="s">
        <v>773</v>
      </c>
      <c r="G79" s="1163">
        <v>60</v>
      </c>
      <c r="H79" s="1165">
        <f>+U59</f>
        <v>1.0315000000000001</v>
      </c>
      <c r="I79" s="1160">
        <f>+D28</f>
        <v>17.52</v>
      </c>
      <c r="J79" s="1139">
        <f t="shared" si="10"/>
        <v>17.390352</v>
      </c>
      <c r="K79" s="1138">
        <f t="shared" si="11"/>
        <v>17.390352</v>
      </c>
      <c r="L79" s="1137">
        <f t="shared" si="12"/>
        <v>17.940000000000001</v>
      </c>
      <c r="M79" s="1137">
        <f t="shared" si="13"/>
        <v>17.940000000000001</v>
      </c>
      <c r="N79" s="1136">
        <f t="shared" si="14"/>
        <v>17.940000000000001</v>
      </c>
      <c r="O79" s="1135">
        <f t="shared" si="15"/>
        <v>27.3</v>
      </c>
      <c r="P79" s="1134">
        <f t="shared" si="16"/>
        <v>27.3</v>
      </c>
      <c r="Q79" s="1133">
        <f t="shared" si="17"/>
        <v>27.3</v>
      </c>
      <c r="R79" s="1132"/>
      <c r="S79" s="614"/>
      <c r="T79" s="1114" t="s">
        <v>1433</v>
      </c>
      <c r="U79" s="1118"/>
      <c r="V79" s="1170"/>
      <c r="W79" s="613"/>
      <c r="X79" s="613"/>
      <c r="Y79" s="1157"/>
    </row>
    <row r="80" spans="2:25">
      <c r="B80" s="1159" t="s">
        <v>1260</v>
      </c>
      <c r="C80" s="1163">
        <v>138</v>
      </c>
      <c r="D80" s="1512">
        <v>17.52</v>
      </c>
      <c r="E80" s="471"/>
      <c r="F80" s="1159" t="s">
        <v>1315</v>
      </c>
      <c r="G80" s="1163">
        <v>60</v>
      </c>
      <c r="H80" s="1165">
        <f>+U59</f>
        <v>1.0315000000000001</v>
      </c>
      <c r="I80" s="1160">
        <f>+D30</f>
        <v>17.52</v>
      </c>
      <c r="J80" s="1139">
        <f t="shared" si="10"/>
        <v>17.390352</v>
      </c>
      <c r="K80" s="1138">
        <f t="shared" si="11"/>
        <v>17.390352</v>
      </c>
      <c r="L80" s="1137">
        <f t="shared" si="12"/>
        <v>17.940000000000001</v>
      </c>
      <c r="M80" s="1137">
        <f t="shared" si="13"/>
        <v>17.940000000000001</v>
      </c>
      <c r="N80" s="1136">
        <f t="shared" si="14"/>
        <v>17.940000000000001</v>
      </c>
      <c r="O80" s="1135">
        <f t="shared" si="15"/>
        <v>27.3</v>
      </c>
      <c r="P80" s="1134">
        <f t="shared" si="16"/>
        <v>27.3</v>
      </c>
      <c r="Q80" s="1133">
        <f t="shared" si="17"/>
        <v>27.3</v>
      </c>
      <c r="R80" s="1132"/>
      <c r="S80" s="614"/>
      <c r="T80" s="1114" t="s">
        <v>408</v>
      </c>
      <c r="U80" s="1114" t="s">
        <v>408</v>
      </c>
      <c r="V80" s="1169">
        <v>220</v>
      </c>
      <c r="W80" s="613"/>
      <c r="X80" s="613"/>
      <c r="Y80" s="1157"/>
    </row>
    <row r="81" spans="2:25">
      <c r="B81" s="1159" t="s">
        <v>1431</v>
      </c>
      <c r="C81" s="1163">
        <v>220</v>
      </c>
      <c r="D81" s="1512">
        <v>17.52</v>
      </c>
      <c r="E81" s="471"/>
      <c r="F81" s="1159" t="s">
        <v>1432</v>
      </c>
      <c r="G81" s="1163">
        <v>60</v>
      </c>
      <c r="H81" s="1161"/>
      <c r="I81" s="1160"/>
      <c r="J81" s="1139">
        <f t="shared" si="10"/>
        <v>0</v>
      </c>
      <c r="K81" s="1138">
        <f t="shared" si="11"/>
        <v>0</v>
      </c>
      <c r="L81" s="1137">
        <f t="shared" si="12"/>
        <v>0</v>
      </c>
      <c r="M81" s="1137">
        <f t="shared" si="13"/>
        <v>0</v>
      </c>
      <c r="N81" s="1136"/>
      <c r="O81" s="1135">
        <f t="shared" si="15"/>
        <v>0</v>
      </c>
      <c r="P81" s="1134">
        <f t="shared" si="16"/>
        <v>0</v>
      </c>
      <c r="Q81" s="1133">
        <f t="shared" si="17"/>
        <v>0</v>
      </c>
      <c r="R81" s="1132"/>
      <c r="S81" s="614"/>
      <c r="T81" s="1114" t="s">
        <v>406</v>
      </c>
      <c r="U81" s="1121" t="s">
        <v>405</v>
      </c>
      <c r="V81" s="1168">
        <v>220</v>
      </c>
      <c r="W81" s="613"/>
      <c r="X81" s="613"/>
      <c r="Y81" s="1157"/>
    </row>
    <row r="82" spans="2:25">
      <c r="B82" s="1159" t="s">
        <v>1431</v>
      </c>
      <c r="C82" s="1163">
        <v>138</v>
      </c>
      <c r="D82" s="1512">
        <v>17.52</v>
      </c>
      <c r="E82" s="471"/>
      <c r="F82" s="1159" t="s">
        <v>1333</v>
      </c>
      <c r="G82" s="1163">
        <v>60</v>
      </c>
      <c r="H82" s="1165">
        <f>+U52</f>
        <v>1.0219</v>
      </c>
      <c r="I82" s="1160">
        <f>+D10</f>
        <v>17.52</v>
      </c>
      <c r="J82" s="1139">
        <f t="shared" si="10"/>
        <v>17.390352</v>
      </c>
      <c r="K82" s="1138">
        <f t="shared" si="11"/>
        <v>17.390352</v>
      </c>
      <c r="L82" s="1137">
        <f t="shared" si="12"/>
        <v>17.77</v>
      </c>
      <c r="M82" s="1137">
        <f t="shared" si="13"/>
        <v>17.77</v>
      </c>
      <c r="N82" s="1136">
        <f t="shared" ref="N82:N89" si="18">+ROUND((L82*3+M82*($G$3-3))/$G$3,2)</f>
        <v>17.77</v>
      </c>
      <c r="O82" s="1135">
        <f t="shared" si="15"/>
        <v>27.05</v>
      </c>
      <c r="P82" s="1134">
        <f t="shared" si="16"/>
        <v>27.05</v>
      </c>
      <c r="Q82" s="1133">
        <f t="shared" si="17"/>
        <v>27.05</v>
      </c>
      <c r="R82" s="1132"/>
      <c r="S82" s="614"/>
      <c r="T82" s="1114" t="s">
        <v>1430</v>
      </c>
      <c r="U82" s="613"/>
      <c r="V82" s="472"/>
      <c r="W82" s="613"/>
      <c r="X82" s="613"/>
      <c r="Y82" s="1157"/>
    </row>
    <row r="83" spans="2:25">
      <c r="B83" s="1159" t="s">
        <v>1429</v>
      </c>
      <c r="C83" s="1163">
        <v>138</v>
      </c>
      <c r="D83" s="1512">
        <v>17.52</v>
      </c>
      <c r="F83" s="1159" t="s">
        <v>1428</v>
      </c>
      <c r="G83" s="1163">
        <v>60</v>
      </c>
      <c r="H83" s="1161">
        <v>1</v>
      </c>
      <c r="I83" s="1160">
        <f>+D44</f>
        <v>17.52</v>
      </c>
      <c r="J83" s="1139">
        <f t="shared" si="10"/>
        <v>17.390352</v>
      </c>
      <c r="K83" s="1138">
        <f t="shared" si="11"/>
        <v>17.390352</v>
      </c>
      <c r="L83" s="1137">
        <f t="shared" si="12"/>
        <v>17.39</v>
      </c>
      <c r="M83" s="1137">
        <f t="shared" si="13"/>
        <v>17.39</v>
      </c>
      <c r="N83" s="1136">
        <f t="shared" si="18"/>
        <v>17.39</v>
      </c>
      <c r="O83" s="1135">
        <f t="shared" si="15"/>
        <v>26.47</v>
      </c>
      <c r="P83" s="1134">
        <f t="shared" si="16"/>
        <v>26.47</v>
      </c>
      <c r="Q83" s="1133">
        <f t="shared" si="17"/>
        <v>26.47</v>
      </c>
      <c r="R83" s="1132"/>
      <c r="S83" s="614"/>
      <c r="T83" s="1114" t="s">
        <v>1427</v>
      </c>
      <c r="U83" s="613"/>
      <c r="V83" s="472"/>
      <c r="W83" s="613"/>
      <c r="X83" s="613"/>
      <c r="Y83" s="1157"/>
    </row>
    <row r="84" spans="2:25">
      <c r="B84" s="1159" t="s">
        <v>1426</v>
      </c>
      <c r="C84" s="1163">
        <v>138</v>
      </c>
      <c r="D84" s="1512">
        <v>17.52</v>
      </c>
      <c r="F84" s="1159" t="s">
        <v>1425</v>
      </c>
      <c r="G84" s="1163">
        <v>66</v>
      </c>
      <c r="H84" s="1161">
        <v>1</v>
      </c>
      <c r="I84" s="1160">
        <f>+D87</f>
        <v>17.52</v>
      </c>
      <c r="J84" s="1139">
        <f t="shared" si="10"/>
        <v>17.390352</v>
      </c>
      <c r="K84" s="1138">
        <f t="shared" si="11"/>
        <v>17.390352</v>
      </c>
      <c r="L84" s="1137">
        <f t="shared" si="12"/>
        <v>17.39</v>
      </c>
      <c r="M84" s="1137">
        <f t="shared" si="13"/>
        <v>17.39</v>
      </c>
      <c r="N84" s="1136">
        <f t="shared" si="18"/>
        <v>17.39</v>
      </c>
      <c r="O84" s="1135">
        <f t="shared" si="15"/>
        <v>26.47</v>
      </c>
      <c r="P84" s="1134">
        <f t="shared" si="16"/>
        <v>26.47</v>
      </c>
      <c r="Q84" s="1133">
        <f t="shared" si="17"/>
        <v>26.47</v>
      </c>
      <c r="R84" s="1132"/>
      <c r="S84" s="1130"/>
      <c r="T84" s="1114" t="s">
        <v>1424</v>
      </c>
      <c r="U84" s="1118"/>
      <c r="V84" s="1123"/>
      <c r="W84" s="1118"/>
      <c r="X84" s="1118"/>
      <c r="Y84" s="1157"/>
    </row>
    <row r="85" spans="2:25">
      <c r="B85" s="1159" t="s">
        <v>1423</v>
      </c>
      <c r="C85" s="1163">
        <v>138</v>
      </c>
      <c r="D85" s="1512">
        <v>17.52</v>
      </c>
      <c r="F85" s="1159" t="s">
        <v>1422</v>
      </c>
      <c r="G85" s="1163">
        <v>66</v>
      </c>
      <c r="H85" s="1165">
        <f>+U57</f>
        <v>1.0147999999999999</v>
      </c>
      <c r="I85" s="1160">
        <f>+D22</f>
        <v>17.52</v>
      </c>
      <c r="J85" s="1139">
        <f t="shared" si="10"/>
        <v>17.390352</v>
      </c>
      <c r="K85" s="1138">
        <f t="shared" si="11"/>
        <v>17.390352</v>
      </c>
      <c r="L85" s="1137">
        <f t="shared" si="12"/>
        <v>17.649999999999999</v>
      </c>
      <c r="M85" s="1137">
        <f t="shared" si="13"/>
        <v>17.649999999999999</v>
      </c>
      <c r="N85" s="1136">
        <f t="shared" si="18"/>
        <v>17.649999999999999</v>
      </c>
      <c r="O85" s="1135">
        <f t="shared" si="15"/>
        <v>26.86</v>
      </c>
      <c r="P85" s="1134">
        <f t="shared" si="16"/>
        <v>26.86</v>
      </c>
      <c r="Q85" s="1133">
        <f t="shared" si="17"/>
        <v>26.86</v>
      </c>
      <c r="R85" s="1132"/>
      <c r="S85" s="1127">
        <v>2</v>
      </c>
      <c r="T85" s="1116" t="s">
        <v>1421</v>
      </c>
      <c r="U85" s="1121" t="s">
        <v>1420</v>
      </c>
      <c r="V85" s="1122">
        <v>220</v>
      </c>
      <c r="W85" s="1126" t="s">
        <v>1288</v>
      </c>
      <c r="X85" s="1121" t="s">
        <v>255</v>
      </c>
      <c r="Y85" s="1157"/>
    </row>
    <row r="86" spans="2:25">
      <c r="B86" s="1159" t="s">
        <v>1418</v>
      </c>
      <c r="C86" s="1163">
        <v>138</v>
      </c>
      <c r="D86" s="1512">
        <v>17.52</v>
      </c>
      <c r="F86" s="1159" t="s">
        <v>1357</v>
      </c>
      <c r="G86" s="1163">
        <v>66</v>
      </c>
      <c r="H86" s="1165">
        <f>+U54</f>
        <v>1.0181</v>
      </c>
      <c r="I86" s="1160">
        <f>+D37</f>
        <v>17.52</v>
      </c>
      <c r="J86" s="1139">
        <f t="shared" si="10"/>
        <v>17.390352</v>
      </c>
      <c r="K86" s="1138">
        <f t="shared" si="11"/>
        <v>17.390352</v>
      </c>
      <c r="L86" s="1137">
        <f t="shared" si="12"/>
        <v>17.71</v>
      </c>
      <c r="M86" s="1137">
        <f t="shared" si="13"/>
        <v>17.71</v>
      </c>
      <c r="N86" s="1136">
        <f t="shared" si="18"/>
        <v>17.71</v>
      </c>
      <c r="O86" s="1135">
        <f t="shared" si="15"/>
        <v>26.95</v>
      </c>
      <c r="P86" s="1134">
        <f t="shared" si="16"/>
        <v>26.95</v>
      </c>
      <c r="Q86" s="1133">
        <f t="shared" si="17"/>
        <v>26.95</v>
      </c>
      <c r="R86" s="1132"/>
      <c r="S86" s="473"/>
      <c r="T86" s="1116" t="s">
        <v>1419</v>
      </c>
      <c r="U86" s="613"/>
      <c r="V86" s="614"/>
      <c r="W86" s="1131" t="s">
        <v>255</v>
      </c>
      <c r="X86" s="613" t="s">
        <v>346</v>
      </c>
      <c r="Y86" s="1157"/>
    </row>
    <row r="87" spans="2:25">
      <c r="B87" s="1159" t="s">
        <v>1418</v>
      </c>
      <c r="C87" s="1163">
        <v>66</v>
      </c>
      <c r="D87" s="1512">
        <v>17.52</v>
      </c>
      <c r="F87" s="1159" t="s">
        <v>1417</v>
      </c>
      <c r="G87" s="1163">
        <v>66</v>
      </c>
      <c r="H87" s="1165">
        <f>+U57</f>
        <v>1.0147999999999999</v>
      </c>
      <c r="I87" s="1160">
        <f>+D19</f>
        <v>17.52</v>
      </c>
      <c r="J87" s="1139">
        <f t="shared" si="10"/>
        <v>17.390352</v>
      </c>
      <c r="K87" s="1138">
        <f t="shared" si="11"/>
        <v>17.390352</v>
      </c>
      <c r="L87" s="1137">
        <f t="shared" si="12"/>
        <v>17.649999999999999</v>
      </c>
      <c r="M87" s="1137">
        <f t="shared" si="13"/>
        <v>17.649999999999999</v>
      </c>
      <c r="N87" s="1136">
        <f t="shared" si="18"/>
        <v>17.649999999999999</v>
      </c>
      <c r="O87" s="1135">
        <f t="shared" si="15"/>
        <v>26.86</v>
      </c>
      <c r="P87" s="1134">
        <f t="shared" si="16"/>
        <v>26.86</v>
      </c>
      <c r="Q87" s="1133">
        <f t="shared" si="17"/>
        <v>26.86</v>
      </c>
      <c r="R87" s="1132"/>
      <c r="S87" s="473"/>
      <c r="T87" s="1116" t="s">
        <v>410</v>
      </c>
      <c r="U87" s="613"/>
      <c r="V87" s="614"/>
      <c r="W87" s="473"/>
      <c r="X87" s="613" t="s">
        <v>1416</v>
      </c>
      <c r="Y87" s="1157"/>
    </row>
    <row r="88" spans="2:25">
      <c r="B88" s="1159" t="s">
        <v>1218</v>
      </c>
      <c r="C88" s="1163">
        <v>220</v>
      </c>
      <c r="D88" s="1512">
        <v>17.52</v>
      </c>
      <c r="F88" s="1159" t="s">
        <v>1415</v>
      </c>
      <c r="G88" s="1163">
        <v>66</v>
      </c>
      <c r="H88" s="1161">
        <f>+T24*T12*(1+T32*4.8/100)</f>
        <v>1.0395547839195201</v>
      </c>
      <c r="I88" s="1160">
        <f>+D19</f>
        <v>17.52</v>
      </c>
      <c r="J88" s="1139">
        <f t="shared" si="10"/>
        <v>17.390352</v>
      </c>
      <c r="K88" s="1138">
        <f t="shared" si="11"/>
        <v>17.390352</v>
      </c>
      <c r="L88" s="1137">
        <f t="shared" si="12"/>
        <v>18.079999999999998</v>
      </c>
      <c r="M88" s="1137">
        <f t="shared" si="13"/>
        <v>18.079999999999998</v>
      </c>
      <c r="N88" s="1136">
        <f t="shared" si="18"/>
        <v>18.079999999999998</v>
      </c>
      <c r="O88" s="1135">
        <f t="shared" si="15"/>
        <v>27.52</v>
      </c>
      <c r="P88" s="1134">
        <f t="shared" si="16"/>
        <v>27.52</v>
      </c>
      <c r="Q88" s="1133">
        <f t="shared" si="17"/>
        <v>27.52</v>
      </c>
      <c r="R88" s="1132"/>
      <c r="S88" s="473"/>
      <c r="T88" s="1116" t="s">
        <v>1414</v>
      </c>
      <c r="U88" s="1118"/>
      <c r="V88" s="1130"/>
      <c r="W88" s="473"/>
      <c r="X88" s="613" t="s">
        <v>1413</v>
      </c>
      <c r="Y88" s="1157"/>
    </row>
    <row r="89" spans="2:25">
      <c r="B89" s="1155" t="s">
        <v>1218</v>
      </c>
      <c r="C89" s="1102">
        <v>66</v>
      </c>
      <c r="D89" s="1512">
        <v>17.52</v>
      </c>
      <c r="F89" s="1159" t="s">
        <v>1412</v>
      </c>
      <c r="G89" s="1163">
        <v>66</v>
      </c>
      <c r="H89" s="1165">
        <f>+U64</f>
        <v>1.0168999999999999</v>
      </c>
      <c r="I89" s="1160">
        <f>+D89</f>
        <v>17.52</v>
      </c>
      <c r="J89" s="1139">
        <f t="shared" si="10"/>
        <v>17.390352</v>
      </c>
      <c r="K89" s="1138">
        <f t="shared" si="11"/>
        <v>17.390352</v>
      </c>
      <c r="L89" s="1137">
        <f t="shared" si="12"/>
        <v>17.68</v>
      </c>
      <c r="M89" s="1137">
        <f t="shared" si="13"/>
        <v>17.68</v>
      </c>
      <c r="N89" s="1136">
        <f t="shared" si="18"/>
        <v>17.68</v>
      </c>
      <c r="O89" s="1135">
        <f t="shared" si="15"/>
        <v>26.92</v>
      </c>
      <c r="P89" s="1134">
        <f t="shared" si="16"/>
        <v>26.92</v>
      </c>
      <c r="Q89" s="1133">
        <f t="shared" si="17"/>
        <v>26.92</v>
      </c>
      <c r="R89" s="1132"/>
      <c r="S89" s="473"/>
      <c r="T89" s="1116" t="s">
        <v>1411</v>
      </c>
      <c r="U89" s="471" t="s">
        <v>409</v>
      </c>
      <c r="V89" s="1122">
        <v>220</v>
      </c>
      <c r="W89" s="473"/>
      <c r="X89" s="613" t="s">
        <v>839</v>
      </c>
      <c r="Y89" s="1157"/>
    </row>
    <row r="90" spans="2:25">
      <c r="F90" s="1159" t="s">
        <v>1410</v>
      </c>
      <c r="G90" s="1163">
        <v>66</v>
      </c>
      <c r="H90" s="1161"/>
      <c r="I90" s="1160"/>
      <c r="J90" s="1139"/>
      <c r="K90" s="1138"/>
      <c r="L90" s="1137"/>
      <c r="M90" s="1137"/>
      <c r="N90" s="1136"/>
      <c r="O90" s="1135"/>
      <c r="P90" s="1134"/>
      <c r="Q90" s="1133">
        <f t="shared" si="17"/>
        <v>0</v>
      </c>
      <c r="R90" s="1132"/>
      <c r="S90" s="473"/>
      <c r="T90" s="1116" t="s">
        <v>1409</v>
      </c>
      <c r="U90" s="471"/>
      <c r="V90" s="614"/>
      <c r="W90" s="473"/>
      <c r="X90" s="613"/>
      <c r="Y90" s="1157"/>
    </row>
    <row r="91" spans="2:25">
      <c r="F91" s="1164" t="s">
        <v>1408</v>
      </c>
      <c r="G91" s="1162">
        <v>60</v>
      </c>
      <c r="H91" s="1025">
        <f>+U62</f>
        <v>1.0239</v>
      </c>
      <c r="I91" s="1160">
        <f>+D73</f>
        <v>17.52</v>
      </c>
      <c r="J91" s="1139">
        <f t="shared" ref="J91:J122" si="19">+I91*C$2</f>
        <v>17.390352</v>
      </c>
      <c r="K91" s="1138">
        <f t="shared" ref="K91:K122" si="20">+I91*C$3</f>
        <v>17.390352</v>
      </c>
      <c r="L91" s="1137">
        <f t="shared" ref="L91:L107" si="21">+ROUND(J91*H91,2)</f>
        <v>17.809999999999999</v>
      </c>
      <c r="M91" s="1137">
        <f t="shared" ref="M91:M107" si="22">+ROUND(K91*H91,2)</f>
        <v>17.809999999999999</v>
      </c>
      <c r="N91" s="1136">
        <f t="shared" ref="N91:N104" si="23">+ROUND((L91*3+M91*($G$3-3))/$G$3,2)</f>
        <v>17.809999999999999</v>
      </c>
      <c r="O91" s="1135">
        <f t="shared" ref="O91:O107" si="24">+ROUND((J91+$H$1)*H91,2)</f>
        <v>27.1</v>
      </c>
      <c r="P91" s="1134">
        <f t="shared" ref="P91:P107" si="25">+ROUND((K91+$H$2)*H91,2)</f>
        <v>27.1</v>
      </c>
      <c r="Q91" s="1133">
        <f t="shared" si="17"/>
        <v>27.1</v>
      </c>
      <c r="R91" s="1132"/>
      <c r="S91" s="473"/>
      <c r="T91" s="1116" t="s">
        <v>1407</v>
      </c>
      <c r="U91" s="471"/>
      <c r="V91" s="614"/>
      <c r="W91" s="473"/>
      <c r="X91" s="613"/>
      <c r="Y91" s="1157"/>
    </row>
    <row r="92" spans="2:25">
      <c r="F92" s="1159" t="s">
        <v>1406</v>
      </c>
      <c r="G92" s="1163">
        <v>50</v>
      </c>
      <c r="H92" s="1165">
        <f>+U56</f>
        <v>1.0185</v>
      </c>
      <c r="I92" s="1160">
        <f>+D56</f>
        <v>17.52</v>
      </c>
      <c r="J92" s="1139">
        <f t="shared" si="19"/>
        <v>17.390352</v>
      </c>
      <c r="K92" s="1138">
        <f t="shared" si="20"/>
        <v>17.390352</v>
      </c>
      <c r="L92" s="1137">
        <f t="shared" si="21"/>
        <v>17.71</v>
      </c>
      <c r="M92" s="1137">
        <f t="shared" si="22"/>
        <v>17.71</v>
      </c>
      <c r="N92" s="1136">
        <f t="shared" si="23"/>
        <v>17.71</v>
      </c>
      <c r="O92" s="1135">
        <f t="shared" si="24"/>
        <v>26.96</v>
      </c>
      <c r="P92" s="1134">
        <f t="shared" si="25"/>
        <v>26.96</v>
      </c>
      <c r="Q92" s="1133">
        <f t="shared" si="17"/>
        <v>26.96</v>
      </c>
      <c r="R92" s="1132"/>
      <c r="S92" s="617"/>
      <c r="T92" s="1116" t="s">
        <v>1405</v>
      </c>
      <c r="U92" s="616"/>
      <c r="V92" s="1130"/>
      <c r="W92" s="617"/>
      <c r="X92" s="1118"/>
      <c r="Y92" s="1157"/>
    </row>
    <row r="93" spans="2:25">
      <c r="F93" s="1159" t="s">
        <v>1404</v>
      </c>
      <c r="G93" s="1163">
        <v>50</v>
      </c>
      <c r="H93" s="1165">
        <f>+U56</f>
        <v>1.0185</v>
      </c>
      <c r="I93" s="1160">
        <f>+D56</f>
        <v>17.52</v>
      </c>
      <c r="J93" s="1139">
        <f t="shared" si="19"/>
        <v>17.390352</v>
      </c>
      <c r="K93" s="1138">
        <f t="shared" si="20"/>
        <v>17.390352</v>
      </c>
      <c r="L93" s="1137">
        <f t="shared" si="21"/>
        <v>17.71</v>
      </c>
      <c r="M93" s="1137">
        <f t="shared" si="22"/>
        <v>17.71</v>
      </c>
      <c r="N93" s="1136">
        <f t="shared" si="23"/>
        <v>17.71</v>
      </c>
      <c r="O93" s="1135">
        <f t="shared" si="24"/>
        <v>26.96</v>
      </c>
      <c r="P93" s="1134">
        <f t="shared" si="25"/>
        <v>26.96</v>
      </c>
      <c r="Q93" s="1133">
        <f t="shared" si="17"/>
        <v>26.96</v>
      </c>
      <c r="R93" s="1132"/>
      <c r="S93" s="1122">
        <v>3</v>
      </c>
      <c r="T93" s="1116" t="s">
        <v>1403</v>
      </c>
      <c r="U93" s="1131" t="s">
        <v>411</v>
      </c>
      <c r="V93" s="1122">
        <v>220</v>
      </c>
      <c r="W93" s="1121" t="s">
        <v>1311</v>
      </c>
      <c r="X93" s="1121" t="s">
        <v>1311</v>
      </c>
      <c r="Y93" s="1157"/>
    </row>
    <row r="94" spans="2:25">
      <c r="F94" s="1159" t="s">
        <v>1402</v>
      </c>
      <c r="G94" s="1163">
        <v>50</v>
      </c>
      <c r="H94" s="1165">
        <f>+U56</f>
        <v>1.0185</v>
      </c>
      <c r="I94" s="1160">
        <f>+D56</f>
        <v>17.52</v>
      </c>
      <c r="J94" s="1139">
        <f t="shared" si="19"/>
        <v>17.390352</v>
      </c>
      <c r="K94" s="1138">
        <f t="shared" si="20"/>
        <v>17.390352</v>
      </c>
      <c r="L94" s="1137">
        <f t="shared" si="21"/>
        <v>17.71</v>
      </c>
      <c r="M94" s="1137">
        <f t="shared" si="22"/>
        <v>17.71</v>
      </c>
      <c r="N94" s="1136">
        <f t="shared" si="23"/>
        <v>17.71</v>
      </c>
      <c r="O94" s="1135">
        <f t="shared" si="24"/>
        <v>26.96</v>
      </c>
      <c r="P94" s="1134">
        <f t="shared" si="25"/>
        <v>26.96</v>
      </c>
      <c r="Q94" s="1133">
        <f t="shared" si="17"/>
        <v>26.96</v>
      </c>
      <c r="R94" s="1132"/>
      <c r="S94" s="613"/>
      <c r="T94" s="1116" t="s">
        <v>1401</v>
      </c>
      <c r="U94" s="473"/>
      <c r="V94" s="614"/>
      <c r="W94" s="613"/>
      <c r="X94" s="613" t="s">
        <v>1400</v>
      </c>
      <c r="Y94" s="1157"/>
    </row>
    <row r="95" spans="2:25">
      <c r="F95" s="1159" t="s">
        <v>1399</v>
      </c>
      <c r="G95" s="1163">
        <v>50</v>
      </c>
      <c r="H95" s="1165">
        <f>+U56</f>
        <v>1.0185</v>
      </c>
      <c r="I95" s="1160">
        <f>+D57</f>
        <v>17.52</v>
      </c>
      <c r="J95" s="1139">
        <f t="shared" si="19"/>
        <v>17.390352</v>
      </c>
      <c r="K95" s="1138">
        <f t="shared" si="20"/>
        <v>17.390352</v>
      </c>
      <c r="L95" s="1137">
        <f t="shared" si="21"/>
        <v>17.71</v>
      </c>
      <c r="M95" s="1137">
        <f t="shared" si="22"/>
        <v>17.71</v>
      </c>
      <c r="N95" s="1136">
        <f t="shared" si="23"/>
        <v>17.71</v>
      </c>
      <c r="O95" s="1135">
        <f t="shared" si="24"/>
        <v>26.96</v>
      </c>
      <c r="P95" s="1134">
        <f t="shared" si="25"/>
        <v>26.96</v>
      </c>
      <c r="Q95" s="1133">
        <f t="shared" si="17"/>
        <v>26.96</v>
      </c>
      <c r="R95" s="1132"/>
      <c r="S95" s="613"/>
      <c r="T95" s="1116" t="s">
        <v>1398</v>
      </c>
      <c r="U95" s="473"/>
      <c r="V95" s="614"/>
      <c r="W95" s="613"/>
      <c r="X95" s="613" t="s">
        <v>132</v>
      </c>
      <c r="Y95" s="1157"/>
    </row>
    <row r="96" spans="2:25">
      <c r="F96" s="1159" t="s">
        <v>1397</v>
      </c>
      <c r="G96" s="1163">
        <v>50</v>
      </c>
      <c r="H96" s="1165">
        <f>+U56</f>
        <v>1.0185</v>
      </c>
      <c r="I96" s="1160">
        <f>+D49</f>
        <v>17.52</v>
      </c>
      <c r="J96" s="1139">
        <f t="shared" si="19"/>
        <v>17.390352</v>
      </c>
      <c r="K96" s="1138">
        <f t="shared" si="20"/>
        <v>17.390352</v>
      </c>
      <c r="L96" s="1137">
        <f t="shared" si="21"/>
        <v>17.71</v>
      </c>
      <c r="M96" s="1137">
        <f t="shared" si="22"/>
        <v>17.71</v>
      </c>
      <c r="N96" s="1136">
        <f t="shared" si="23"/>
        <v>17.71</v>
      </c>
      <c r="O96" s="1135">
        <f t="shared" si="24"/>
        <v>26.96</v>
      </c>
      <c r="P96" s="1134">
        <f t="shared" si="25"/>
        <v>26.96</v>
      </c>
      <c r="Q96" s="1133">
        <f t="shared" si="17"/>
        <v>26.96</v>
      </c>
      <c r="R96" s="1132"/>
      <c r="S96" s="613"/>
      <c r="T96" s="1116" t="s">
        <v>412</v>
      </c>
      <c r="U96" s="1131" t="s">
        <v>1396</v>
      </c>
      <c r="V96" s="1122">
        <v>60</v>
      </c>
      <c r="W96" s="613"/>
      <c r="X96" s="613" t="s">
        <v>839</v>
      </c>
      <c r="Y96" s="1157"/>
    </row>
    <row r="97" spans="6:25">
      <c r="F97" s="1159" t="s">
        <v>1395</v>
      </c>
      <c r="G97" s="1163">
        <v>50</v>
      </c>
      <c r="H97" s="1165">
        <f>+U56</f>
        <v>1.0185</v>
      </c>
      <c r="I97" s="1160">
        <f>+D56</f>
        <v>17.52</v>
      </c>
      <c r="J97" s="1139">
        <f t="shared" si="19"/>
        <v>17.390352</v>
      </c>
      <c r="K97" s="1138">
        <f t="shared" si="20"/>
        <v>17.390352</v>
      </c>
      <c r="L97" s="1137">
        <f t="shared" si="21"/>
        <v>17.71</v>
      </c>
      <c r="M97" s="1137">
        <f t="shared" si="22"/>
        <v>17.71</v>
      </c>
      <c r="N97" s="1136">
        <f t="shared" si="23"/>
        <v>17.71</v>
      </c>
      <c r="O97" s="1135">
        <f t="shared" si="24"/>
        <v>26.96</v>
      </c>
      <c r="P97" s="1134">
        <f t="shared" si="25"/>
        <v>26.96</v>
      </c>
      <c r="Q97" s="1133">
        <f t="shared" si="17"/>
        <v>26.96</v>
      </c>
      <c r="R97" s="1132"/>
      <c r="S97" s="613"/>
      <c r="T97" s="1116" t="s">
        <v>1394</v>
      </c>
      <c r="U97" s="617"/>
      <c r="V97" s="1130"/>
      <c r="W97" s="613"/>
      <c r="X97" s="613"/>
      <c r="Y97" s="1157"/>
    </row>
    <row r="98" spans="6:25">
      <c r="F98" s="1159" t="s">
        <v>1326</v>
      </c>
      <c r="G98" s="1163">
        <v>50</v>
      </c>
      <c r="H98" s="1165">
        <f>+U56</f>
        <v>1.0185</v>
      </c>
      <c r="I98" s="1160">
        <f>+D56</f>
        <v>17.52</v>
      </c>
      <c r="J98" s="1139">
        <f t="shared" si="19"/>
        <v>17.390352</v>
      </c>
      <c r="K98" s="1138">
        <f t="shared" si="20"/>
        <v>17.390352</v>
      </c>
      <c r="L98" s="1137">
        <f t="shared" si="21"/>
        <v>17.71</v>
      </c>
      <c r="M98" s="1137">
        <f t="shared" si="22"/>
        <v>17.71</v>
      </c>
      <c r="N98" s="1136">
        <f t="shared" si="23"/>
        <v>17.71</v>
      </c>
      <c r="O98" s="1135">
        <f t="shared" si="24"/>
        <v>26.96</v>
      </c>
      <c r="P98" s="1134">
        <f t="shared" si="25"/>
        <v>26.96</v>
      </c>
      <c r="Q98" s="1133">
        <f t="shared" si="17"/>
        <v>26.96</v>
      </c>
      <c r="R98" s="1132"/>
      <c r="S98" s="613"/>
      <c r="T98" s="1116" t="s">
        <v>413</v>
      </c>
      <c r="U98" s="473" t="s">
        <v>413</v>
      </c>
      <c r="V98" s="614">
        <v>138</v>
      </c>
      <c r="W98" s="613"/>
      <c r="X98" s="613"/>
      <c r="Y98" s="1157"/>
    </row>
    <row r="99" spans="6:25">
      <c r="F99" s="1159" t="s">
        <v>685</v>
      </c>
      <c r="G99" s="1163">
        <v>50</v>
      </c>
      <c r="H99" s="1165">
        <v>1</v>
      </c>
      <c r="I99" s="1160">
        <f>+D56</f>
        <v>17.52</v>
      </c>
      <c r="J99" s="1139">
        <f t="shared" si="19"/>
        <v>17.390352</v>
      </c>
      <c r="K99" s="1138">
        <f t="shared" si="20"/>
        <v>17.390352</v>
      </c>
      <c r="L99" s="1137">
        <f t="shared" si="21"/>
        <v>17.39</v>
      </c>
      <c r="M99" s="1137">
        <f t="shared" si="22"/>
        <v>17.39</v>
      </c>
      <c r="N99" s="1136">
        <f t="shared" si="23"/>
        <v>17.39</v>
      </c>
      <c r="O99" s="1135">
        <f t="shared" si="24"/>
        <v>26.47</v>
      </c>
      <c r="P99" s="1134">
        <f t="shared" si="25"/>
        <v>26.47</v>
      </c>
      <c r="Q99" s="1133">
        <f t="shared" si="17"/>
        <v>26.47</v>
      </c>
      <c r="R99" s="1132"/>
      <c r="S99" s="613"/>
      <c r="T99" s="1116" t="s">
        <v>1393</v>
      </c>
      <c r="U99" s="473"/>
      <c r="V99" s="614"/>
      <c r="W99" s="613"/>
      <c r="X99" s="613"/>
      <c r="Y99" s="1157"/>
    </row>
    <row r="100" spans="6:25">
      <c r="F100" s="1159" t="s">
        <v>1345</v>
      </c>
      <c r="G100" s="1163">
        <v>50</v>
      </c>
      <c r="H100" s="1165">
        <f>+U56</f>
        <v>1.0185</v>
      </c>
      <c r="I100" s="1160">
        <f>+D49</f>
        <v>17.52</v>
      </c>
      <c r="J100" s="1139">
        <f t="shared" si="19"/>
        <v>17.390352</v>
      </c>
      <c r="K100" s="1138">
        <f t="shared" si="20"/>
        <v>17.390352</v>
      </c>
      <c r="L100" s="1137">
        <f t="shared" si="21"/>
        <v>17.71</v>
      </c>
      <c r="M100" s="1137">
        <f t="shared" si="22"/>
        <v>17.71</v>
      </c>
      <c r="N100" s="1136">
        <f t="shared" si="23"/>
        <v>17.71</v>
      </c>
      <c r="O100" s="1135">
        <f t="shared" si="24"/>
        <v>26.96</v>
      </c>
      <c r="P100" s="1134">
        <f t="shared" si="25"/>
        <v>26.96</v>
      </c>
      <c r="Q100" s="1133">
        <f t="shared" si="17"/>
        <v>26.96</v>
      </c>
      <c r="R100" s="1132"/>
      <c r="S100" s="613"/>
      <c r="T100" s="1116" t="s">
        <v>1392</v>
      </c>
      <c r="U100" s="473"/>
      <c r="V100" s="614"/>
      <c r="W100" s="613"/>
      <c r="X100" s="613"/>
      <c r="Y100" s="1157"/>
    </row>
    <row r="101" spans="6:25">
      <c r="F101" s="1159" t="s">
        <v>1391</v>
      </c>
      <c r="G101" s="1163">
        <v>50</v>
      </c>
      <c r="H101" s="1165">
        <f>+U56</f>
        <v>1.0185</v>
      </c>
      <c r="I101" s="1160">
        <f>+D56</f>
        <v>17.52</v>
      </c>
      <c r="J101" s="1139">
        <f t="shared" si="19"/>
        <v>17.390352</v>
      </c>
      <c r="K101" s="1138">
        <f t="shared" si="20"/>
        <v>17.390352</v>
      </c>
      <c r="L101" s="1137">
        <f t="shared" si="21"/>
        <v>17.71</v>
      </c>
      <c r="M101" s="1137">
        <f t="shared" si="22"/>
        <v>17.71</v>
      </c>
      <c r="N101" s="1136">
        <f t="shared" si="23"/>
        <v>17.71</v>
      </c>
      <c r="O101" s="1135">
        <f t="shared" si="24"/>
        <v>26.96</v>
      </c>
      <c r="P101" s="1134">
        <f t="shared" si="25"/>
        <v>26.96</v>
      </c>
      <c r="Q101" s="1133">
        <f t="shared" si="17"/>
        <v>26.96</v>
      </c>
      <c r="R101" s="1132"/>
      <c r="S101" s="613"/>
      <c r="T101" s="1116" t="s">
        <v>1390</v>
      </c>
      <c r="U101" s="473"/>
      <c r="V101" s="614"/>
      <c r="W101" s="613"/>
      <c r="X101" s="613"/>
      <c r="Y101" s="1157"/>
    </row>
    <row r="102" spans="6:25">
      <c r="F102" s="1159" t="s">
        <v>1389</v>
      </c>
      <c r="G102" s="1163">
        <v>50</v>
      </c>
      <c r="H102" s="1165">
        <f>+U56</f>
        <v>1.0185</v>
      </c>
      <c r="I102" s="1160">
        <f>+D56</f>
        <v>17.52</v>
      </c>
      <c r="J102" s="1139">
        <f t="shared" si="19"/>
        <v>17.390352</v>
      </c>
      <c r="K102" s="1138">
        <f t="shared" si="20"/>
        <v>17.390352</v>
      </c>
      <c r="L102" s="1137">
        <f t="shared" si="21"/>
        <v>17.71</v>
      </c>
      <c r="M102" s="1137">
        <f t="shared" si="22"/>
        <v>17.71</v>
      </c>
      <c r="N102" s="1136">
        <f t="shared" si="23"/>
        <v>17.71</v>
      </c>
      <c r="O102" s="1135">
        <f t="shared" si="24"/>
        <v>26.96</v>
      </c>
      <c r="P102" s="1134">
        <f t="shared" si="25"/>
        <v>26.96</v>
      </c>
      <c r="Q102" s="1133">
        <f t="shared" si="17"/>
        <v>26.96</v>
      </c>
      <c r="R102" s="1132"/>
      <c r="S102" s="613"/>
      <c r="T102" s="1116" t="s">
        <v>1388</v>
      </c>
      <c r="U102" s="473"/>
      <c r="V102" s="614"/>
      <c r="W102" s="613"/>
      <c r="X102" s="613"/>
      <c r="Y102" s="1157"/>
    </row>
    <row r="103" spans="6:25">
      <c r="F103" s="1159" t="s">
        <v>1387</v>
      </c>
      <c r="G103" s="1163">
        <v>50</v>
      </c>
      <c r="H103" s="1165">
        <f>+U56</f>
        <v>1.0185</v>
      </c>
      <c r="I103" s="1160">
        <f>+D56</f>
        <v>17.52</v>
      </c>
      <c r="J103" s="1139">
        <f t="shared" si="19"/>
        <v>17.390352</v>
      </c>
      <c r="K103" s="1138">
        <f t="shared" si="20"/>
        <v>17.390352</v>
      </c>
      <c r="L103" s="1137">
        <f t="shared" si="21"/>
        <v>17.71</v>
      </c>
      <c r="M103" s="1137">
        <f t="shared" si="22"/>
        <v>17.71</v>
      </c>
      <c r="N103" s="1136">
        <f t="shared" si="23"/>
        <v>17.71</v>
      </c>
      <c r="O103" s="1135">
        <f t="shared" si="24"/>
        <v>26.96</v>
      </c>
      <c r="P103" s="1134">
        <f t="shared" si="25"/>
        <v>26.96</v>
      </c>
      <c r="Q103" s="1133">
        <f t="shared" si="17"/>
        <v>26.96</v>
      </c>
      <c r="R103" s="1132"/>
      <c r="S103" s="613"/>
      <c r="T103" s="1120" t="s">
        <v>1386</v>
      </c>
      <c r="U103" s="1131" t="s">
        <v>1386</v>
      </c>
      <c r="V103" s="1122">
        <v>220</v>
      </c>
      <c r="W103" s="613"/>
      <c r="X103" s="613"/>
      <c r="Y103" s="1157"/>
    </row>
    <row r="104" spans="6:25">
      <c r="F104" s="1159" t="s">
        <v>1385</v>
      </c>
      <c r="G104" s="1163">
        <v>50</v>
      </c>
      <c r="H104" s="1165">
        <f>+U56</f>
        <v>1.0185</v>
      </c>
      <c r="I104" s="1160">
        <f>+D57</f>
        <v>17.52</v>
      </c>
      <c r="J104" s="1139">
        <f t="shared" si="19"/>
        <v>17.390352</v>
      </c>
      <c r="K104" s="1138">
        <f t="shared" si="20"/>
        <v>17.390352</v>
      </c>
      <c r="L104" s="1137">
        <f t="shared" si="21"/>
        <v>17.71</v>
      </c>
      <c r="M104" s="1137">
        <f t="shared" si="22"/>
        <v>17.71</v>
      </c>
      <c r="N104" s="1136">
        <f t="shared" si="23"/>
        <v>17.71</v>
      </c>
      <c r="O104" s="1135">
        <f t="shared" si="24"/>
        <v>26.96</v>
      </c>
      <c r="P104" s="1134">
        <f t="shared" si="25"/>
        <v>26.96</v>
      </c>
      <c r="Q104" s="1133">
        <f t="shared" si="17"/>
        <v>26.96</v>
      </c>
      <c r="R104" s="1132"/>
      <c r="S104" s="473"/>
      <c r="T104" s="1120" t="s">
        <v>1384</v>
      </c>
      <c r="U104" s="473"/>
      <c r="V104" s="614"/>
      <c r="W104" s="613"/>
      <c r="X104" s="613"/>
      <c r="Y104" s="1157"/>
    </row>
    <row r="105" spans="6:25">
      <c r="F105" s="1159"/>
      <c r="G105" s="1163"/>
      <c r="H105" s="1161"/>
      <c r="I105" s="1160"/>
      <c r="J105" s="1139">
        <f t="shared" si="19"/>
        <v>0</v>
      </c>
      <c r="K105" s="1138">
        <f t="shared" si="20"/>
        <v>0</v>
      </c>
      <c r="L105" s="1137">
        <f t="shared" si="21"/>
        <v>0</v>
      </c>
      <c r="M105" s="1137">
        <f t="shared" si="22"/>
        <v>0</v>
      </c>
      <c r="N105" s="1136"/>
      <c r="O105" s="1135">
        <f t="shared" si="24"/>
        <v>0</v>
      </c>
      <c r="P105" s="1134">
        <f t="shared" si="25"/>
        <v>0</v>
      </c>
      <c r="Q105" s="1133">
        <f t="shared" si="17"/>
        <v>0</v>
      </c>
      <c r="R105" s="1132"/>
      <c r="S105" s="473"/>
      <c r="T105" s="1118" t="s">
        <v>1383</v>
      </c>
      <c r="U105" s="473"/>
      <c r="V105" s="614"/>
      <c r="W105" s="613"/>
      <c r="X105" s="613"/>
      <c r="Y105" s="1157"/>
    </row>
    <row r="106" spans="6:25">
      <c r="F106" s="1159" t="s">
        <v>1382</v>
      </c>
      <c r="G106" s="1163">
        <v>33</v>
      </c>
      <c r="H106" s="1161"/>
      <c r="I106" s="1160"/>
      <c r="J106" s="1139">
        <f t="shared" si="19"/>
        <v>0</v>
      </c>
      <c r="K106" s="1138">
        <f t="shared" si="20"/>
        <v>0</v>
      </c>
      <c r="L106" s="1137">
        <f t="shared" si="21"/>
        <v>0</v>
      </c>
      <c r="M106" s="1137">
        <f t="shared" si="22"/>
        <v>0</v>
      </c>
      <c r="N106" s="1136"/>
      <c r="O106" s="1135">
        <f t="shared" si="24"/>
        <v>0</v>
      </c>
      <c r="P106" s="1134">
        <f t="shared" si="25"/>
        <v>0</v>
      </c>
      <c r="Q106" s="1133">
        <f t="shared" si="17"/>
        <v>0</v>
      </c>
      <c r="R106" s="1132"/>
      <c r="S106" s="613"/>
      <c r="T106" s="1118" t="s">
        <v>1381</v>
      </c>
      <c r="U106" s="473"/>
      <c r="V106" s="614"/>
      <c r="W106" s="613"/>
      <c r="X106" s="613"/>
      <c r="Y106" s="1157"/>
    </row>
    <row r="107" spans="6:25">
      <c r="F107" s="1159" t="s">
        <v>1380</v>
      </c>
      <c r="G107" s="1163">
        <v>33</v>
      </c>
      <c r="H107" s="1161"/>
      <c r="I107" s="1160"/>
      <c r="J107" s="1139">
        <f t="shared" si="19"/>
        <v>0</v>
      </c>
      <c r="K107" s="1138">
        <f t="shared" si="20"/>
        <v>0</v>
      </c>
      <c r="L107" s="1137">
        <f t="shared" si="21"/>
        <v>0</v>
      </c>
      <c r="M107" s="1137">
        <f t="shared" si="22"/>
        <v>0</v>
      </c>
      <c r="N107" s="1136"/>
      <c r="O107" s="1135">
        <f t="shared" si="24"/>
        <v>0</v>
      </c>
      <c r="P107" s="1134">
        <f t="shared" si="25"/>
        <v>0</v>
      </c>
      <c r="Q107" s="1133">
        <f t="shared" si="17"/>
        <v>0</v>
      </c>
      <c r="R107" s="1132"/>
      <c r="S107" s="613"/>
      <c r="T107" s="1114" t="s">
        <v>1379</v>
      </c>
      <c r="U107" s="473"/>
      <c r="V107" s="614"/>
      <c r="W107" s="613"/>
      <c r="X107" s="613"/>
      <c r="Y107" s="1157"/>
    </row>
    <row r="108" spans="6:25">
      <c r="F108" s="1159" t="s">
        <v>697</v>
      </c>
      <c r="G108" s="1163">
        <v>33</v>
      </c>
      <c r="H108" s="1161">
        <f>+U56</f>
        <v>1.0185</v>
      </c>
      <c r="I108" s="1160">
        <f>+D31</f>
        <v>17.52</v>
      </c>
      <c r="J108" s="1139">
        <f t="shared" si="19"/>
        <v>17.390352</v>
      </c>
      <c r="K108" s="1138">
        <f t="shared" si="20"/>
        <v>17.390352</v>
      </c>
      <c r="L108" s="1137">
        <f>+ROUND(J108/H108,2)</f>
        <v>17.07</v>
      </c>
      <c r="M108" s="1137">
        <f>+ROUND(K108/H108,2)</f>
        <v>17.07</v>
      </c>
      <c r="N108" s="1136">
        <f>+ROUND((L108*3+M108*($G$3-3))/$G$3,2)</f>
        <v>17.07</v>
      </c>
      <c r="O108" s="1135">
        <f>+ROUND((J108+$H$1)/H108,2)</f>
        <v>25.99</v>
      </c>
      <c r="P108" s="1134">
        <f>+ROUND((K108+$H$2)/H108,2)</f>
        <v>25.99</v>
      </c>
      <c r="Q108" s="1167">
        <f t="shared" si="17"/>
        <v>25.99</v>
      </c>
      <c r="R108" s="1132"/>
      <c r="S108" s="613"/>
      <c r="T108" s="1114" t="s">
        <v>1378</v>
      </c>
      <c r="U108" s="473"/>
      <c r="V108" s="614"/>
      <c r="W108" s="613"/>
      <c r="X108" s="613"/>
      <c r="Y108" s="1157"/>
    </row>
    <row r="109" spans="6:25">
      <c r="F109" s="1159" t="s">
        <v>1377</v>
      </c>
      <c r="G109" s="1163">
        <v>33</v>
      </c>
      <c r="H109" s="1161">
        <f>+U56</f>
        <v>1.0185</v>
      </c>
      <c r="I109" s="1160">
        <f>+D76</f>
        <v>17.52</v>
      </c>
      <c r="J109" s="1139">
        <f t="shared" si="19"/>
        <v>17.390352</v>
      </c>
      <c r="K109" s="1138">
        <f t="shared" si="20"/>
        <v>17.390352</v>
      </c>
      <c r="L109" s="1137">
        <f>+ROUND(J109/H109,2)</f>
        <v>17.07</v>
      </c>
      <c r="M109" s="1137">
        <f>+ROUND(K109/H109,2)</f>
        <v>17.07</v>
      </c>
      <c r="N109" s="1136">
        <f>+ROUND((L109*3+M109*($G$3-3))/$G$3,2)</f>
        <v>17.07</v>
      </c>
      <c r="O109" s="1135">
        <f>+ROUND((J109+$H$1)/H109,2)</f>
        <v>25.99</v>
      </c>
      <c r="P109" s="1134">
        <f>+ROUND((K109+$H$2)/H109,2)</f>
        <v>25.99</v>
      </c>
      <c r="Q109" s="1133">
        <f t="shared" ref="Q109:Q140" si="26">+ROUND((O109*3+P109*($G$3-3))/$G$3,2)</f>
        <v>25.99</v>
      </c>
      <c r="R109" s="1132"/>
      <c r="S109" s="613"/>
      <c r="T109" s="1114" t="s">
        <v>1376</v>
      </c>
      <c r="U109" s="617"/>
      <c r="V109" s="1130"/>
      <c r="W109" s="613"/>
      <c r="X109" s="613"/>
      <c r="Y109" s="1157"/>
    </row>
    <row r="110" spans="6:25">
      <c r="F110" s="1159" t="s">
        <v>1375</v>
      </c>
      <c r="G110" s="1163">
        <v>33</v>
      </c>
      <c r="H110" s="1161"/>
      <c r="I110" s="1160"/>
      <c r="J110" s="1139">
        <f t="shared" si="19"/>
        <v>0</v>
      </c>
      <c r="K110" s="1138">
        <f t="shared" si="20"/>
        <v>0</v>
      </c>
      <c r="L110" s="1137">
        <f t="shared" ref="L110:L119" si="27">+ROUND(J110*H110,2)</f>
        <v>0</v>
      </c>
      <c r="M110" s="1137">
        <f t="shared" ref="M110:M119" si="28">+ROUND(K110*H110,2)</f>
        <v>0</v>
      </c>
      <c r="N110" s="1136"/>
      <c r="O110" s="1135">
        <f t="shared" ref="O110:O155" si="29">+ROUND((J110+$H$1)*H110,2)</f>
        <v>0</v>
      </c>
      <c r="P110" s="1134">
        <f t="shared" ref="P110:P155" si="30">+ROUND((K110+$H$2)*H110,2)</f>
        <v>0</v>
      </c>
      <c r="Q110" s="1133">
        <f t="shared" si="26"/>
        <v>0</v>
      </c>
      <c r="R110" s="1132"/>
      <c r="S110" s="613"/>
      <c r="T110" s="1114" t="s">
        <v>1374</v>
      </c>
      <c r="U110" s="473" t="s">
        <v>1373</v>
      </c>
      <c r="V110" s="614">
        <v>220</v>
      </c>
      <c r="W110" s="613"/>
      <c r="X110" s="613"/>
      <c r="Y110" s="1157"/>
    </row>
    <row r="111" spans="6:25">
      <c r="F111" s="1164" t="s">
        <v>736</v>
      </c>
      <c r="G111" s="1162">
        <v>33</v>
      </c>
      <c r="H111" s="1161">
        <f>+T24</f>
        <v>1.0063</v>
      </c>
      <c r="I111" s="1160">
        <f>+D76</f>
        <v>17.52</v>
      </c>
      <c r="J111" s="1139">
        <f t="shared" si="19"/>
        <v>17.390352</v>
      </c>
      <c r="K111" s="1138">
        <f t="shared" si="20"/>
        <v>17.390352</v>
      </c>
      <c r="L111" s="1137">
        <f t="shared" si="27"/>
        <v>17.5</v>
      </c>
      <c r="M111" s="1137">
        <f t="shared" si="28"/>
        <v>17.5</v>
      </c>
      <c r="N111" s="1136">
        <f t="shared" ref="N111:N122" si="31">+ROUND((L111*3+M111*($G$3-3))/$G$3,2)</f>
        <v>17.5</v>
      </c>
      <c r="O111" s="1135">
        <f t="shared" si="29"/>
        <v>26.64</v>
      </c>
      <c r="P111" s="1134">
        <f t="shared" si="30"/>
        <v>26.64</v>
      </c>
      <c r="Q111" s="1133">
        <f t="shared" si="26"/>
        <v>26.64</v>
      </c>
      <c r="R111" s="1132"/>
      <c r="S111" s="613"/>
      <c r="T111" s="1114" t="s">
        <v>1372</v>
      </c>
      <c r="U111" s="473"/>
      <c r="V111" s="614"/>
      <c r="W111" s="613"/>
      <c r="X111" s="613"/>
      <c r="Y111" s="1157"/>
    </row>
    <row r="112" spans="6:25">
      <c r="F112" s="1159" t="s">
        <v>1371</v>
      </c>
      <c r="G112" s="1163">
        <v>22.9</v>
      </c>
      <c r="H112" s="1158">
        <f>+V57</f>
        <v>1.0224</v>
      </c>
      <c r="I112" s="1143">
        <f>+D22</f>
        <v>17.52</v>
      </c>
      <c r="J112" s="1139">
        <f t="shared" si="19"/>
        <v>17.390352</v>
      </c>
      <c r="K112" s="1138">
        <f t="shared" si="20"/>
        <v>17.390352</v>
      </c>
      <c r="L112" s="1137">
        <f t="shared" si="27"/>
        <v>17.78</v>
      </c>
      <c r="M112" s="1137">
        <f t="shared" si="28"/>
        <v>17.78</v>
      </c>
      <c r="N112" s="1136">
        <f t="shared" si="31"/>
        <v>17.78</v>
      </c>
      <c r="O112" s="1135">
        <f t="shared" si="29"/>
        <v>27.06</v>
      </c>
      <c r="P112" s="1134">
        <f t="shared" si="30"/>
        <v>27.06</v>
      </c>
      <c r="Q112" s="1133">
        <f t="shared" si="26"/>
        <v>27.06</v>
      </c>
      <c r="S112" s="613"/>
      <c r="T112" s="1114" t="s">
        <v>1370</v>
      </c>
      <c r="U112" s="473"/>
      <c r="V112" s="614"/>
      <c r="W112" s="613"/>
      <c r="X112" s="613"/>
      <c r="Y112" s="1157"/>
    </row>
    <row r="113" spans="6:25">
      <c r="F113" s="1164" t="s">
        <v>1369</v>
      </c>
      <c r="G113" s="1162">
        <v>22.9</v>
      </c>
      <c r="H113" s="1161">
        <f>+V53</f>
        <v>1.0303</v>
      </c>
      <c r="I113" s="1160">
        <f>+D11</f>
        <v>17.52</v>
      </c>
      <c r="J113" s="1139">
        <f t="shared" si="19"/>
        <v>17.390352</v>
      </c>
      <c r="K113" s="1138">
        <f t="shared" si="20"/>
        <v>17.390352</v>
      </c>
      <c r="L113" s="1137">
        <f t="shared" si="27"/>
        <v>17.920000000000002</v>
      </c>
      <c r="M113" s="1137">
        <f t="shared" si="28"/>
        <v>17.920000000000002</v>
      </c>
      <c r="N113" s="1136">
        <f t="shared" si="31"/>
        <v>17.920000000000002</v>
      </c>
      <c r="O113" s="1135">
        <f t="shared" si="29"/>
        <v>27.27</v>
      </c>
      <c r="P113" s="1134">
        <f t="shared" si="30"/>
        <v>27.27</v>
      </c>
      <c r="Q113" s="1133">
        <f t="shared" si="26"/>
        <v>27.27</v>
      </c>
      <c r="S113" s="1118"/>
      <c r="T113" s="1114" t="s">
        <v>1368</v>
      </c>
      <c r="U113" s="617"/>
      <c r="V113" s="1130"/>
      <c r="W113" s="1118" t="s">
        <v>1367</v>
      </c>
      <c r="X113" s="1118"/>
      <c r="Y113" s="1157"/>
    </row>
    <row r="114" spans="6:25">
      <c r="F114" s="1164" t="s">
        <v>1135</v>
      </c>
      <c r="G114" s="1162">
        <v>10</v>
      </c>
      <c r="H114" s="1165">
        <f>+V58</f>
        <v>1.0266</v>
      </c>
      <c r="I114" s="1160">
        <f>+D25</f>
        <v>17.52</v>
      </c>
      <c r="J114" s="1139">
        <f t="shared" si="19"/>
        <v>17.390352</v>
      </c>
      <c r="K114" s="1138">
        <f t="shared" si="20"/>
        <v>17.390352</v>
      </c>
      <c r="L114" s="1137">
        <f t="shared" si="27"/>
        <v>17.850000000000001</v>
      </c>
      <c r="M114" s="1137">
        <f t="shared" si="28"/>
        <v>17.850000000000001</v>
      </c>
      <c r="N114" s="1136">
        <f t="shared" si="31"/>
        <v>17.850000000000001</v>
      </c>
      <c r="O114" s="1135">
        <f t="shared" si="29"/>
        <v>27.17</v>
      </c>
      <c r="P114" s="1134">
        <f t="shared" si="30"/>
        <v>27.17</v>
      </c>
      <c r="Q114" s="1133">
        <f t="shared" si="26"/>
        <v>27.17</v>
      </c>
      <c r="S114" s="1127">
        <v>4</v>
      </c>
      <c r="T114" s="1120" t="s">
        <v>1366</v>
      </c>
      <c r="U114" s="1126" t="s">
        <v>425</v>
      </c>
      <c r="V114" s="1122">
        <v>138</v>
      </c>
      <c r="W114" s="1126" t="s">
        <v>211</v>
      </c>
      <c r="X114" s="1121" t="s">
        <v>211</v>
      </c>
      <c r="Y114" s="1157"/>
    </row>
    <row r="115" spans="6:25">
      <c r="F115" s="1164" t="s">
        <v>1133</v>
      </c>
      <c r="G115" s="1162">
        <v>10</v>
      </c>
      <c r="H115" s="1165">
        <f>+V57</f>
        <v>1.0224</v>
      </c>
      <c r="I115" s="1160">
        <f>+D25</f>
        <v>17.52</v>
      </c>
      <c r="J115" s="1139">
        <f t="shared" si="19"/>
        <v>17.390352</v>
      </c>
      <c r="K115" s="1138">
        <f t="shared" si="20"/>
        <v>17.390352</v>
      </c>
      <c r="L115" s="1137">
        <f t="shared" si="27"/>
        <v>17.78</v>
      </c>
      <c r="M115" s="1137">
        <f t="shared" si="28"/>
        <v>17.78</v>
      </c>
      <c r="N115" s="1136">
        <f t="shared" si="31"/>
        <v>17.78</v>
      </c>
      <c r="O115" s="1135">
        <f t="shared" si="29"/>
        <v>27.06</v>
      </c>
      <c r="P115" s="1134">
        <f t="shared" si="30"/>
        <v>27.06</v>
      </c>
      <c r="Q115" s="1133">
        <f t="shared" si="26"/>
        <v>27.06</v>
      </c>
      <c r="S115" s="473"/>
      <c r="T115" s="1120" t="s">
        <v>1365</v>
      </c>
      <c r="U115" s="471"/>
      <c r="V115" s="614"/>
      <c r="W115" s="471"/>
      <c r="X115" s="613" t="s">
        <v>1364</v>
      </c>
      <c r="Y115" s="1157"/>
    </row>
    <row r="116" spans="6:25">
      <c r="F116" s="1159" t="s">
        <v>1286</v>
      </c>
      <c r="G116" s="1163">
        <v>22.9</v>
      </c>
      <c r="H116" s="1161">
        <f>+V56</f>
        <v>1.0247999999999999</v>
      </c>
      <c r="I116" s="1160">
        <f>+D46</f>
        <v>17.52</v>
      </c>
      <c r="J116" s="1139">
        <f t="shared" si="19"/>
        <v>17.390352</v>
      </c>
      <c r="K116" s="1138">
        <f t="shared" si="20"/>
        <v>17.390352</v>
      </c>
      <c r="L116" s="1137">
        <f t="shared" si="27"/>
        <v>17.82</v>
      </c>
      <c r="M116" s="1137">
        <f t="shared" si="28"/>
        <v>17.82</v>
      </c>
      <c r="N116" s="1136">
        <f t="shared" si="31"/>
        <v>17.82</v>
      </c>
      <c r="O116" s="1135">
        <f t="shared" si="29"/>
        <v>27.13</v>
      </c>
      <c r="P116" s="1134">
        <f t="shared" si="30"/>
        <v>27.13</v>
      </c>
      <c r="Q116" s="1133">
        <f t="shared" si="26"/>
        <v>27.13</v>
      </c>
      <c r="S116" s="473"/>
      <c r="T116" s="1124" t="s">
        <v>1363</v>
      </c>
      <c r="U116" s="471"/>
      <c r="V116" s="614"/>
      <c r="W116" s="471"/>
      <c r="X116" s="613" t="s">
        <v>839</v>
      </c>
      <c r="Y116" s="1157"/>
    </row>
    <row r="117" spans="6:25">
      <c r="F117" s="1159" t="s">
        <v>1362</v>
      </c>
      <c r="G117" s="1163">
        <v>17</v>
      </c>
      <c r="H117" s="1161">
        <f>1/(T25*(1+T30*72.45/100))</f>
        <v>0.94652443979517109</v>
      </c>
      <c r="I117" s="1160">
        <f>+D81</f>
        <v>17.52</v>
      </c>
      <c r="J117" s="1139">
        <f t="shared" si="19"/>
        <v>17.390352</v>
      </c>
      <c r="K117" s="1138">
        <f t="shared" si="20"/>
        <v>17.390352</v>
      </c>
      <c r="L117" s="1137">
        <f t="shared" si="27"/>
        <v>16.46</v>
      </c>
      <c r="M117" s="1137">
        <f t="shared" si="28"/>
        <v>16.46</v>
      </c>
      <c r="N117" s="1136">
        <f t="shared" si="31"/>
        <v>16.46</v>
      </c>
      <c r="O117" s="1135">
        <f t="shared" si="29"/>
        <v>25.05</v>
      </c>
      <c r="P117" s="1134">
        <f t="shared" si="30"/>
        <v>25.05</v>
      </c>
      <c r="Q117" s="1133">
        <f t="shared" si="26"/>
        <v>25.05</v>
      </c>
      <c r="S117" s="473"/>
      <c r="T117" s="1117" t="s">
        <v>1361</v>
      </c>
      <c r="U117" s="471"/>
      <c r="V117" s="614"/>
      <c r="W117" s="471"/>
      <c r="X117" s="613"/>
      <c r="Y117" s="1157"/>
    </row>
    <row r="118" spans="6:25">
      <c r="F118" s="1159" t="s">
        <v>1360</v>
      </c>
      <c r="G118" s="1163">
        <v>13.8</v>
      </c>
      <c r="H118" s="1165">
        <f>+V54</f>
        <v>1.0230999999999999</v>
      </c>
      <c r="I118" s="1160">
        <f>+D17</f>
        <v>17.52</v>
      </c>
      <c r="J118" s="1139">
        <f t="shared" si="19"/>
        <v>17.390352</v>
      </c>
      <c r="K118" s="1138">
        <f t="shared" si="20"/>
        <v>17.390352</v>
      </c>
      <c r="L118" s="1137">
        <f t="shared" si="27"/>
        <v>17.79</v>
      </c>
      <c r="M118" s="1137">
        <f t="shared" si="28"/>
        <v>17.79</v>
      </c>
      <c r="N118" s="1136">
        <f t="shared" si="31"/>
        <v>17.79</v>
      </c>
      <c r="O118" s="1135">
        <f t="shared" si="29"/>
        <v>27.08</v>
      </c>
      <c r="P118" s="1134">
        <f t="shared" si="30"/>
        <v>27.08</v>
      </c>
      <c r="Q118" s="1133">
        <f t="shared" si="26"/>
        <v>27.08</v>
      </c>
      <c r="S118" s="617"/>
      <c r="T118" s="1116" t="s">
        <v>1359</v>
      </c>
      <c r="U118" s="616"/>
      <c r="V118" s="1130"/>
      <c r="W118" s="616" t="s">
        <v>1358</v>
      </c>
      <c r="X118" s="1118"/>
      <c r="Y118" s="1157"/>
    </row>
    <row r="119" spans="6:25">
      <c r="F119" s="1159" t="s">
        <v>1357</v>
      </c>
      <c r="G119" s="1163">
        <v>13.8</v>
      </c>
      <c r="H119" s="1165">
        <f>+V54</f>
        <v>1.0230999999999999</v>
      </c>
      <c r="I119" s="1160">
        <f>+D37</f>
        <v>17.52</v>
      </c>
      <c r="J119" s="1139">
        <f t="shared" si="19"/>
        <v>17.390352</v>
      </c>
      <c r="K119" s="1138">
        <f t="shared" si="20"/>
        <v>17.390352</v>
      </c>
      <c r="L119" s="1137">
        <f t="shared" si="27"/>
        <v>17.79</v>
      </c>
      <c r="M119" s="1137">
        <f t="shared" si="28"/>
        <v>17.79</v>
      </c>
      <c r="N119" s="1136">
        <f t="shared" si="31"/>
        <v>17.79</v>
      </c>
      <c r="O119" s="1135">
        <f t="shared" si="29"/>
        <v>27.08</v>
      </c>
      <c r="P119" s="1134">
        <f t="shared" si="30"/>
        <v>27.08</v>
      </c>
      <c r="Q119" s="1133">
        <f t="shared" si="26"/>
        <v>27.08</v>
      </c>
      <c r="S119" s="1122">
        <v>5</v>
      </c>
      <c r="T119" s="1116" t="s">
        <v>1356</v>
      </c>
      <c r="U119" s="1131" t="s">
        <v>416</v>
      </c>
      <c r="V119" s="1122">
        <v>138</v>
      </c>
      <c r="W119" s="459" t="s">
        <v>113</v>
      </c>
      <c r="X119" s="1120" t="s">
        <v>113</v>
      </c>
      <c r="Y119" s="1157"/>
    </row>
    <row r="120" spans="6:25">
      <c r="F120" s="1159" t="s">
        <v>779</v>
      </c>
      <c r="G120" s="1163">
        <v>13.8</v>
      </c>
      <c r="H120" s="1165">
        <f>+V63</f>
        <v>1.004</v>
      </c>
      <c r="I120" s="1160">
        <f>+D83</f>
        <v>17.52</v>
      </c>
      <c r="J120" s="1139">
        <f t="shared" si="19"/>
        <v>17.390352</v>
      </c>
      <c r="K120" s="1138">
        <f t="shared" si="20"/>
        <v>17.390352</v>
      </c>
      <c r="L120" s="1137">
        <f>+ROUND(J120/H120,2)</f>
        <v>17.32</v>
      </c>
      <c r="M120" s="1137">
        <f>+ROUND(K120/H120,2)</f>
        <v>17.32</v>
      </c>
      <c r="N120" s="1136">
        <f t="shared" si="31"/>
        <v>17.32</v>
      </c>
      <c r="O120" s="1135">
        <f t="shared" si="29"/>
        <v>26.58</v>
      </c>
      <c r="P120" s="1134">
        <f t="shared" si="30"/>
        <v>26.58</v>
      </c>
      <c r="Q120" s="1133">
        <f t="shared" si="26"/>
        <v>26.58</v>
      </c>
      <c r="S120" s="613"/>
      <c r="T120" s="1116" t="s">
        <v>1355</v>
      </c>
      <c r="U120" s="473"/>
      <c r="V120" s="614"/>
      <c r="X120" s="1117" t="s">
        <v>1354</v>
      </c>
      <c r="Y120" s="1157"/>
    </row>
    <row r="121" spans="6:25">
      <c r="F121" s="1159" t="s">
        <v>1352</v>
      </c>
      <c r="G121" s="1163">
        <v>13.8</v>
      </c>
      <c r="H121" s="1165">
        <f>+V57</f>
        <v>1.0224</v>
      </c>
      <c r="I121" s="1160">
        <f>+D19</f>
        <v>17.52</v>
      </c>
      <c r="J121" s="1139">
        <f t="shared" si="19"/>
        <v>17.390352</v>
      </c>
      <c r="K121" s="1138">
        <f t="shared" si="20"/>
        <v>17.390352</v>
      </c>
      <c r="L121" s="1137">
        <f t="shared" ref="L121:L155" si="32">+ROUND(J121*H121,2)</f>
        <v>17.78</v>
      </c>
      <c r="M121" s="1137">
        <f t="shared" ref="M121:M155" si="33">+ROUND(K121*H121,2)</f>
        <v>17.78</v>
      </c>
      <c r="N121" s="1136">
        <f t="shared" si="31"/>
        <v>17.78</v>
      </c>
      <c r="O121" s="1135">
        <f t="shared" si="29"/>
        <v>27.06</v>
      </c>
      <c r="P121" s="1134">
        <f t="shared" si="30"/>
        <v>27.06</v>
      </c>
      <c r="Q121" s="1133">
        <f t="shared" si="26"/>
        <v>27.06</v>
      </c>
      <c r="S121" s="613"/>
      <c r="T121" s="1116" t="s">
        <v>1353</v>
      </c>
      <c r="U121" s="1131" t="s">
        <v>417</v>
      </c>
      <c r="V121" s="1122">
        <v>220</v>
      </c>
      <c r="W121" s="1129" t="s">
        <v>1289</v>
      </c>
      <c r="X121" s="1117" t="s">
        <v>283</v>
      </c>
      <c r="Y121" s="1157"/>
    </row>
    <row r="122" spans="6:25">
      <c r="F122" s="1159" t="s">
        <v>1352</v>
      </c>
      <c r="G122" s="1163">
        <v>13.8</v>
      </c>
      <c r="H122" s="1165">
        <f>+V57</f>
        <v>1.0224</v>
      </c>
      <c r="I122" s="1160">
        <f>+D19</f>
        <v>17.52</v>
      </c>
      <c r="J122" s="1139">
        <f t="shared" si="19"/>
        <v>17.390352</v>
      </c>
      <c r="K122" s="1138">
        <f t="shared" si="20"/>
        <v>17.390352</v>
      </c>
      <c r="L122" s="1137">
        <f t="shared" si="32"/>
        <v>17.78</v>
      </c>
      <c r="M122" s="1137">
        <f t="shared" si="33"/>
        <v>17.78</v>
      </c>
      <c r="N122" s="1136">
        <f t="shared" si="31"/>
        <v>17.78</v>
      </c>
      <c r="O122" s="1135">
        <f t="shared" si="29"/>
        <v>27.06</v>
      </c>
      <c r="P122" s="1134">
        <f t="shared" si="30"/>
        <v>27.06</v>
      </c>
      <c r="Q122" s="1133">
        <f t="shared" si="26"/>
        <v>27.06</v>
      </c>
      <c r="S122" s="613"/>
      <c r="T122" s="1116" t="s">
        <v>1351</v>
      </c>
      <c r="U122" s="473"/>
      <c r="V122" s="614"/>
      <c r="X122" s="1117" t="s">
        <v>1350</v>
      </c>
      <c r="Y122" s="1157"/>
    </row>
    <row r="123" spans="6:25">
      <c r="F123" s="1159" t="s">
        <v>704</v>
      </c>
      <c r="G123" s="1163">
        <v>13.8</v>
      </c>
      <c r="H123" s="1161"/>
      <c r="I123" s="1160"/>
      <c r="J123" s="1139">
        <f t="shared" ref="J123:J154" si="34">+I123*C$2</f>
        <v>0</v>
      </c>
      <c r="K123" s="1138">
        <f t="shared" ref="K123:K155" si="35">+I123*C$3</f>
        <v>0</v>
      </c>
      <c r="L123" s="1137">
        <f t="shared" si="32"/>
        <v>0</v>
      </c>
      <c r="M123" s="1137">
        <f t="shared" si="33"/>
        <v>0</v>
      </c>
      <c r="N123" s="1136"/>
      <c r="O123" s="1135">
        <f t="shared" si="29"/>
        <v>0</v>
      </c>
      <c r="P123" s="1134">
        <f t="shared" si="30"/>
        <v>0</v>
      </c>
      <c r="Q123" s="1133">
        <f t="shared" si="26"/>
        <v>0</v>
      </c>
      <c r="S123" s="613"/>
      <c r="T123" s="1116" t="s">
        <v>1349</v>
      </c>
      <c r="U123" s="617"/>
      <c r="V123" s="1130"/>
      <c r="X123" s="1117" t="s">
        <v>417</v>
      </c>
      <c r="Y123" s="1157"/>
    </row>
    <row r="124" spans="6:25">
      <c r="F124" s="1159" t="s">
        <v>1348</v>
      </c>
      <c r="G124" s="1163">
        <v>13.8</v>
      </c>
      <c r="H124" s="1161">
        <f>1/V56</f>
        <v>0.97580015612802506</v>
      </c>
      <c r="I124" s="1160">
        <f>+D51</f>
        <v>17.52</v>
      </c>
      <c r="J124" s="1139">
        <f t="shared" si="34"/>
        <v>17.390352</v>
      </c>
      <c r="K124" s="1138">
        <f t="shared" si="35"/>
        <v>17.390352</v>
      </c>
      <c r="L124" s="1137">
        <f t="shared" si="32"/>
        <v>16.97</v>
      </c>
      <c r="M124" s="1137">
        <f t="shared" si="33"/>
        <v>16.97</v>
      </c>
      <c r="N124" s="1136">
        <f t="shared" ref="N124:N129" si="36">+ROUND((L124*3+M124*($G$3-3))/$G$3,2)</f>
        <v>16.97</v>
      </c>
      <c r="O124" s="1135">
        <f t="shared" si="29"/>
        <v>25.83</v>
      </c>
      <c r="P124" s="1134">
        <f t="shared" si="30"/>
        <v>25.83</v>
      </c>
      <c r="Q124" s="1133">
        <f t="shared" si="26"/>
        <v>25.83</v>
      </c>
      <c r="S124" s="613"/>
      <c r="T124" s="1116" t="s">
        <v>1347</v>
      </c>
      <c r="U124" s="473" t="s">
        <v>1347</v>
      </c>
      <c r="V124" s="614">
        <v>138</v>
      </c>
      <c r="X124" s="1117" t="s">
        <v>346</v>
      </c>
      <c r="Y124" s="1157"/>
    </row>
    <row r="125" spans="6:25">
      <c r="F125" s="1159" t="s">
        <v>1330</v>
      </c>
      <c r="G125" s="1163">
        <v>12</v>
      </c>
      <c r="H125" s="1161">
        <f>+U16</f>
        <v>1.0427</v>
      </c>
      <c r="I125" s="1160">
        <f>+D49</f>
        <v>17.52</v>
      </c>
      <c r="J125" s="1139">
        <f t="shared" si="34"/>
        <v>17.390352</v>
      </c>
      <c r="K125" s="1138">
        <f t="shared" si="35"/>
        <v>17.390352</v>
      </c>
      <c r="L125" s="1137">
        <f t="shared" si="32"/>
        <v>18.13</v>
      </c>
      <c r="M125" s="1137">
        <f t="shared" si="33"/>
        <v>18.13</v>
      </c>
      <c r="N125" s="1136">
        <f t="shared" si="36"/>
        <v>18.13</v>
      </c>
      <c r="O125" s="1135">
        <f t="shared" si="29"/>
        <v>27.6</v>
      </c>
      <c r="P125" s="1134">
        <f t="shared" si="30"/>
        <v>27.6</v>
      </c>
      <c r="Q125" s="1133">
        <f t="shared" si="26"/>
        <v>27.6</v>
      </c>
      <c r="S125" s="613"/>
      <c r="T125" s="1116" t="s">
        <v>1346</v>
      </c>
      <c r="U125" s="473"/>
      <c r="V125" s="614"/>
      <c r="X125" s="1117" t="s">
        <v>839</v>
      </c>
      <c r="Y125" s="1157"/>
    </row>
    <row r="126" spans="6:25">
      <c r="F126" s="1159" t="s">
        <v>1345</v>
      </c>
      <c r="G126" s="1163">
        <v>12</v>
      </c>
      <c r="H126" s="1161">
        <f>+U16</f>
        <v>1.0427</v>
      </c>
      <c r="I126" s="1160">
        <f>+D49</f>
        <v>17.52</v>
      </c>
      <c r="J126" s="1139">
        <f t="shared" si="34"/>
        <v>17.390352</v>
      </c>
      <c r="K126" s="1138">
        <f t="shared" si="35"/>
        <v>17.390352</v>
      </c>
      <c r="L126" s="1137">
        <f t="shared" si="32"/>
        <v>18.13</v>
      </c>
      <c r="M126" s="1137">
        <f t="shared" si="33"/>
        <v>18.13</v>
      </c>
      <c r="N126" s="1136">
        <f t="shared" si="36"/>
        <v>18.13</v>
      </c>
      <c r="O126" s="1135">
        <f t="shared" si="29"/>
        <v>27.6</v>
      </c>
      <c r="P126" s="1134">
        <f t="shared" si="30"/>
        <v>27.6</v>
      </c>
      <c r="Q126" s="1133">
        <f t="shared" si="26"/>
        <v>27.6</v>
      </c>
      <c r="S126" s="1166"/>
      <c r="T126" s="1116" t="s">
        <v>1344</v>
      </c>
      <c r="U126" s="473"/>
      <c r="V126" s="614"/>
      <c r="X126" s="1117" t="s">
        <v>1343</v>
      </c>
      <c r="Y126" s="1157"/>
    </row>
    <row r="127" spans="6:25">
      <c r="F127" s="1159" t="s">
        <v>1342</v>
      </c>
      <c r="G127" s="1163">
        <v>11</v>
      </c>
      <c r="H127" s="1161">
        <f>+U16</f>
        <v>1.0427</v>
      </c>
      <c r="I127" s="1160">
        <f>+D57</f>
        <v>17.52</v>
      </c>
      <c r="J127" s="1139">
        <f t="shared" si="34"/>
        <v>17.390352</v>
      </c>
      <c r="K127" s="1138">
        <f t="shared" si="35"/>
        <v>17.390352</v>
      </c>
      <c r="L127" s="1137">
        <f t="shared" si="32"/>
        <v>18.13</v>
      </c>
      <c r="M127" s="1137">
        <f t="shared" si="33"/>
        <v>18.13</v>
      </c>
      <c r="N127" s="1136">
        <f t="shared" si="36"/>
        <v>18.13</v>
      </c>
      <c r="O127" s="1135">
        <f t="shared" si="29"/>
        <v>27.6</v>
      </c>
      <c r="P127" s="1134">
        <f t="shared" si="30"/>
        <v>27.6</v>
      </c>
      <c r="Q127" s="1133">
        <f t="shared" si="26"/>
        <v>27.6</v>
      </c>
      <c r="S127" s="613"/>
      <c r="T127" s="1116" t="s">
        <v>1341</v>
      </c>
      <c r="U127" s="1131" t="s">
        <v>1340</v>
      </c>
      <c r="V127" s="1122">
        <v>220</v>
      </c>
      <c r="X127" s="613"/>
      <c r="Y127" s="1157"/>
    </row>
    <row r="128" spans="6:25">
      <c r="F128" s="1159" t="s">
        <v>1339</v>
      </c>
      <c r="G128" s="1163">
        <v>10</v>
      </c>
      <c r="H128" s="1161">
        <v>1</v>
      </c>
      <c r="I128" s="1160">
        <f>+D25</f>
        <v>17.52</v>
      </c>
      <c r="J128" s="1139">
        <f t="shared" si="34"/>
        <v>17.390352</v>
      </c>
      <c r="K128" s="1138">
        <f t="shared" si="35"/>
        <v>17.390352</v>
      </c>
      <c r="L128" s="1137">
        <f t="shared" si="32"/>
        <v>17.39</v>
      </c>
      <c r="M128" s="1137">
        <f t="shared" si="33"/>
        <v>17.39</v>
      </c>
      <c r="N128" s="1136">
        <f t="shared" si="36"/>
        <v>17.39</v>
      </c>
      <c r="O128" s="1135">
        <f t="shared" si="29"/>
        <v>26.47</v>
      </c>
      <c r="P128" s="1134">
        <f t="shared" si="30"/>
        <v>26.47</v>
      </c>
      <c r="Q128" s="1133">
        <f t="shared" si="26"/>
        <v>26.47</v>
      </c>
      <c r="S128" s="613"/>
      <c r="T128" s="1116" t="s">
        <v>1338</v>
      </c>
      <c r="U128" s="473"/>
      <c r="V128" s="614"/>
      <c r="X128" s="613"/>
      <c r="Y128" s="1157"/>
    </row>
    <row r="129" spans="6:25">
      <c r="F129" s="1159" t="s">
        <v>1337</v>
      </c>
      <c r="G129" s="1163">
        <v>10</v>
      </c>
      <c r="H129" s="1161">
        <f>+T25</f>
        <v>1.0175000000000001</v>
      </c>
      <c r="I129" s="1160">
        <f>+D13</f>
        <v>17.52</v>
      </c>
      <c r="J129" s="1139">
        <f t="shared" si="34"/>
        <v>17.390352</v>
      </c>
      <c r="K129" s="1138">
        <f t="shared" si="35"/>
        <v>17.390352</v>
      </c>
      <c r="L129" s="1137">
        <f t="shared" si="32"/>
        <v>17.690000000000001</v>
      </c>
      <c r="M129" s="1137">
        <f t="shared" si="33"/>
        <v>17.690000000000001</v>
      </c>
      <c r="N129" s="1136">
        <f t="shared" si="36"/>
        <v>17.690000000000001</v>
      </c>
      <c r="O129" s="1135">
        <f t="shared" si="29"/>
        <v>26.93</v>
      </c>
      <c r="P129" s="1134">
        <f t="shared" si="30"/>
        <v>26.93</v>
      </c>
      <c r="Q129" s="1133">
        <f t="shared" si="26"/>
        <v>26.93</v>
      </c>
      <c r="S129" s="613"/>
      <c r="T129" s="1116" t="s">
        <v>1336</v>
      </c>
      <c r="U129" s="473"/>
      <c r="V129" s="614"/>
      <c r="X129" s="613"/>
      <c r="Y129" s="1157"/>
    </row>
    <row r="130" spans="6:25">
      <c r="F130" s="1159" t="s">
        <v>1335</v>
      </c>
      <c r="G130" s="1163">
        <v>10</v>
      </c>
      <c r="H130" s="1161"/>
      <c r="I130" s="1160"/>
      <c r="J130" s="1139">
        <f t="shared" si="34"/>
        <v>0</v>
      </c>
      <c r="K130" s="1138">
        <f t="shared" si="35"/>
        <v>0</v>
      </c>
      <c r="L130" s="1137">
        <f t="shared" si="32"/>
        <v>0</v>
      </c>
      <c r="M130" s="1137">
        <f t="shared" si="33"/>
        <v>0</v>
      </c>
      <c r="N130" s="1136"/>
      <c r="O130" s="1135">
        <f t="shared" si="29"/>
        <v>0</v>
      </c>
      <c r="P130" s="1134">
        <f t="shared" si="30"/>
        <v>0</v>
      </c>
      <c r="Q130" s="1133">
        <f t="shared" si="26"/>
        <v>0</v>
      </c>
      <c r="S130" s="613"/>
      <c r="T130" s="1116" t="s">
        <v>1334</v>
      </c>
      <c r="U130" s="473"/>
      <c r="V130" s="614"/>
      <c r="X130" s="613"/>
      <c r="Y130" s="1157"/>
    </row>
    <row r="131" spans="6:25">
      <c r="F131" s="1159" t="s">
        <v>1333</v>
      </c>
      <c r="G131" s="1163">
        <v>10</v>
      </c>
      <c r="H131" s="1161">
        <f>+V52</f>
        <v>1.0277000000000001</v>
      </c>
      <c r="I131" s="1160">
        <f>+D10</f>
        <v>17.52</v>
      </c>
      <c r="J131" s="1139">
        <f t="shared" si="34"/>
        <v>17.390352</v>
      </c>
      <c r="K131" s="1138">
        <f t="shared" si="35"/>
        <v>17.390352</v>
      </c>
      <c r="L131" s="1137">
        <f t="shared" si="32"/>
        <v>17.87</v>
      </c>
      <c r="M131" s="1137">
        <f t="shared" si="33"/>
        <v>17.87</v>
      </c>
      <c r="N131" s="1136">
        <f>+ROUND((L131*3+M131*($G$3-3))/$G$3,2)</f>
        <v>17.87</v>
      </c>
      <c r="O131" s="1135">
        <f t="shared" si="29"/>
        <v>27.2</v>
      </c>
      <c r="P131" s="1134">
        <f t="shared" si="30"/>
        <v>27.2</v>
      </c>
      <c r="Q131" s="1133">
        <f t="shared" si="26"/>
        <v>27.2</v>
      </c>
      <c r="S131" s="613"/>
      <c r="T131" s="1116" t="s">
        <v>1332</v>
      </c>
      <c r="U131" s="617"/>
      <c r="V131" s="1130"/>
      <c r="X131" s="613"/>
      <c r="Y131" s="1157"/>
    </row>
    <row r="132" spans="6:25">
      <c r="F132" s="1159" t="s">
        <v>1331</v>
      </c>
      <c r="G132" s="1163">
        <v>4.16</v>
      </c>
      <c r="H132" s="1161"/>
      <c r="I132" s="1160"/>
      <c r="J132" s="1139">
        <f t="shared" si="34"/>
        <v>0</v>
      </c>
      <c r="K132" s="1138">
        <f t="shared" si="35"/>
        <v>0</v>
      </c>
      <c r="L132" s="1137">
        <f t="shared" si="32"/>
        <v>0</v>
      </c>
      <c r="M132" s="1137">
        <f t="shared" si="33"/>
        <v>0</v>
      </c>
      <c r="N132" s="1136"/>
      <c r="O132" s="1135">
        <f t="shared" si="29"/>
        <v>0</v>
      </c>
      <c r="P132" s="1134">
        <f t="shared" si="30"/>
        <v>0</v>
      </c>
      <c r="Q132" s="1133">
        <f t="shared" si="26"/>
        <v>0</v>
      </c>
      <c r="S132" s="613"/>
      <c r="T132" s="1116" t="s">
        <v>418</v>
      </c>
      <c r="U132" s="473" t="s">
        <v>1063</v>
      </c>
      <c r="V132" s="614">
        <v>220</v>
      </c>
      <c r="X132" s="613"/>
      <c r="Y132" s="1157"/>
    </row>
    <row r="133" spans="6:25">
      <c r="F133" s="1159" t="s">
        <v>1330</v>
      </c>
      <c r="G133" s="1163">
        <v>2.4</v>
      </c>
      <c r="H133" s="1165">
        <f>+V56</f>
        <v>1.0247999999999999</v>
      </c>
      <c r="I133" s="1160">
        <f>+D49</f>
        <v>17.52</v>
      </c>
      <c r="J133" s="1139">
        <f t="shared" si="34"/>
        <v>17.390352</v>
      </c>
      <c r="K133" s="1138">
        <f t="shared" si="35"/>
        <v>17.390352</v>
      </c>
      <c r="L133" s="1137">
        <f t="shared" si="32"/>
        <v>17.82</v>
      </c>
      <c r="M133" s="1137">
        <f t="shared" si="33"/>
        <v>17.82</v>
      </c>
      <c r="N133" s="1136">
        <f>+ROUND((L133*3+M133*($G$3-3))/$G$3,2)</f>
        <v>17.82</v>
      </c>
      <c r="O133" s="1135">
        <f t="shared" si="29"/>
        <v>27.13</v>
      </c>
      <c r="P133" s="1134">
        <f t="shared" si="30"/>
        <v>27.13</v>
      </c>
      <c r="Q133" s="1133">
        <f t="shared" si="26"/>
        <v>27.13</v>
      </c>
      <c r="S133" s="613"/>
      <c r="T133" s="1116" t="s">
        <v>1329</v>
      </c>
      <c r="U133" s="473"/>
      <c r="V133" s="614"/>
      <c r="X133" s="613"/>
      <c r="Y133" s="1157"/>
    </row>
    <row r="134" spans="6:25">
      <c r="F134" s="1159" t="s">
        <v>1328</v>
      </c>
      <c r="G134" s="1163">
        <v>2.4</v>
      </c>
      <c r="H134" s="1165">
        <f>+V56</f>
        <v>1.0247999999999999</v>
      </c>
      <c r="I134" s="1160">
        <f>+D49</f>
        <v>17.52</v>
      </c>
      <c r="J134" s="1139">
        <f t="shared" si="34"/>
        <v>17.390352</v>
      </c>
      <c r="K134" s="1138">
        <f t="shared" si="35"/>
        <v>17.390352</v>
      </c>
      <c r="L134" s="1137">
        <f t="shared" si="32"/>
        <v>17.82</v>
      </c>
      <c r="M134" s="1137">
        <f t="shared" si="33"/>
        <v>17.82</v>
      </c>
      <c r="N134" s="1136">
        <f>+ROUND((L134*3+M134*($G$3-3))/$G$3,2)</f>
        <v>17.82</v>
      </c>
      <c r="O134" s="1135">
        <f t="shared" si="29"/>
        <v>27.13</v>
      </c>
      <c r="P134" s="1134">
        <f t="shared" si="30"/>
        <v>27.13</v>
      </c>
      <c r="Q134" s="1133">
        <f t="shared" si="26"/>
        <v>27.13</v>
      </c>
      <c r="S134" s="613"/>
      <c r="T134" s="1116" t="s">
        <v>1327</v>
      </c>
      <c r="U134" s="473"/>
      <c r="V134" s="614"/>
      <c r="X134" s="613"/>
      <c r="Y134" s="1157"/>
    </row>
    <row r="135" spans="6:25">
      <c r="F135" s="1159" t="s">
        <v>1326</v>
      </c>
      <c r="G135" s="1163">
        <v>2.4</v>
      </c>
      <c r="H135" s="1165">
        <f>+V56</f>
        <v>1.0247999999999999</v>
      </c>
      <c r="I135" s="1160">
        <f>+D56</f>
        <v>17.52</v>
      </c>
      <c r="J135" s="1139">
        <f t="shared" si="34"/>
        <v>17.390352</v>
      </c>
      <c r="K135" s="1138">
        <f t="shared" si="35"/>
        <v>17.390352</v>
      </c>
      <c r="L135" s="1137">
        <f t="shared" si="32"/>
        <v>17.82</v>
      </c>
      <c r="M135" s="1137">
        <f t="shared" si="33"/>
        <v>17.82</v>
      </c>
      <c r="N135" s="1136">
        <f>+ROUND((L135*3+M135*($G$3-3))/$G$3,2)</f>
        <v>17.82</v>
      </c>
      <c r="O135" s="1135">
        <f t="shared" si="29"/>
        <v>27.13</v>
      </c>
      <c r="P135" s="1134">
        <f t="shared" si="30"/>
        <v>27.13</v>
      </c>
      <c r="Q135" s="1133">
        <f t="shared" si="26"/>
        <v>27.13</v>
      </c>
      <c r="S135" s="613"/>
      <c r="T135" s="1116" t="s">
        <v>1325</v>
      </c>
      <c r="U135" s="473"/>
      <c r="V135" s="614"/>
      <c r="X135" s="613"/>
      <c r="Y135" s="1157"/>
    </row>
    <row r="136" spans="6:25">
      <c r="F136" s="1159" t="s">
        <v>1324</v>
      </c>
      <c r="G136" s="1163">
        <v>2.4</v>
      </c>
      <c r="H136" s="1165">
        <f>+V56</f>
        <v>1.0247999999999999</v>
      </c>
      <c r="I136" s="1160">
        <f>+D57</f>
        <v>17.52</v>
      </c>
      <c r="J136" s="1139">
        <f t="shared" si="34"/>
        <v>17.390352</v>
      </c>
      <c r="K136" s="1138">
        <f t="shared" si="35"/>
        <v>17.390352</v>
      </c>
      <c r="L136" s="1137">
        <f t="shared" si="32"/>
        <v>17.82</v>
      </c>
      <c r="M136" s="1137">
        <f t="shared" si="33"/>
        <v>17.82</v>
      </c>
      <c r="N136" s="1136">
        <f>+ROUND((L136*3+M136*($G$3-3))/$G$3,2)</f>
        <v>17.82</v>
      </c>
      <c r="O136" s="1135">
        <f t="shared" si="29"/>
        <v>27.13</v>
      </c>
      <c r="P136" s="1134">
        <f t="shared" si="30"/>
        <v>27.13</v>
      </c>
      <c r="Q136" s="1133">
        <f t="shared" si="26"/>
        <v>27.13</v>
      </c>
      <c r="S136" s="613"/>
      <c r="T136" s="1116" t="s">
        <v>1323</v>
      </c>
      <c r="U136" s="473"/>
      <c r="V136" s="614"/>
      <c r="X136" s="613"/>
      <c r="Y136" s="1157"/>
    </row>
    <row r="137" spans="6:25">
      <c r="F137" s="1159" t="s">
        <v>1322</v>
      </c>
      <c r="G137" s="1163" t="s">
        <v>1321</v>
      </c>
      <c r="H137" s="1161">
        <f>+U16</f>
        <v>1.0427</v>
      </c>
      <c r="I137" s="1160">
        <f>+D56</f>
        <v>17.52</v>
      </c>
      <c r="J137" s="1139">
        <f t="shared" si="34"/>
        <v>17.390352</v>
      </c>
      <c r="K137" s="1138">
        <f t="shared" si="35"/>
        <v>17.390352</v>
      </c>
      <c r="L137" s="1137">
        <f t="shared" si="32"/>
        <v>18.13</v>
      </c>
      <c r="M137" s="1137">
        <f t="shared" si="33"/>
        <v>18.13</v>
      </c>
      <c r="N137" s="1136">
        <f>+ROUND((L137*3+M137*($G$3-3))/$G$3,2)</f>
        <v>18.13</v>
      </c>
      <c r="O137" s="1135">
        <f t="shared" si="29"/>
        <v>27.6</v>
      </c>
      <c r="P137" s="1134">
        <f t="shared" si="30"/>
        <v>27.6</v>
      </c>
      <c r="Q137" s="1133">
        <f t="shared" si="26"/>
        <v>27.6</v>
      </c>
      <c r="S137" s="613"/>
      <c r="T137" s="1116" t="s">
        <v>1320</v>
      </c>
      <c r="U137" s="473"/>
      <c r="V137" s="614"/>
      <c r="X137" s="613"/>
      <c r="Y137" s="1157"/>
    </row>
    <row r="138" spans="6:25">
      <c r="F138" s="1164"/>
      <c r="G138" s="1162"/>
      <c r="H138" s="1161"/>
      <c r="I138" s="1160"/>
      <c r="J138" s="1139">
        <f t="shared" si="34"/>
        <v>0</v>
      </c>
      <c r="K138" s="1138">
        <f t="shared" si="35"/>
        <v>0</v>
      </c>
      <c r="L138" s="1137">
        <f t="shared" si="32"/>
        <v>0</v>
      </c>
      <c r="M138" s="1137">
        <f t="shared" si="33"/>
        <v>0</v>
      </c>
      <c r="N138" s="1136"/>
      <c r="O138" s="1135">
        <f t="shared" si="29"/>
        <v>0</v>
      </c>
      <c r="P138" s="1134">
        <f t="shared" si="30"/>
        <v>0</v>
      </c>
      <c r="Q138" s="1133">
        <f t="shared" si="26"/>
        <v>0</v>
      </c>
      <c r="S138" s="613"/>
      <c r="T138" s="1116" t="s">
        <v>1319</v>
      </c>
      <c r="U138" s="473"/>
      <c r="V138" s="614"/>
      <c r="X138" s="613"/>
      <c r="Y138" s="1157"/>
    </row>
    <row r="139" spans="6:25">
      <c r="F139" s="1164" t="s">
        <v>1318</v>
      </c>
      <c r="G139" s="1162">
        <v>10</v>
      </c>
      <c r="H139" s="1165">
        <f>+V59</f>
        <v>1.0358000000000001</v>
      </c>
      <c r="I139" s="1160">
        <f>+D29</f>
        <v>17.52</v>
      </c>
      <c r="J139" s="1139">
        <f t="shared" si="34"/>
        <v>17.390352</v>
      </c>
      <c r="K139" s="1138">
        <f t="shared" si="35"/>
        <v>17.390352</v>
      </c>
      <c r="L139" s="1137">
        <f t="shared" si="32"/>
        <v>18.010000000000002</v>
      </c>
      <c r="M139" s="1137">
        <f t="shared" si="33"/>
        <v>18.010000000000002</v>
      </c>
      <c r="N139" s="1136">
        <f>+ROUND((L139*3+M139*($G$3-3))/$G$3,2)</f>
        <v>18.010000000000002</v>
      </c>
      <c r="O139" s="1135">
        <f t="shared" si="29"/>
        <v>27.42</v>
      </c>
      <c r="P139" s="1134">
        <f t="shared" si="30"/>
        <v>27.42</v>
      </c>
      <c r="Q139" s="1133">
        <f t="shared" si="26"/>
        <v>27.42</v>
      </c>
      <c r="S139" s="613"/>
      <c r="T139" s="1116" t="s">
        <v>1317</v>
      </c>
      <c r="U139" s="473"/>
      <c r="V139" s="614"/>
      <c r="X139" s="613"/>
      <c r="Y139" s="1157"/>
    </row>
    <row r="140" spans="6:25">
      <c r="F140" s="1159" t="s">
        <v>773</v>
      </c>
      <c r="G140" s="1163">
        <v>10</v>
      </c>
      <c r="H140" s="1165">
        <f>+V59</f>
        <v>1.0358000000000001</v>
      </c>
      <c r="I140" s="1160">
        <f>+D28</f>
        <v>17.52</v>
      </c>
      <c r="J140" s="1139">
        <f t="shared" si="34"/>
        <v>17.390352</v>
      </c>
      <c r="K140" s="1138">
        <f t="shared" si="35"/>
        <v>17.390352</v>
      </c>
      <c r="L140" s="1137">
        <f t="shared" si="32"/>
        <v>18.010000000000002</v>
      </c>
      <c r="M140" s="1137">
        <f t="shared" si="33"/>
        <v>18.010000000000002</v>
      </c>
      <c r="N140" s="1136">
        <f>+ROUND((L140*3+M140*($G$3-3))/$G$3,2)</f>
        <v>18.010000000000002</v>
      </c>
      <c r="O140" s="1135">
        <f t="shared" si="29"/>
        <v>27.42</v>
      </c>
      <c r="P140" s="1134">
        <f t="shared" si="30"/>
        <v>27.42</v>
      </c>
      <c r="Q140" s="1133">
        <f t="shared" si="26"/>
        <v>27.42</v>
      </c>
      <c r="S140" s="613"/>
      <c r="T140" s="1116" t="s">
        <v>1316</v>
      </c>
      <c r="U140" s="1131" t="s">
        <v>126</v>
      </c>
      <c r="V140" s="1122">
        <v>50</v>
      </c>
      <c r="X140" s="613"/>
      <c r="Y140" s="1157"/>
    </row>
    <row r="141" spans="6:25">
      <c r="F141" s="1159" t="s">
        <v>1315</v>
      </c>
      <c r="G141" s="1163">
        <v>10</v>
      </c>
      <c r="H141" s="1165">
        <f>+V59</f>
        <v>1.0358000000000001</v>
      </c>
      <c r="I141" s="1160">
        <f>+D30</f>
        <v>17.52</v>
      </c>
      <c r="J141" s="1139">
        <f t="shared" si="34"/>
        <v>17.390352</v>
      </c>
      <c r="K141" s="1138">
        <f t="shared" si="35"/>
        <v>17.390352</v>
      </c>
      <c r="L141" s="1137">
        <f t="shared" si="32"/>
        <v>18.010000000000002</v>
      </c>
      <c r="M141" s="1137">
        <f t="shared" si="33"/>
        <v>18.010000000000002</v>
      </c>
      <c r="N141" s="1136">
        <f>+ROUND((L141*3+M141*($G$3-3))/$G$3,2)</f>
        <v>18.010000000000002</v>
      </c>
      <c r="O141" s="1135">
        <f t="shared" si="29"/>
        <v>27.42</v>
      </c>
      <c r="P141" s="1134">
        <f t="shared" si="30"/>
        <v>27.42</v>
      </c>
      <c r="Q141" s="1133">
        <f t="shared" ref="Q141:Q172" si="37">+ROUND((O141*3+P141*($G$3-3))/$G$3,2)</f>
        <v>27.42</v>
      </c>
      <c r="S141" s="613"/>
      <c r="T141" s="1116" t="s">
        <v>1314</v>
      </c>
      <c r="U141" s="617"/>
      <c r="V141" s="1130"/>
      <c r="X141" s="613"/>
      <c r="Y141" s="1157"/>
    </row>
    <row r="142" spans="6:25">
      <c r="F142" s="1159"/>
      <c r="G142" s="1145"/>
      <c r="H142" s="1158"/>
      <c r="I142" s="1143"/>
      <c r="J142" s="1139">
        <f t="shared" si="34"/>
        <v>0</v>
      </c>
      <c r="K142" s="1138">
        <f t="shared" si="35"/>
        <v>0</v>
      </c>
      <c r="L142" s="1137">
        <f t="shared" si="32"/>
        <v>0</v>
      </c>
      <c r="M142" s="1137">
        <f t="shared" si="33"/>
        <v>0</v>
      </c>
      <c r="N142" s="1136"/>
      <c r="O142" s="1135">
        <f t="shared" si="29"/>
        <v>0</v>
      </c>
      <c r="P142" s="1134">
        <f t="shared" si="30"/>
        <v>0</v>
      </c>
      <c r="Q142" s="1133">
        <f t="shared" si="37"/>
        <v>0</v>
      </c>
      <c r="S142" s="613"/>
      <c r="T142" s="1116" t="s">
        <v>1313</v>
      </c>
      <c r="U142" s="473" t="s">
        <v>336</v>
      </c>
      <c r="V142" s="614">
        <v>138</v>
      </c>
      <c r="X142" s="613"/>
      <c r="Y142" s="1157"/>
    </row>
    <row r="143" spans="6:25">
      <c r="F143" s="1159" t="s">
        <v>694</v>
      </c>
      <c r="G143" s="1162">
        <v>13.8</v>
      </c>
      <c r="H143" s="1165">
        <f>+V56</f>
        <v>1.0247999999999999</v>
      </c>
      <c r="I143" s="1160">
        <f>+D31</f>
        <v>17.52</v>
      </c>
      <c r="J143" s="1139">
        <f t="shared" si="34"/>
        <v>17.390352</v>
      </c>
      <c r="K143" s="1138">
        <f t="shared" si="35"/>
        <v>17.390352</v>
      </c>
      <c r="L143" s="1137">
        <f t="shared" si="32"/>
        <v>17.82</v>
      </c>
      <c r="M143" s="1137">
        <f t="shared" si="33"/>
        <v>17.82</v>
      </c>
      <c r="N143" s="1136">
        <f t="shared" ref="N143:N155" si="38">+ROUND((L143*3+M143*($G$3-3))/$G$3,2)</f>
        <v>17.82</v>
      </c>
      <c r="O143" s="1135">
        <f t="shared" si="29"/>
        <v>27.13</v>
      </c>
      <c r="P143" s="1134">
        <f t="shared" si="30"/>
        <v>27.13</v>
      </c>
      <c r="Q143" s="1133">
        <f t="shared" si="37"/>
        <v>27.13</v>
      </c>
      <c r="S143" s="1118"/>
      <c r="T143" s="1116" t="s">
        <v>425</v>
      </c>
      <c r="U143" s="617"/>
      <c r="V143" s="1130"/>
      <c r="W143" s="1129" t="s">
        <v>424</v>
      </c>
      <c r="X143" s="1118"/>
      <c r="Y143" s="1157"/>
    </row>
    <row r="144" spans="6:25">
      <c r="F144" s="1159" t="s">
        <v>697</v>
      </c>
      <c r="G144" s="1162">
        <v>13.8</v>
      </c>
      <c r="H144" s="1165">
        <f>+V56</f>
        <v>1.0247999999999999</v>
      </c>
      <c r="I144" s="1160">
        <f>+D31</f>
        <v>17.52</v>
      </c>
      <c r="J144" s="1139">
        <f t="shared" si="34"/>
        <v>17.390352</v>
      </c>
      <c r="K144" s="1138">
        <f t="shared" si="35"/>
        <v>17.390352</v>
      </c>
      <c r="L144" s="1137">
        <f t="shared" si="32"/>
        <v>17.82</v>
      </c>
      <c r="M144" s="1137">
        <f t="shared" si="33"/>
        <v>17.82</v>
      </c>
      <c r="N144" s="1136">
        <f t="shared" si="38"/>
        <v>17.82</v>
      </c>
      <c r="O144" s="1135">
        <f t="shared" si="29"/>
        <v>27.13</v>
      </c>
      <c r="P144" s="1134">
        <f t="shared" si="30"/>
        <v>27.13</v>
      </c>
      <c r="Q144" s="1133">
        <f t="shared" si="37"/>
        <v>27.13</v>
      </c>
      <c r="S144" s="1122">
        <v>6</v>
      </c>
      <c r="T144" s="1116" t="s">
        <v>1312</v>
      </c>
      <c r="U144" s="1114" t="s">
        <v>482</v>
      </c>
      <c r="V144" s="608">
        <v>220</v>
      </c>
      <c r="W144" s="1114" t="s">
        <v>1311</v>
      </c>
      <c r="X144" s="1121" t="s">
        <v>1311</v>
      </c>
      <c r="Y144" s="1157"/>
    </row>
    <row r="145" spans="6:25">
      <c r="F145" s="1159" t="s">
        <v>1310</v>
      </c>
      <c r="G145" s="1162">
        <v>10</v>
      </c>
      <c r="H145" s="1161">
        <f>+(1+T32*6.83/100)/T26</f>
        <v>0.99675635446543365</v>
      </c>
      <c r="I145" s="1160">
        <f>+D44</f>
        <v>17.52</v>
      </c>
      <c r="J145" s="1139">
        <f t="shared" si="34"/>
        <v>17.390352</v>
      </c>
      <c r="K145" s="1138">
        <f t="shared" si="35"/>
        <v>17.390352</v>
      </c>
      <c r="L145" s="1137">
        <f t="shared" si="32"/>
        <v>17.329999999999998</v>
      </c>
      <c r="M145" s="1137">
        <f t="shared" si="33"/>
        <v>17.329999999999998</v>
      </c>
      <c r="N145" s="1136">
        <f t="shared" si="38"/>
        <v>17.329999999999998</v>
      </c>
      <c r="O145" s="1135">
        <f t="shared" si="29"/>
        <v>26.38</v>
      </c>
      <c r="P145" s="1134">
        <f t="shared" si="30"/>
        <v>26.38</v>
      </c>
      <c r="Q145" s="1133">
        <f t="shared" si="37"/>
        <v>26.38</v>
      </c>
      <c r="S145" s="613"/>
      <c r="T145" s="1116" t="s">
        <v>482</v>
      </c>
      <c r="U145" s="1114" t="s">
        <v>1309</v>
      </c>
      <c r="V145" s="1128">
        <v>138</v>
      </c>
      <c r="W145" s="1114" t="s">
        <v>436</v>
      </c>
      <c r="X145" s="1117" t="s">
        <v>1087</v>
      </c>
      <c r="Y145" s="1157"/>
    </row>
    <row r="146" spans="6:25">
      <c r="F146" s="1159" t="s">
        <v>699</v>
      </c>
      <c r="G146" s="1162">
        <v>10</v>
      </c>
      <c r="H146" s="1165">
        <f>+V52</f>
        <v>1.0277000000000001</v>
      </c>
      <c r="I146" s="1160">
        <f>+D9</f>
        <v>17.52</v>
      </c>
      <c r="J146" s="1139">
        <f t="shared" si="34"/>
        <v>17.390352</v>
      </c>
      <c r="K146" s="1138">
        <f t="shared" si="35"/>
        <v>17.390352</v>
      </c>
      <c r="L146" s="1137">
        <f t="shared" si="32"/>
        <v>17.87</v>
      </c>
      <c r="M146" s="1137">
        <f t="shared" si="33"/>
        <v>17.87</v>
      </c>
      <c r="N146" s="1136">
        <f t="shared" si="38"/>
        <v>17.87</v>
      </c>
      <c r="O146" s="1135">
        <f t="shared" si="29"/>
        <v>27.2</v>
      </c>
      <c r="P146" s="1134">
        <f t="shared" si="30"/>
        <v>27.2</v>
      </c>
      <c r="Q146" s="1133">
        <f t="shared" si="37"/>
        <v>27.2</v>
      </c>
      <c r="S146" s="613"/>
      <c r="T146" s="1116" t="s">
        <v>1308</v>
      </c>
      <c r="U146" s="1121" t="s">
        <v>427</v>
      </c>
      <c r="V146" s="614">
        <v>220</v>
      </c>
      <c r="W146" s="1114" t="s">
        <v>1288</v>
      </c>
      <c r="X146" s="1117" t="s">
        <v>346</v>
      </c>
      <c r="Y146" s="1157"/>
    </row>
    <row r="147" spans="6:25">
      <c r="F147" s="1159" t="s">
        <v>1307</v>
      </c>
      <c r="G147" s="1163">
        <v>22.9</v>
      </c>
      <c r="H147" s="1165">
        <f>+V65</f>
        <v>1.0147999999999999</v>
      </c>
      <c r="I147" s="1160">
        <f>+D40</f>
        <v>17.52</v>
      </c>
      <c r="J147" s="1139">
        <f t="shared" si="34"/>
        <v>17.390352</v>
      </c>
      <c r="K147" s="1138">
        <f t="shared" si="35"/>
        <v>17.390352</v>
      </c>
      <c r="L147" s="1137">
        <f t="shared" si="32"/>
        <v>17.649999999999999</v>
      </c>
      <c r="M147" s="1137">
        <f t="shared" si="33"/>
        <v>17.649999999999999</v>
      </c>
      <c r="N147" s="1136">
        <f t="shared" si="38"/>
        <v>17.649999999999999</v>
      </c>
      <c r="O147" s="1135">
        <f t="shared" si="29"/>
        <v>26.86</v>
      </c>
      <c r="P147" s="1134">
        <f t="shared" si="30"/>
        <v>26.86</v>
      </c>
      <c r="Q147" s="1133">
        <f t="shared" si="37"/>
        <v>26.86</v>
      </c>
      <c r="S147" s="613"/>
      <c r="T147" s="1116" t="s">
        <v>427</v>
      </c>
      <c r="U147" s="613"/>
      <c r="V147" s="614"/>
      <c r="W147" s="1120" t="s">
        <v>35</v>
      </c>
      <c r="X147" s="1117" t="s">
        <v>35</v>
      </c>
      <c r="Y147" s="1157"/>
    </row>
    <row r="148" spans="6:25">
      <c r="F148" s="1159" t="s">
        <v>618</v>
      </c>
      <c r="G148" s="1163">
        <v>22.9</v>
      </c>
      <c r="H148" s="1161">
        <f>+T24*(1+32.8*T32/100)*T26*(1+10*T32/100)</f>
        <v>1.067769589942493</v>
      </c>
      <c r="I148" s="1160">
        <f>+D22</f>
        <v>17.52</v>
      </c>
      <c r="J148" s="1139">
        <f t="shared" si="34"/>
        <v>17.390352</v>
      </c>
      <c r="K148" s="1138">
        <f t="shared" si="35"/>
        <v>17.390352</v>
      </c>
      <c r="L148" s="1137">
        <f t="shared" si="32"/>
        <v>18.57</v>
      </c>
      <c r="M148" s="1137">
        <f t="shared" si="33"/>
        <v>18.57</v>
      </c>
      <c r="N148" s="1136">
        <f t="shared" si="38"/>
        <v>18.57</v>
      </c>
      <c r="O148" s="1135">
        <f t="shared" si="29"/>
        <v>28.26</v>
      </c>
      <c r="P148" s="1134">
        <f t="shared" si="30"/>
        <v>28.26</v>
      </c>
      <c r="Q148" s="1133">
        <f t="shared" si="37"/>
        <v>28.26</v>
      </c>
      <c r="S148" s="613"/>
      <c r="T148" s="1116" t="s">
        <v>1306</v>
      </c>
      <c r="U148" s="1118"/>
      <c r="V148" s="614"/>
      <c r="W148" s="613"/>
      <c r="X148" s="1117" t="s">
        <v>1292</v>
      </c>
      <c r="Y148" s="1157"/>
    </row>
    <row r="149" spans="6:25">
      <c r="F149" s="1159" t="s">
        <v>634</v>
      </c>
      <c r="G149" s="1162">
        <v>13.8</v>
      </c>
      <c r="H149" s="1161">
        <f>1/T25</f>
        <v>0.98280098280098271</v>
      </c>
      <c r="I149" s="1160">
        <f>+D24</f>
        <v>17.52</v>
      </c>
      <c r="J149" s="1139">
        <f t="shared" si="34"/>
        <v>17.390352</v>
      </c>
      <c r="K149" s="1138">
        <f t="shared" si="35"/>
        <v>17.390352</v>
      </c>
      <c r="L149" s="1137">
        <f t="shared" si="32"/>
        <v>17.09</v>
      </c>
      <c r="M149" s="1137">
        <f t="shared" si="33"/>
        <v>17.09</v>
      </c>
      <c r="N149" s="1136">
        <f t="shared" si="38"/>
        <v>17.09</v>
      </c>
      <c r="O149" s="1135">
        <f t="shared" si="29"/>
        <v>26.02</v>
      </c>
      <c r="P149" s="1134">
        <f t="shared" si="30"/>
        <v>26.02</v>
      </c>
      <c r="Q149" s="1133">
        <f t="shared" si="37"/>
        <v>26.02</v>
      </c>
      <c r="S149" s="613"/>
      <c r="T149" s="1116" t="s">
        <v>1305</v>
      </c>
      <c r="U149" s="1121" t="s">
        <v>1298</v>
      </c>
      <c r="V149" s="1122">
        <v>220</v>
      </c>
      <c r="W149" s="613"/>
      <c r="X149" s="613"/>
      <c r="Y149" s="1157"/>
    </row>
    <row r="150" spans="6:25">
      <c r="F150" s="1159" t="s">
        <v>1304</v>
      </c>
      <c r="G150" s="1162">
        <v>13.2</v>
      </c>
      <c r="H150" s="1161">
        <f>1/T25</f>
        <v>0.98280098280098271</v>
      </c>
      <c r="I150" s="1160">
        <f>+D9</f>
        <v>17.52</v>
      </c>
      <c r="J150" s="1139">
        <f t="shared" si="34"/>
        <v>17.390352</v>
      </c>
      <c r="K150" s="1138">
        <f t="shared" si="35"/>
        <v>17.390352</v>
      </c>
      <c r="L150" s="1137">
        <f t="shared" si="32"/>
        <v>17.09</v>
      </c>
      <c r="M150" s="1137">
        <f t="shared" si="33"/>
        <v>17.09</v>
      </c>
      <c r="N150" s="1136">
        <f t="shared" si="38"/>
        <v>17.09</v>
      </c>
      <c r="O150" s="1135">
        <f t="shared" si="29"/>
        <v>26.02</v>
      </c>
      <c r="P150" s="1134">
        <f t="shared" si="30"/>
        <v>26.02</v>
      </c>
      <c r="Q150" s="1133">
        <f t="shared" si="37"/>
        <v>26.02</v>
      </c>
      <c r="S150" s="613"/>
      <c r="T150" s="1116" t="s">
        <v>1303</v>
      </c>
      <c r="U150" s="1118"/>
      <c r="V150" s="1130"/>
      <c r="W150" s="613"/>
      <c r="X150" s="613"/>
      <c r="Y150" s="1157"/>
    </row>
    <row r="151" spans="6:25">
      <c r="F151" s="1164" t="s">
        <v>791</v>
      </c>
      <c r="G151" s="1162">
        <v>13.8</v>
      </c>
      <c r="H151" s="1161">
        <f>1/(T25*(1+T30*50.14/100))</f>
        <v>0.95740667081975916</v>
      </c>
      <c r="I151" s="1160">
        <f>+D58</f>
        <v>17.52</v>
      </c>
      <c r="J151" s="1139">
        <f t="shared" si="34"/>
        <v>17.390352</v>
      </c>
      <c r="K151" s="1138">
        <f t="shared" si="35"/>
        <v>17.390352</v>
      </c>
      <c r="L151" s="1137">
        <f t="shared" si="32"/>
        <v>16.649999999999999</v>
      </c>
      <c r="M151" s="1137">
        <f t="shared" si="33"/>
        <v>16.649999999999999</v>
      </c>
      <c r="N151" s="1136">
        <f t="shared" si="38"/>
        <v>16.649999999999999</v>
      </c>
      <c r="O151" s="1135">
        <f t="shared" si="29"/>
        <v>25.34</v>
      </c>
      <c r="P151" s="1134">
        <f t="shared" si="30"/>
        <v>25.34</v>
      </c>
      <c r="Q151" s="1133">
        <f t="shared" si="37"/>
        <v>25.34</v>
      </c>
      <c r="S151" s="613"/>
      <c r="T151" s="1116" t="s">
        <v>1302</v>
      </c>
      <c r="U151" s="1121" t="s">
        <v>482</v>
      </c>
      <c r="V151" s="614">
        <v>220</v>
      </c>
      <c r="W151" s="613"/>
      <c r="X151" s="613"/>
      <c r="Y151" s="1157"/>
    </row>
    <row r="152" spans="6:25">
      <c r="F152" s="1159" t="s">
        <v>799</v>
      </c>
      <c r="G152" s="1163">
        <v>10</v>
      </c>
      <c r="H152" s="1161">
        <f>+T16/(1+4.2*T32/100)/T26</f>
        <v>1.0108642015869584</v>
      </c>
      <c r="I152" s="1160">
        <f>+D56</f>
        <v>17.52</v>
      </c>
      <c r="J152" s="1139">
        <f t="shared" si="34"/>
        <v>17.390352</v>
      </c>
      <c r="K152" s="1138">
        <f t="shared" si="35"/>
        <v>17.390352</v>
      </c>
      <c r="L152" s="1137">
        <f t="shared" si="32"/>
        <v>17.579999999999998</v>
      </c>
      <c r="M152" s="1137">
        <f t="shared" si="33"/>
        <v>17.579999999999998</v>
      </c>
      <c r="N152" s="1136">
        <f t="shared" si="38"/>
        <v>17.579999999999998</v>
      </c>
      <c r="O152" s="1135">
        <f t="shared" si="29"/>
        <v>26.76</v>
      </c>
      <c r="P152" s="1134">
        <f t="shared" si="30"/>
        <v>26.76</v>
      </c>
      <c r="Q152" s="1133">
        <f t="shared" si="37"/>
        <v>26.76</v>
      </c>
      <c r="S152" s="1118"/>
      <c r="T152" s="1116" t="s">
        <v>1301</v>
      </c>
      <c r="U152" s="1118"/>
      <c r="V152" s="1130"/>
      <c r="W152" s="1118"/>
      <c r="X152" s="1118"/>
      <c r="Y152" s="1157"/>
    </row>
    <row r="153" spans="6:25">
      <c r="F153" s="1159" t="s">
        <v>1300</v>
      </c>
      <c r="G153" s="1163">
        <v>13.8</v>
      </c>
      <c r="H153" s="1161">
        <f>1/(T25*(1+(T32/100)*0.65))*(1*(1+(T32/100)*0.82))</f>
        <v>0.98299214274149926</v>
      </c>
      <c r="I153" s="1160">
        <f>+D75</f>
        <v>17.52</v>
      </c>
      <c r="J153" s="1139">
        <f t="shared" si="34"/>
        <v>17.390352</v>
      </c>
      <c r="K153" s="1138">
        <f t="shared" si="35"/>
        <v>17.390352</v>
      </c>
      <c r="L153" s="1137">
        <f t="shared" si="32"/>
        <v>17.09</v>
      </c>
      <c r="M153" s="1137">
        <f t="shared" si="33"/>
        <v>17.09</v>
      </c>
      <c r="N153" s="1136">
        <f t="shared" si="38"/>
        <v>17.09</v>
      </c>
      <c r="O153" s="1135">
        <f t="shared" si="29"/>
        <v>26.02</v>
      </c>
      <c r="P153" s="1134">
        <f t="shared" si="30"/>
        <v>26.02</v>
      </c>
      <c r="Q153" s="1133">
        <f t="shared" si="37"/>
        <v>26.02</v>
      </c>
      <c r="S153" s="1122">
        <v>7</v>
      </c>
      <c r="T153" s="1116" t="s">
        <v>1299</v>
      </c>
      <c r="U153" s="459" t="s">
        <v>1298</v>
      </c>
      <c r="V153" s="1128">
        <v>220</v>
      </c>
      <c r="W153" s="459" t="s">
        <v>24</v>
      </c>
      <c r="X153" s="1121" t="s">
        <v>24</v>
      </c>
      <c r="Y153" s="1157"/>
    </row>
    <row r="154" spans="6:25">
      <c r="F154" s="1159" t="s">
        <v>1297</v>
      </c>
      <c r="G154" s="1162">
        <v>13.8</v>
      </c>
      <c r="H154" s="1161">
        <f>1/((1+T31*159.3/100)*T25)</f>
        <v>0.89758203150062521</v>
      </c>
      <c r="I154" s="1160">
        <f>+D69</f>
        <v>17.52</v>
      </c>
      <c r="J154" s="1139">
        <f t="shared" si="34"/>
        <v>17.390352</v>
      </c>
      <c r="K154" s="1138">
        <f t="shared" si="35"/>
        <v>17.390352</v>
      </c>
      <c r="L154" s="1137">
        <f t="shared" si="32"/>
        <v>15.61</v>
      </c>
      <c r="M154" s="1137">
        <f t="shared" si="33"/>
        <v>15.61</v>
      </c>
      <c r="N154" s="1136">
        <f t="shared" si="38"/>
        <v>15.61</v>
      </c>
      <c r="O154" s="1135">
        <f t="shared" si="29"/>
        <v>23.76</v>
      </c>
      <c r="P154" s="1134">
        <f t="shared" si="30"/>
        <v>23.76</v>
      </c>
      <c r="Q154" s="1133">
        <f t="shared" si="37"/>
        <v>23.76</v>
      </c>
      <c r="S154" s="613"/>
      <c r="T154" s="1116" t="s">
        <v>1296</v>
      </c>
      <c r="U154" s="1121" t="s">
        <v>435</v>
      </c>
      <c r="V154" s="1122">
        <v>220</v>
      </c>
      <c r="W154" s="1131" t="s">
        <v>305</v>
      </c>
      <c r="X154" s="613" t="s">
        <v>305</v>
      </c>
      <c r="Y154" s="1157"/>
    </row>
    <row r="155" spans="6:25">
      <c r="F155" s="1159" t="s">
        <v>1295</v>
      </c>
      <c r="G155" s="1145">
        <v>10.5</v>
      </c>
      <c r="H155" s="1158">
        <f>+T25</f>
        <v>1.0175000000000001</v>
      </c>
      <c r="I155" s="1143">
        <f>+D67</f>
        <v>17.52</v>
      </c>
      <c r="J155" s="1139">
        <f t="shared" ref="J155" si="39">+I155*C$2</f>
        <v>17.390352</v>
      </c>
      <c r="K155" s="1138">
        <f t="shared" si="35"/>
        <v>17.390352</v>
      </c>
      <c r="L155" s="1137">
        <f t="shared" si="32"/>
        <v>17.690000000000001</v>
      </c>
      <c r="M155" s="1137">
        <f t="shared" si="33"/>
        <v>17.690000000000001</v>
      </c>
      <c r="N155" s="1136">
        <f t="shared" si="38"/>
        <v>17.690000000000001</v>
      </c>
      <c r="O155" s="1135">
        <f t="shared" si="29"/>
        <v>26.93</v>
      </c>
      <c r="P155" s="1134">
        <f t="shared" si="30"/>
        <v>26.93</v>
      </c>
      <c r="Q155" s="1133">
        <f t="shared" si="37"/>
        <v>26.93</v>
      </c>
      <c r="S155" s="613"/>
      <c r="T155" s="1120" t="s">
        <v>1294</v>
      </c>
      <c r="U155" s="613"/>
      <c r="V155" s="614"/>
      <c r="W155" s="473"/>
      <c r="X155" s="613" t="s">
        <v>1293</v>
      </c>
      <c r="Y155" s="1157"/>
    </row>
    <row r="156" spans="6:25">
      <c r="Q156" s="1133">
        <f t="shared" si="37"/>
        <v>0</v>
      </c>
      <c r="S156" s="1118"/>
      <c r="T156" s="1118" t="s">
        <v>569</v>
      </c>
      <c r="U156" s="1118"/>
      <c r="V156" s="1130"/>
      <c r="W156" s="617"/>
      <c r="X156" s="1118" t="s">
        <v>1292</v>
      </c>
      <c r="Y156" s="1157"/>
    </row>
    <row r="157" spans="6:25">
      <c r="F157" s="1159" t="s">
        <v>1291</v>
      </c>
      <c r="G157" s="1145">
        <v>138</v>
      </c>
      <c r="H157" s="1158">
        <f>1/(1+88.6*T31/100)</f>
        <v>0.94984297195987566</v>
      </c>
      <c r="I157" s="1143">
        <f>+D69</f>
        <v>17.52</v>
      </c>
      <c r="J157" s="1139">
        <f t="shared" ref="J157:J169" si="40">+I157*C$2</f>
        <v>17.390352</v>
      </c>
      <c r="K157" s="1138">
        <f t="shared" ref="K157:K169" si="41">+I157*C$3</f>
        <v>17.390352</v>
      </c>
      <c r="L157" s="1137">
        <f t="shared" ref="L157:L169" si="42">+ROUND(J157*H157,2)</f>
        <v>16.52</v>
      </c>
      <c r="M157" s="1137">
        <f t="shared" ref="M157:M169" si="43">+ROUND(K157*H157,2)</f>
        <v>16.52</v>
      </c>
      <c r="N157" s="1136">
        <f>+ROUND((L157*3+M157*($G$3-3))/$G$3,2)</f>
        <v>16.52</v>
      </c>
      <c r="O157" s="1135">
        <f t="shared" ref="O157:O169" si="44">+ROUND((J157+$H$1)*H157,2)</f>
        <v>25.14</v>
      </c>
      <c r="P157" s="1134">
        <f t="shared" ref="P157:P169" si="45">+ROUND((K157+$H$2)*H157,2)</f>
        <v>25.14</v>
      </c>
      <c r="Q157" s="1133">
        <f t="shared" si="37"/>
        <v>25.14</v>
      </c>
      <c r="S157" s="1122">
        <v>8</v>
      </c>
      <c r="T157" s="1116" t="s">
        <v>1288</v>
      </c>
      <c r="U157" s="459" t="s">
        <v>1290</v>
      </c>
      <c r="V157" s="1122">
        <v>220</v>
      </c>
      <c r="W157" s="459" t="s">
        <v>1288</v>
      </c>
      <c r="X157" s="1120" t="s">
        <v>1289</v>
      </c>
      <c r="Y157" s="1157"/>
    </row>
    <row r="158" spans="6:25">
      <c r="F158" s="1159"/>
      <c r="G158" s="1145"/>
      <c r="H158" s="1158"/>
      <c r="I158" s="1143"/>
      <c r="J158" s="1139">
        <f t="shared" si="40"/>
        <v>0</v>
      </c>
      <c r="K158" s="1138">
        <f t="shared" si="41"/>
        <v>0</v>
      </c>
      <c r="L158" s="1137">
        <f t="shared" si="42"/>
        <v>0</v>
      </c>
      <c r="M158" s="1137">
        <f t="shared" si="43"/>
        <v>0</v>
      </c>
      <c r="N158" s="1136"/>
      <c r="O158" s="1135">
        <f t="shared" si="44"/>
        <v>0</v>
      </c>
      <c r="P158" s="1134">
        <f t="shared" si="45"/>
        <v>0</v>
      </c>
      <c r="Q158" s="1133">
        <f t="shared" si="37"/>
        <v>0</v>
      </c>
      <c r="S158" s="613"/>
      <c r="T158" s="1116" t="s">
        <v>1290</v>
      </c>
      <c r="V158" s="614"/>
      <c r="W158" s="1121" t="s">
        <v>1289</v>
      </c>
      <c r="X158" s="1117" t="s">
        <v>1288</v>
      </c>
      <c r="Y158" s="1157"/>
    </row>
    <row r="159" spans="6:25">
      <c r="F159" s="1159"/>
      <c r="G159" s="1145"/>
      <c r="H159" s="1158"/>
      <c r="I159" s="1143"/>
      <c r="J159" s="1139">
        <f t="shared" si="40"/>
        <v>0</v>
      </c>
      <c r="K159" s="1138">
        <f t="shared" si="41"/>
        <v>0</v>
      </c>
      <c r="L159" s="1137">
        <f t="shared" si="42"/>
        <v>0</v>
      </c>
      <c r="M159" s="1137">
        <f t="shared" si="43"/>
        <v>0</v>
      </c>
      <c r="N159" s="1136"/>
      <c r="O159" s="1135">
        <f t="shared" si="44"/>
        <v>0</v>
      </c>
      <c r="P159" s="1134">
        <f t="shared" si="45"/>
        <v>0</v>
      </c>
      <c r="Q159" s="1133">
        <f t="shared" si="37"/>
        <v>0</v>
      </c>
      <c r="S159" s="613"/>
      <c r="T159" s="1116" t="s">
        <v>1287</v>
      </c>
      <c r="U159" s="1131" t="s">
        <v>429</v>
      </c>
      <c r="V159" s="1122">
        <v>220</v>
      </c>
      <c r="W159" s="613"/>
      <c r="X159" s="1117" t="s">
        <v>1270</v>
      </c>
      <c r="Y159" s="1157"/>
    </row>
    <row r="160" spans="6:25">
      <c r="F160" s="1159" t="s">
        <v>1286</v>
      </c>
      <c r="G160" s="1145">
        <v>22.9</v>
      </c>
      <c r="H160" s="1144">
        <f>+V56</f>
        <v>1.0247999999999999</v>
      </c>
      <c r="I160" s="1143">
        <f>+D47</f>
        <v>17.52</v>
      </c>
      <c r="J160" s="1139">
        <f t="shared" si="40"/>
        <v>17.390352</v>
      </c>
      <c r="K160" s="1138">
        <f t="shared" si="41"/>
        <v>17.390352</v>
      </c>
      <c r="L160" s="1137">
        <f t="shared" si="42"/>
        <v>17.82</v>
      </c>
      <c r="M160" s="1137">
        <f t="shared" si="43"/>
        <v>17.82</v>
      </c>
      <c r="N160" s="1136">
        <f>+ROUND((L160*3+M160*($G$3-3))/$G$3,2)</f>
        <v>17.82</v>
      </c>
      <c r="O160" s="1135">
        <f t="shared" si="44"/>
        <v>27.13</v>
      </c>
      <c r="P160" s="1134">
        <f t="shared" si="45"/>
        <v>27.13</v>
      </c>
      <c r="Q160" s="1133">
        <f t="shared" si="37"/>
        <v>27.13</v>
      </c>
      <c r="S160" s="613"/>
      <c r="T160" s="1116" t="s">
        <v>1285</v>
      </c>
      <c r="U160" s="617"/>
      <c r="V160" s="1130"/>
      <c r="W160" s="613"/>
      <c r="X160" s="1117" t="s">
        <v>839</v>
      </c>
      <c r="Y160" s="1157"/>
    </row>
    <row r="161" spans="6:25">
      <c r="F161" s="1159"/>
      <c r="G161" s="1145"/>
      <c r="H161" s="1158"/>
      <c r="I161" s="1143"/>
      <c r="J161" s="1139">
        <f t="shared" si="40"/>
        <v>0</v>
      </c>
      <c r="K161" s="1138">
        <f t="shared" si="41"/>
        <v>0</v>
      </c>
      <c r="L161" s="1137">
        <f t="shared" si="42"/>
        <v>0</v>
      </c>
      <c r="M161" s="1137">
        <f t="shared" si="43"/>
        <v>0</v>
      </c>
      <c r="N161" s="1136"/>
      <c r="O161" s="1135">
        <f t="shared" si="44"/>
        <v>0</v>
      </c>
      <c r="P161" s="1134">
        <f t="shared" si="45"/>
        <v>0</v>
      </c>
      <c r="Q161" s="1133">
        <f t="shared" si="37"/>
        <v>0</v>
      </c>
      <c r="S161" s="613"/>
      <c r="T161" s="1116" t="s">
        <v>1284</v>
      </c>
      <c r="U161" s="1131" t="s">
        <v>1283</v>
      </c>
      <c r="V161" s="1122">
        <v>220</v>
      </c>
      <c r="W161" s="613"/>
      <c r="X161" s="613"/>
      <c r="Y161" s="1157"/>
    </row>
    <row r="162" spans="6:25">
      <c r="F162" s="1159"/>
      <c r="G162" s="1145"/>
      <c r="H162" s="1158"/>
      <c r="I162" s="1143"/>
      <c r="J162" s="1139">
        <f t="shared" si="40"/>
        <v>0</v>
      </c>
      <c r="K162" s="1138">
        <f t="shared" si="41"/>
        <v>0</v>
      </c>
      <c r="L162" s="1137">
        <f t="shared" si="42"/>
        <v>0</v>
      </c>
      <c r="M162" s="1137">
        <f t="shared" si="43"/>
        <v>0</v>
      </c>
      <c r="N162" s="1136"/>
      <c r="O162" s="1135">
        <f t="shared" si="44"/>
        <v>0</v>
      </c>
      <c r="P162" s="1134">
        <f t="shared" si="45"/>
        <v>0</v>
      </c>
      <c r="Q162" s="1133">
        <f t="shared" si="37"/>
        <v>0</v>
      </c>
      <c r="S162" s="613"/>
      <c r="T162" s="1116" t="s">
        <v>1282</v>
      </c>
      <c r="U162" s="473"/>
      <c r="V162" s="614"/>
      <c r="W162" s="613"/>
      <c r="X162" s="613"/>
      <c r="Y162" s="1157"/>
    </row>
    <row r="163" spans="6:25">
      <c r="F163" s="1159" t="s">
        <v>1281</v>
      </c>
      <c r="G163" s="1145">
        <v>10</v>
      </c>
      <c r="H163" s="1158">
        <f>+V62</f>
        <v>1.0266999999999999</v>
      </c>
      <c r="I163" s="1143">
        <f>+D71</f>
        <v>17.52</v>
      </c>
      <c r="J163" s="1139">
        <f t="shared" si="40"/>
        <v>17.390352</v>
      </c>
      <c r="K163" s="1138">
        <f t="shared" si="41"/>
        <v>17.390352</v>
      </c>
      <c r="L163" s="1137">
        <f t="shared" si="42"/>
        <v>17.850000000000001</v>
      </c>
      <c r="M163" s="1137">
        <f t="shared" si="43"/>
        <v>17.850000000000001</v>
      </c>
      <c r="N163" s="1136">
        <f>+ROUND((L163*3+M163*($G$3-3))/$G$3,2)</f>
        <v>17.850000000000001</v>
      </c>
      <c r="O163" s="1135">
        <f t="shared" si="44"/>
        <v>27.18</v>
      </c>
      <c r="P163" s="1134">
        <f t="shared" si="45"/>
        <v>27.18</v>
      </c>
      <c r="Q163" s="1133">
        <f t="shared" si="37"/>
        <v>27.18</v>
      </c>
      <c r="S163" s="613"/>
      <c r="T163" s="1116" t="s">
        <v>1280</v>
      </c>
      <c r="U163" s="473"/>
      <c r="V163" s="614"/>
      <c r="W163" s="613"/>
      <c r="X163" s="613"/>
      <c r="Y163" s="1157"/>
    </row>
    <row r="164" spans="6:25">
      <c r="F164" s="1159" t="s">
        <v>1278</v>
      </c>
      <c r="G164" s="1145">
        <v>22.9</v>
      </c>
      <c r="H164" s="1158">
        <f>+V62</f>
        <v>1.0266999999999999</v>
      </c>
      <c r="I164" s="1143">
        <f>+D69</f>
        <v>17.52</v>
      </c>
      <c r="J164" s="1139">
        <f t="shared" si="40"/>
        <v>17.390352</v>
      </c>
      <c r="K164" s="1138">
        <f t="shared" si="41"/>
        <v>17.390352</v>
      </c>
      <c r="L164" s="1137">
        <f t="shared" si="42"/>
        <v>17.850000000000001</v>
      </c>
      <c r="M164" s="1137">
        <f t="shared" si="43"/>
        <v>17.850000000000001</v>
      </c>
      <c r="N164" s="1136">
        <f>+ROUND((L164*3+M164*($G$3-3))/$G$3,2)</f>
        <v>17.850000000000001</v>
      </c>
      <c r="O164" s="1135">
        <f t="shared" si="44"/>
        <v>27.18</v>
      </c>
      <c r="P164" s="1134">
        <f t="shared" si="45"/>
        <v>27.18</v>
      </c>
      <c r="Q164" s="1133">
        <f t="shared" si="37"/>
        <v>27.18</v>
      </c>
      <c r="S164" s="613"/>
      <c r="T164" s="1116" t="s">
        <v>1279</v>
      </c>
      <c r="U164" s="473"/>
      <c r="V164" s="614"/>
      <c r="W164" s="613"/>
      <c r="X164" s="613"/>
      <c r="Y164" s="1157"/>
    </row>
    <row r="165" spans="6:25">
      <c r="F165" s="1159" t="s">
        <v>1278</v>
      </c>
      <c r="G165" s="1145">
        <v>60</v>
      </c>
      <c r="H165" s="1158">
        <f>+U62</f>
        <v>1.0239</v>
      </c>
      <c r="I165" s="1143">
        <f>+D69</f>
        <v>17.52</v>
      </c>
      <c r="J165" s="1139">
        <f t="shared" si="40"/>
        <v>17.390352</v>
      </c>
      <c r="K165" s="1138">
        <f t="shared" si="41"/>
        <v>17.390352</v>
      </c>
      <c r="L165" s="1137">
        <f t="shared" si="42"/>
        <v>17.809999999999999</v>
      </c>
      <c r="M165" s="1137">
        <f t="shared" si="43"/>
        <v>17.809999999999999</v>
      </c>
      <c r="N165" s="1136">
        <f>+ROUND((L165*3+M165*($G$3-3))/$G$3,2)</f>
        <v>17.809999999999999</v>
      </c>
      <c r="O165" s="1135">
        <f t="shared" si="44"/>
        <v>27.1</v>
      </c>
      <c r="P165" s="1134">
        <f t="shared" si="45"/>
        <v>27.1</v>
      </c>
      <c r="Q165" s="1133">
        <f t="shared" si="37"/>
        <v>27.1</v>
      </c>
      <c r="S165" s="613"/>
      <c r="T165" s="1116" t="s">
        <v>1277</v>
      </c>
      <c r="U165" s="473"/>
      <c r="V165" s="614"/>
      <c r="W165" s="613"/>
      <c r="X165" s="613"/>
      <c r="Y165" s="1157"/>
    </row>
    <row r="166" spans="6:25">
      <c r="F166" s="1159" t="s">
        <v>1275</v>
      </c>
      <c r="G166" s="1145">
        <v>22.9</v>
      </c>
      <c r="H166" s="1158">
        <f>+V62</f>
        <v>1.0266999999999999</v>
      </c>
      <c r="I166" s="1143">
        <f>+D68</f>
        <v>17.52</v>
      </c>
      <c r="J166" s="1139">
        <f t="shared" si="40"/>
        <v>17.390352</v>
      </c>
      <c r="K166" s="1138">
        <f t="shared" si="41"/>
        <v>17.390352</v>
      </c>
      <c r="L166" s="1137">
        <f t="shared" si="42"/>
        <v>17.850000000000001</v>
      </c>
      <c r="M166" s="1137">
        <f t="shared" si="43"/>
        <v>17.850000000000001</v>
      </c>
      <c r="N166" s="1136">
        <f>+ROUND((L166*3+M166*($G$3-3))/$G$3,2)</f>
        <v>17.850000000000001</v>
      </c>
      <c r="O166" s="1135">
        <f t="shared" si="44"/>
        <v>27.18</v>
      </c>
      <c r="P166" s="1134">
        <f t="shared" si="45"/>
        <v>27.18</v>
      </c>
      <c r="Q166" s="1133">
        <f t="shared" si="37"/>
        <v>27.18</v>
      </c>
      <c r="S166" s="613"/>
      <c r="T166" s="1116" t="s">
        <v>1276</v>
      </c>
      <c r="U166" s="473"/>
      <c r="V166" s="614"/>
      <c r="W166" s="613"/>
      <c r="X166" s="613"/>
      <c r="Y166" s="1157"/>
    </row>
    <row r="167" spans="6:25">
      <c r="F167" s="1159" t="s">
        <v>1275</v>
      </c>
      <c r="G167" s="1145">
        <v>10</v>
      </c>
      <c r="H167" s="1158">
        <f>+V62</f>
        <v>1.0266999999999999</v>
      </c>
      <c r="I167" s="1143">
        <f>+D68</f>
        <v>17.52</v>
      </c>
      <c r="J167" s="1139">
        <f t="shared" si="40"/>
        <v>17.390352</v>
      </c>
      <c r="K167" s="1138">
        <f t="shared" si="41"/>
        <v>17.390352</v>
      </c>
      <c r="L167" s="1137">
        <f t="shared" si="42"/>
        <v>17.850000000000001</v>
      </c>
      <c r="M167" s="1137">
        <f t="shared" si="43"/>
        <v>17.850000000000001</v>
      </c>
      <c r="N167" s="1136">
        <f>+ROUND((L167*3+M167*($G$3-3))/$G$3,2)</f>
        <v>17.850000000000001</v>
      </c>
      <c r="O167" s="1135">
        <f t="shared" si="44"/>
        <v>27.18</v>
      </c>
      <c r="P167" s="1134">
        <f t="shared" si="45"/>
        <v>27.18</v>
      </c>
      <c r="Q167" s="1133">
        <f t="shared" si="37"/>
        <v>27.18</v>
      </c>
      <c r="S167" s="613"/>
      <c r="T167" s="1116" t="s">
        <v>1274</v>
      </c>
      <c r="U167" s="473"/>
      <c r="V167" s="614"/>
      <c r="W167" s="1118"/>
      <c r="X167" s="613"/>
      <c r="Y167" s="1157"/>
    </row>
    <row r="168" spans="6:25">
      <c r="F168" s="1159"/>
      <c r="G168" s="1145"/>
      <c r="H168" s="1158"/>
      <c r="I168" s="1143"/>
      <c r="J168" s="1139">
        <f t="shared" si="40"/>
        <v>0</v>
      </c>
      <c r="K168" s="1138">
        <f t="shared" si="41"/>
        <v>0</v>
      </c>
      <c r="L168" s="1137">
        <f t="shared" si="42"/>
        <v>0</v>
      </c>
      <c r="M168" s="1137">
        <f t="shared" si="43"/>
        <v>0</v>
      </c>
      <c r="N168" s="1136"/>
      <c r="O168" s="1135">
        <f t="shared" si="44"/>
        <v>0</v>
      </c>
      <c r="P168" s="1134">
        <f t="shared" si="45"/>
        <v>0</v>
      </c>
      <c r="Q168" s="1133">
        <f t="shared" si="37"/>
        <v>0</v>
      </c>
      <c r="S168" s="1118"/>
      <c r="T168" s="1116" t="s">
        <v>1273</v>
      </c>
      <c r="U168" s="617"/>
      <c r="V168" s="1130"/>
      <c r="W168" s="1114" t="s">
        <v>1270</v>
      </c>
      <c r="X168" s="1118"/>
      <c r="Y168" s="1157"/>
    </row>
    <row r="169" spans="6:25">
      <c r="F169" s="1155" t="s">
        <v>1272</v>
      </c>
      <c r="G169" s="1105">
        <v>16.5</v>
      </c>
      <c r="H169" s="1156">
        <f>1/(T25)/(1+0.1*T30/100)</f>
        <v>0.98274899537912719</v>
      </c>
      <c r="I169" s="1153">
        <f>+D27</f>
        <v>17.52</v>
      </c>
      <c r="J169" s="1152">
        <f t="shared" si="40"/>
        <v>17.390352</v>
      </c>
      <c r="K169" s="1151">
        <f t="shared" si="41"/>
        <v>17.390352</v>
      </c>
      <c r="L169" s="1150">
        <f t="shared" si="42"/>
        <v>17.09</v>
      </c>
      <c r="M169" s="1149">
        <f t="shared" si="43"/>
        <v>17.09</v>
      </c>
      <c r="N169" s="1148">
        <f>+ROUND((L169*3+M169*($G$3-3))/$G$3,2)</f>
        <v>17.09</v>
      </c>
      <c r="O169" s="1147">
        <f t="shared" si="44"/>
        <v>26.01</v>
      </c>
      <c r="P169" s="1146">
        <f t="shared" si="45"/>
        <v>26.01</v>
      </c>
      <c r="Q169" s="1133">
        <f t="shared" si="37"/>
        <v>26.01</v>
      </c>
      <c r="S169" s="1122">
        <v>9</v>
      </c>
      <c r="T169" s="1116" t="s">
        <v>1271</v>
      </c>
      <c r="U169" s="459" t="s">
        <v>1269</v>
      </c>
      <c r="V169" s="1122">
        <v>138</v>
      </c>
      <c r="W169" s="459" t="s">
        <v>75</v>
      </c>
      <c r="X169" s="1121" t="s">
        <v>1270</v>
      </c>
    </row>
    <row r="170" spans="6:25">
      <c r="Q170" s="1133">
        <f t="shared" si="37"/>
        <v>0</v>
      </c>
      <c r="S170" s="613"/>
      <c r="T170" s="1116" t="s">
        <v>1269</v>
      </c>
      <c r="V170" s="614"/>
      <c r="W170" s="1131" t="s">
        <v>1268</v>
      </c>
      <c r="X170" s="613" t="s">
        <v>75</v>
      </c>
    </row>
    <row r="171" spans="6:25">
      <c r="F171" s="1155" t="s">
        <v>1267</v>
      </c>
      <c r="G171" s="1105">
        <v>10</v>
      </c>
      <c r="H171" s="1154">
        <f>+V56</f>
        <v>1.0247999999999999</v>
      </c>
      <c r="I171" s="1153">
        <f>+D47</f>
        <v>17.52</v>
      </c>
      <c r="J171" s="1152">
        <f>+I171*C$2</f>
        <v>17.390352</v>
      </c>
      <c r="K171" s="1151">
        <f>+I171*C$3</f>
        <v>17.390352</v>
      </c>
      <c r="L171" s="1150">
        <f>+ROUND(J171*H171,2)</f>
        <v>17.82</v>
      </c>
      <c r="M171" s="1149">
        <f>+ROUND(K171*H171,2)</f>
        <v>17.82</v>
      </c>
      <c r="N171" s="1148">
        <f>+ROUND((L171*3+M171*($G$3-3))/$G$3,2)</f>
        <v>17.82</v>
      </c>
      <c r="O171" s="1147">
        <f>+ROUND((J171+$H$1)*H171,2)</f>
        <v>27.13</v>
      </c>
      <c r="P171" s="1146">
        <f>+ROUND((K171+$H$2)*H171,2)</f>
        <v>27.13</v>
      </c>
      <c r="Q171" s="1133">
        <f t="shared" si="37"/>
        <v>27.13</v>
      </c>
      <c r="S171" s="613"/>
      <c r="T171" s="1116" t="s">
        <v>1266</v>
      </c>
      <c r="U171" s="1131" t="s">
        <v>1265</v>
      </c>
      <c r="V171" s="1122">
        <v>138</v>
      </c>
      <c r="W171" s="473"/>
      <c r="X171" s="613" t="s">
        <v>1264</v>
      </c>
    </row>
    <row r="172" spans="6:25">
      <c r="F172" s="669" t="s">
        <v>1262</v>
      </c>
      <c r="G172" s="1145">
        <v>10</v>
      </c>
      <c r="H172" s="1144">
        <f>+V56</f>
        <v>1.0247999999999999</v>
      </c>
      <c r="I172" s="1143">
        <f>+D48</f>
        <v>17.52</v>
      </c>
      <c r="J172" s="1139">
        <f>+I172*C$2</f>
        <v>17.390352</v>
      </c>
      <c r="K172" s="1138">
        <f>+I172*C$3</f>
        <v>17.390352</v>
      </c>
      <c r="L172" s="1137">
        <f>+ROUND(J172*H172,2)</f>
        <v>17.82</v>
      </c>
      <c r="M172" s="1137">
        <f>+ROUND(K172*H172,2)</f>
        <v>17.82</v>
      </c>
      <c r="N172" s="1136">
        <f>+ROUND((L172*3+M172*($G$3-3))/$G$3,2)</f>
        <v>17.82</v>
      </c>
      <c r="O172" s="1135">
        <f>+ROUND((J172+$H$1)*H172,2)</f>
        <v>27.13</v>
      </c>
      <c r="P172" s="1134">
        <f>+ROUND((K172+$H$2)*H172,2)</f>
        <v>27.13</v>
      </c>
      <c r="Q172" s="1133">
        <f t="shared" si="37"/>
        <v>27.13</v>
      </c>
      <c r="S172" s="613"/>
      <c r="T172" s="1116" t="s">
        <v>1263</v>
      </c>
      <c r="U172" s="617"/>
      <c r="V172" s="1130"/>
      <c r="W172" s="473"/>
      <c r="X172" s="613" t="s">
        <v>839</v>
      </c>
    </row>
    <row r="173" spans="6:25">
      <c r="F173" s="669" t="s">
        <v>1262</v>
      </c>
      <c r="G173" s="1145">
        <v>22.9</v>
      </c>
      <c r="H173" s="1144">
        <f>+V56</f>
        <v>1.0247999999999999</v>
      </c>
      <c r="I173" s="1143">
        <f>+D48</f>
        <v>17.52</v>
      </c>
      <c r="J173" s="1139">
        <f>+I173*C$2</f>
        <v>17.390352</v>
      </c>
      <c r="K173" s="1138">
        <f>+I173*C$3</f>
        <v>17.390352</v>
      </c>
      <c r="L173" s="1137">
        <f>+ROUND(J173*H173,2)</f>
        <v>17.82</v>
      </c>
      <c r="M173" s="1137">
        <f>+ROUND(K173*H173,2)</f>
        <v>17.82</v>
      </c>
      <c r="N173" s="1136">
        <f>+ROUND((L173*3+M173*($G$3-3))/$G$3,2)</f>
        <v>17.82</v>
      </c>
      <c r="O173" s="1135">
        <f>+ROUND((J173+$H$1)*H173,2)</f>
        <v>27.13</v>
      </c>
      <c r="P173" s="1134">
        <f>+ROUND((K173+$H$2)*H173,2)</f>
        <v>27.13</v>
      </c>
      <c r="Q173" s="1133">
        <f t="shared" ref="Q173:Q177" si="46">+ROUND((O173*3+P173*($G$3-3))/$G$3,2)</f>
        <v>27.13</v>
      </c>
      <c r="S173" s="613"/>
      <c r="T173" s="1116" t="s">
        <v>1261</v>
      </c>
      <c r="U173" s="459" t="s">
        <v>1260</v>
      </c>
      <c r="V173" s="614">
        <v>138</v>
      </c>
      <c r="W173" s="473"/>
      <c r="X173" s="613" t="s">
        <v>1259</v>
      </c>
    </row>
    <row r="174" spans="6:25">
      <c r="F174" s="669"/>
      <c r="G174" s="669"/>
      <c r="H174" s="1132"/>
      <c r="I174" s="1142"/>
      <c r="J174" s="1142"/>
      <c r="K174" s="1142"/>
      <c r="N174" s="1037"/>
      <c r="Q174" s="1133">
        <f t="shared" si="46"/>
        <v>0</v>
      </c>
      <c r="S174" s="613"/>
      <c r="T174" s="1116" t="s">
        <v>1258</v>
      </c>
      <c r="U174" s="1131" t="s">
        <v>1257</v>
      </c>
      <c r="V174" s="1122">
        <v>138</v>
      </c>
      <c r="W174" s="473"/>
      <c r="X174" s="613" t="s">
        <v>417</v>
      </c>
    </row>
    <row r="175" spans="6:25">
      <c r="F175" s="669" t="s">
        <v>1256</v>
      </c>
      <c r="G175" s="669">
        <v>2.2999999999999998</v>
      </c>
      <c r="H175" s="1141">
        <f>+V54</f>
        <v>1.0230999999999999</v>
      </c>
      <c r="I175" s="1142">
        <f>+D37</f>
        <v>17.52</v>
      </c>
      <c r="J175" s="1139">
        <f>+I175*C$2</f>
        <v>17.390352</v>
      </c>
      <c r="K175" s="1138">
        <f>+I175*C$3</f>
        <v>17.390352</v>
      </c>
      <c r="L175" s="1137">
        <f>+ROUND(J175*H175,2)</f>
        <v>17.79</v>
      </c>
      <c r="M175" s="1137">
        <f>+ROUND(K175*H175,2)</f>
        <v>17.79</v>
      </c>
      <c r="N175" s="1136">
        <f>+ROUND((L175*3+M175*($G$3-3))/$G$3,2)</f>
        <v>17.79</v>
      </c>
      <c r="O175" s="1135">
        <f>+ROUND((J175+$H$1)*H175,2)</f>
        <v>27.08</v>
      </c>
      <c r="P175" s="1134">
        <f>+ROUND((K175+$H$2)*H175,2)</f>
        <v>27.08</v>
      </c>
      <c r="Q175" s="1133">
        <f t="shared" si="46"/>
        <v>27.08</v>
      </c>
      <c r="S175" s="613"/>
      <c r="T175" s="1116" t="s">
        <v>1255</v>
      </c>
      <c r="U175" s="473"/>
      <c r="V175" s="614"/>
      <c r="W175" s="473"/>
      <c r="X175" s="613"/>
    </row>
    <row r="176" spans="6:25">
      <c r="F176" s="669"/>
      <c r="G176" s="669"/>
      <c r="H176" s="1132"/>
      <c r="I176" s="1132"/>
      <c r="J176" s="1132"/>
      <c r="K176" s="1132"/>
      <c r="N176" s="1037"/>
      <c r="O176" s="459"/>
      <c r="P176" s="459"/>
      <c r="Q176" s="1133">
        <f t="shared" si="46"/>
        <v>0</v>
      </c>
      <c r="S176" s="613"/>
      <c r="T176" s="1116" t="s">
        <v>1254</v>
      </c>
      <c r="U176" s="473"/>
      <c r="V176" s="614"/>
      <c r="W176" s="473"/>
      <c r="X176" s="613"/>
    </row>
    <row r="177" spans="6:24">
      <c r="F177" s="669" t="s">
        <v>810</v>
      </c>
      <c r="G177" s="669">
        <v>10</v>
      </c>
      <c r="H177" s="1141">
        <f>+U57</f>
        <v>1.0147999999999999</v>
      </c>
      <c r="I177" s="1140">
        <f>+D79</f>
        <v>17.52</v>
      </c>
      <c r="J177" s="1139">
        <f>+I177*C$2</f>
        <v>17.390352</v>
      </c>
      <c r="K177" s="1138">
        <f>+I177*C$3</f>
        <v>17.390352</v>
      </c>
      <c r="L177" s="1137">
        <f>+ROUND(J177/H177,2)</f>
        <v>17.14</v>
      </c>
      <c r="M177" s="1137">
        <f>+ROUND(K177/H177,2)</f>
        <v>17.14</v>
      </c>
      <c r="N177" s="1136">
        <f>+ROUND((L177*3+M177*($G$3-3))/$G$3,2)</f>
        <v>17.14</v>
      </c>
      <c r="O177" s="1135">
        <f>+ROUND((J177+$H$1)*H177,2)</f>
        <v>26.86</v>
      </c>
      <c r="P177" s="1134">
        <f>+ROUND((K177+$H$2)*H177,2)</f>
        <v>26.86</v>
      </c>
      <c r="Q177" s="1133">
        <f t="shared" si="46"/>
        <v>26.86</v>
      </c>
      <c r="S177" s="613"/>
      <c r="T177" s="1116" t="s">
        <v>1253</v>
      </c>
      <c r="U177" s="473"/>
      <c r="V177" s="614"/>
      <c r="W177" s="473"/>
      <c r="X177" s="613"/>
    </row>
    <row r="178" spans="6:24">
      <c r="F178" s="669"/>
      <c r="G178" s="669"/>
      <c r="H178" s="1132"/>
      <c r="I178" s="1132"/>
      <c r="J178" s="1132"/>
      <c r="K178" s="1132"/>
      <c r="N178" s="1037"/>
      <c r="O178" s="459"/>
      <c r="P178" s="459"/>
      <c r="Q178" s="488"/>
      <c r="S178" s="613"/>
      <c r="T178" s="1116" t="s">
        <v>1252</v>
      </c>
      <c r="U178" s="473"/>
      <c r="V178" s="614"/>
      <c r="W178" s="473"/>
      <c r="X178" s="613"/>
    </row>
    <row r="179" spans="6:24">
      <c r="F179" s="669" t="s">
        <v>206</v>
      </c>
      <c r="G179" s="669">
        <v>13.8</v>
      </c>
      <c r="H179" s="1132">
        <f>+V62</f>
        <v>1.0266999999999999</v>
      </c>
      <c r="I179" s="1132">
        <f>+D70</f>
        <v>17.52</v>
      </c>
      <c r="J179" s="1139">
        <f>+I179*C$2</f>
        <v>17.390352</v>
      </c>
      <c r="K179" s="1138">
        <f>+I179*C$3</f>
        <v>17.390352</v>
      </c>
      <c r="L179" s="1137">
        <f>+ROUND(J179/H179,2)</f>
        <v>16.940000000000001</v>
      </c>
      <c r="M179" s="1137">
        <f>+ROUND(K179/H179,2)</f>
        <v>16.940000000000001</v>
      </c>
      <c r="N179" s="1136">
        <f>+ROUND((L179*3+M179*($G$3-3))/$G$3,2)</f>
        <v>16.940000000000001</v>
      </c>
      <c r="O179" s="1135">
        <f>+ROUND((J179+$H$1)/H179,2)</f>
        <v>25.78</v>
      </c>
      <c r="P179" s="1134">
        <f>+ROUND((K179+$H$2)/H179,2)</f>
        <v>25.78</v>
      </c>
      <c r="Q179" s="1133">
        <f>+ROUND((O179*3+P179*($G$3-3))/$G$3,2)</f>
        <v>25.78</v>
      </c>
      <c r="S179" s="1118"/>
      <c r="T179" s="1116" t="s">
        <v>1251</v>
      </c>
      <c r="U179" s="617"/>
      <c r="V179" s="1130"/>
      <c r="W179" s="617"/>
      <c r="X179" s="1118"/>
    </row>
    <row r="180" spans="6:24">
      <c r="F180" s="669" t="s">
        <v>1250</v>
      </c>
      <c r="G180" s="669"/>
      <c r="H180" s="1132">
        <f>+V54</f>
        <v>1.0230999999999999</v>
      </c>
      <c r="I180" s="977">
        <f>+D37</f>
        <v>17.52</v>
      </c>
      <c r="J180" s="977">
        <f>+D37*$C$2</f>
        <v>17.390352</v>
      </c>
      <c r="K180" s="1138">
        <f>+I180*C$3</f>
        <v>17.390352</v>
      </c>
      <c r="L180" s="1137">
        <f>+ROUND(J180*H180,2)</f>
        <v>17.79</v>
      </c>
      <c r="M180" s="1137">
        <f>+ROUND(K180*H180,2)</f>
        <v>17.79</v>
      </c>
      <c r="N180" s="1136">
        <f>+ROUND((L180*3+M180*($G$3-3))/$G$3,2)</f>
        <v>17.79</v>
      </c>
      <c r="O180" s="1135">
        <f>+ROUND((J180+$H$1)*H180,2)</f>
        <v>27.08</v>
      </c>
      <c r="P180" s="1134">
        <f>+ROUND((K180+$H$2)*H180,2)</f>
        <v>27.08</v>
      </c>
      <c r="Q180" s="1133">
        <f>+ROUND((O180*3+P180*($G$3-3))/$G$3,2)</f>
        <v>27.08</v>
      </c>
      <c r="S180" s="1122">
        <v>10</v>
      </c>
      <c r="T180" s="1116" t="s">
        <v>1249</v>
      </c>
      <c r="U180" s="1131" t="s">
        <v>1248</v>
      </c>
      <c r="V180" s="1122">
        <v>138</v>
      </c>
      <c r="W180" s="1121" t="s">
        <v>187</v>
      </c>
      <c r="X180" s="1121" t="s">
        <v>187</v>
      </c>
    </row>
    <row r="181" spans="6:24">
      <c r="F181" s="669" t="s">
        <v>1003</v>
      </c>
      <c r="G181" s="669"/>
      <c r="H181" s="1132">
        <f>+V52</f>
        <v>1.0277000000000001</v>
      </c>
      <c r="I181" s="1132">
        <f>+D10</f>
        <v>17.52</v>
      </c>
      <c r="J181" s="1132">
        <f>+D10*$C$2</f>
        <v>17.390352</v>
      </c>
      <c r="K181" s="1138">
        <f>+I181*C$3</f>
        <v>17.390352</v>
      </c>
      <c r="L181" s="1137">
        <f>+ROUND(J181*H181,2)</f>
        <v>17.87</v>
      </c>
      <c r="M181" s="1137">
        <f>+ROUND(K181*H181,2)</f>
        <v>17.87</v>
      </c>
      <c r="N181" s="1136">
        <f>+ROUND((L181*3+M181*($G$3-3))/$G$3,2)</f>
        <v>17.87</v>
      </c>
      <c r="O181" s="1135">
        <f>+ROUND((J181+$H$1)*H181,2)</f>
        <v>27.2</v>
      </c>
      <c r="P181" s="1134">
        <f>+ROUND((K181+$H$2)*H181,2)</f>
        <v>27.2</v>
      </c>
      <c r="Q181" s="1133">
        <f>+ROUND((O181*3+P181*($G$3-3))/$G$3,2)</f>
        <v>27.2</v>
      </c>
      <c r="S181" s="613"/>
      <c r="T181" s="1116" t="s">
        <v>1247</v>
      </c>
      <c r="U181" s="473"/>
      <c r="V181" s="614"/>
      <c r="W181" s="613"/>
      <c r="X181" s="613" t="s">
        <v>1246</v>
      </c>
    </row>
    <row r="182" spans="6:24">
      <c r="F182" s="669"/>
      <c r="G182" s="669"/>
      <c r="H182" s="1132"/>
      <c r="I182" s="1132"/>
      <c r="J182" s="1132"/>
      <c r="K182" s="1132"/>
      <c r="N182" s="1037"/>
      <c r="O182" s="459"/>
      <c r="P182" s="476"/>
      <c r="Q182" s="488"/>
      <c r="S182" s="613"/>
      <c r="T182" s="1116" t="s">
        <v>1245</v>
      </c>
      <c r="U182" s="473"/>
      <c r="V182" s="614"/>
      <c r="W182" s="613"/>
      <c r="X182" s="613" t="s">
        <v>839</v>
      </c>
    </row>
    <row r="183" spans="6:24">
      <c r="F183" s="669"/>
      <c r="G183" s="669"/>
      <c r="H183" s="1132"/>
      <c r="I183" s="1132"/>
      <c r="J183" s="1132"/>
      <c r="K183" s="1132"/>
      <c r="N183" s="1037"/>
      <c r="O183" s="459"/>
      <c r="P183" s="459"/>
      <c r="Q183" s="488"/>
      <c r="S183" s="613"/>
      <c r="T183" s="1116" t="s">
        <v>1244</v>
      </c>
      <c r="U183" s="473"/>
      <c r="V183" s="614"/>
      <c r="W183" s="613"/>
      <c r="X183" s="613"/>
    </row>
    <row r="184" spans="6:24">
      <c r="F184" s="669"/>
      <c r="G184" s="669"/>
      <c r="H184" s="669"/>
      <c r="I184" s="669"/>
      <c r="N184" s="1037"/>
      <c r="O184" s="459"/>
      <c r="P184" s="459"/>
      <c r="Q184" s="488"/>
      <c r="S184" s="613"/>
      <c r="T184" s="1116" t="s">
        <v>1243</v>
      </c>
      <c r="U184" s="473"/>
      <c r="V184" s="614"/>
      <c r="W184" s="613"/>
      <c r="X184" s="613"/>
    </row>
    <row r="185" spans="6:24">
      <c r="F185" s="669"/>
      <c r="G185" s="669"/>
      <c r="H185" s="669"/>
      <c r="I185" s="669"/>
      <c r="N185" s="1037"/>
      <c r="O185" s="459"/>
      <c r="P185" s="459"/>
      <c r="Q185" s="488"/>
      <c r="S185" s="613"/>
      <c r="T185" s="1116" t="s">
        <v>1242</v>
      </c>
      <c r="U185" s="1131" t="s">
        <v>1241</v>
      </c>
      <c r="V185" s="1122">
        <v>138</v>
      </c>
      <c r="W185" s="613"/>
      <c r="X185" s="613"/>
    </row>
    <row r="186" spans="6:24">
      <c r="F186" s="669"/>
      <c r="G186" s="669"/>
      <c r="H186" s="669"/>
      <c r="I186" s="669"/>
      <c r="N186" s="1037"/>
      <c r="O186" s="459"/>
      <c r="P186" s="459"/>
      <c r="Q186" s="488"/>
      <c r="S186" s="613"/>
      <c r="T186" s="1116" t="s">
        <v>1240</v>
      </c>
      <c r="U186" s="617"/>
      <c r="V186" s="1130"/>
      <c r="W186" s="613"/>
      <c r="X186" s="613"/>
    </row>
    <row r="187" spans="6:24">
      <c r="F187" s="669"/>
      <c r="G187" s="669"/>
      <c r="H187" s="669"/>
      <c r="I187" s="669"/>
      <c r="N187" s="1037"/>
      <c r="O187" s="459"/>
      <c r="P187" s="459"/>
      <c r="Q187" s="488"/>
      <c r="S187" s="613"/>
      <c r="T187" s="1116" t="s">
        <v>1239</v>
      </c>
      <c r="U187" s="473" t="s">
        <v>1239</v>
      </c>
      <c r="V187" s="614">
        <v>138</v>
      </c>
      <c r="W187" s="613"/>
      <c r="X187" s="613"/>
    </row>
    <row r="188" spans="6:24">
      <c r="F188" s="669"/>
      <c r="G188" s="669"/>
      <c r="H188" s="669"/>
      <c r="I188" s="669"/>
      <c r="N188" s="1037"/>
      <c r="O188" s="459"/>
      <c r="P188" s="459"/>
      <c r="Q188" s="488"/>
      <c r="S188" s="613"/>
      <c r="T188" s="1116" t="s">
        <v>1238</v>
      </c>
      <c r="U188" s="473"/>
      <c r="V188" s="614"/>
      <c r="W188" s="613"/>
      <c r="X188" s="613"/>
    </row>
    <row r="189" spans="6:24">
      <c r="F189" s="669"/>
      <c r="G189" s="669"/>
      <c r="H189" s="669"/>
      <c r="I189" s="669"/>
      <c r="N189" s="1037"/>
      <c r="O189" s="459"/>
      <c r="P189" s="459"/>
      <c r="Q189" s="488"/>
      <c r="S189" s="613"/>
      <c r="T189" s="1116" t="s">
        <v>1237</v>
      </c>
      <c r="U189" s="1131" t="s">
        <v>1036</v>
      </c>
      <c r="V189" s="1122">
        <v>138</v>
      </c>
      <c r="W189" s="613"/>
      <c r="X189" s="613"/>
    </row>
    <row r="190" spans="6:24">
      <c r="F190" s="669"/>
      <c r="G190" s="669"/>
      <c r="H190" s="669"/>
      <c r="I190" s="669"/>
      <c r="N190" s="1037"/>
      <c r="O190" s="459"/>
      <c r="P190" s="459"/>
      <c r="Q190" s="488"/>
      <c r="S190" s="613"/>
      <c r="T190" s="1116" t="s">
        <v>1236</v>
      </c>
      <c r="U190" s="617"/>
      <c r="V190" s="1130"/>
      <c r="W190" s="613"/>
      <c r="X190" s="613"/>
    </row>
    <row r="191" spans="6:24">
      <c r="F191" s="669"/>
      <c r="G191" s="669"/>
      <c r="H191" s="669"/>
      <c r="I191" s="669"/>
      <c r="N191" s="1037"/>
      <c r="O191" s="459"/>
      <c r="P191" s="459"/>
      <c r="Q191" s="488"/>
      <c r="S191" s="613"/>
      <c r="T191" s="1116" t="s">
        <v>1235</v>
      </c>
      <c r="U191" s="473" t="s">
        <v>1234</v>
      </c>
      <c r="V191" s="614">
        <v>138</v>
      </c>
      <c r="W191" s="613"/>
      <c r="X191" s="613"/>
    </row>
    <row r="192" spans="6:24">
      <c r="F192" s="669"/>
      <c r="G192" s="669"/>
      <c r="H192" s="669"/>
      <c r="I192" s="669"/>
      <c r="N192" s="1037"/>
      <c r="O192" s="459"/>
      <c r="P192" s="459"/>
      <c r="Q192" s="488"/>
      <c r="S192" s="1118"/>
      <c r="T192" s="1116" t="s">
        <v>1233</v>
      </c>
      <c r="U192" s="1129" t="s">
        <v>430</v>
      </c>
      <c r="V192" s="1128">
        <v>138</v>
      </c>
      <c r="W192" s="1118"/>
      <c r="X192" s="1118"/>
    </row>
    <row r="193" spans="6:24">
      <c r="F193" s="669"/>
      <c r="G193" s="669"/>
      <c r="H193" s="669"/>
      <c r="I193" s="669"/>
      <c r="N193" s="1037"/>
      <c r="O193" s="459"/>
      <c r="P193" s="459"/>
      <c r="Q193" s="488"/>
      <c r="S193" s="1127">
        <v>11</v>
      </c>
      <c r="T193" s="1116" t="s">
        <v>1232</v>
      </c>
      <c r="U193" s="1120" t="s">
        <v>433</v>
      </c>
      <c r="V193" s="519">
        <v>138</v>
      </c>
      <c r="W193" s="1121" t="s">
        <v>160</v>
      </c>
      <c r="X193" s="1121" t="s">
        <v>160</v>
      </c>
    </row>
    <row r="194" spans="6:24">
      <c r="F194" s="669"/>
      <c r="G194" s="669"/>
      <c r="H194" s="669"/>
      <c r="I194" s="669"/>
      <c r="N194" s="1037"/>
      <c r="O194" s="459"/>
      <c r="P194" s="459"/>
      <c r="Q194" s="488"/>
      <c r="S194" s="473"/>
      <c r="T194" s="1116" t="s">
        <v>433</v>
      </c>
      <c r="U194" s="613"/>
      <c r="V194" s="614"/>
      <c r="W194" s="613"/>
      <c r="X194" s="613" t="s">
        <v>839</v>
      </c>
    </row>
    <row r="195" spans="6:24">
      <c r="F195" s="669"/>
      <c r="G195" s="669"/>
      <c r="H195" s="669"/>
      <c r="I195" s="669"/>
      <c r="N195" s="1037"/>
      <c r="O195" s="459"/>
      <c r="P195" s="459"/>
      <c r="Q195" s="488"/>
      <c r="S195" s="473"/>
      <c r="T195" s="1116" t="s">
        <v>1231</v>
      </c>
      <c r="U195" s="613"/>
      <c r="V195" s="614"/>
      <c r="W195" s="613"/>
      <c r="X195" s="613"/>
    </row>
    <row r="196" spans="6:24">
      <c r="F196" s="669"/>
      <c r="G196" s="669"/>
      <c r="H196" s="669"/>
      <c r="I196" s="669"/>
      <c r="N196" s="1037"/>
      <c r="O196" s="459"/>
      <c r="P196" s="459"/>
      <c r="Q196" s="488"/>
      <c r="S196" s="473"/>
      <c r="T196" s="1116" t="s">
        <v>430</v>
      </c>
      <c r="U196" s="1114" t="s">
        <v>430</v>
      </c>
      <c r="V196" s="1128">
        <v>138</v>
      </c>
      <c r="W196" s="613"/>
      <c r="X196" s="613"/>
    </row>
    <row r="197" spans="6:24">
      <c r="F197" s="669"/>
      <c r="G197" s="669"/>
      <c r="H197" s="669"/>
      <c r="I197" s="669"/>
      <c r="N197" s="1037"/>
      <c r="O197" s="459"/>
      <c r="P197" s="459"/>
      <c r="Q197" s="488"/>
      <c r="S197" s="473"/>
      <c r="T197" s="1116" t="s">
        <v>432</v>
      </c>
      <c r="U197" s="613" t="s">
        <v>432</v>
      </c>
      <c r="V197" s="614">
        <v>138</v>
      </c>
      <c r="W197" s="613"/>
      <c r="X197" s="613"/>
    </row>
    <row r="198" spans="6:24">
      <c r="S198" s="473"/>
      <c r="T198" s="1116" t="s">
        <v>434</v>
      </c>
      <c r="U198" s="1121" t="s">
        <v>434</v>
      </c>
      <c r="V198" s="1122">
        <v>138</v>
      </c>
      <c r="W198" s="613"/>
      <c r="X198" s="613"/>
    </row>
    <row r="199" spans="6:24">
      <c r="S199" s="473"/>
      <c r="T199" s="1116" t="s">
        <v>1230</v>
      </c>
      <c r="U199" s="1118"/>
      <c r="V199" s="1130"/>
      <c r="W199" s="613"/>
      <c r="X199" s="613"/>
    </row>
    <row r="200" spans="6:24">
      <c r="S200" s="473"/>
      <c r="T200" s="1116" t="s">
        <v>1229</v>
      </c>
      <c r="U200" s="613" t="s">
        <v>431</v>
      </c>
      <c r="V200" s="614">
        <v>138</v>
      </c>
      <c r="W200" s="613"/>
      <c r="X200" s="613"/>
    </row>
    <row r="201" spans="6:24">
      <c r="S201" s="473"/>
      <c r="T201" s="1116" t="s">
        <v>431</v>
      </c>
      <c r="U201" s="613"/>
      <c r="V201" s="614"/>
      <c r="W201" s="613"/>
      <c r="X201" s="613"/>
    </row>
    <row r="202" spans="6:24">
      <c r="S202" s="473"/>
      <c r="T202" s="1116" t="s">
        <v>1228</v>
      </c>
      <c r="U202" s="613"/>
      <c r="V202" s="614"/>
      <c r="W202" s="613"/>
      <c r="X202" s="613"/>
    </row>
    <row r="203" spans="6:24">
      <c r="S203" s="473"/>
      <c r="T203" s="1116" t="s">
        <v>1227</v>
      </c>
      <c r="U203" s="613"/>
      <c r="V203" s="614"/>
      <c r="W203" s="613"/>
      <c r="X203" s="613"/>
    </row>
    <row r="204" spans="6:24">
      <c r="S204" s="617"/>
      <c r="T204" s="1116" t="s">
        <v>1226</v>
      </c>
      <c r="U204" s="1118"/>
      <c r="V204" s="1130"/>
      <c r="W204" s="1114" t="s">
        <v>75</v>
      </c>
      <c r="X204" s="1118"/>
    </row>
    <row r="205" spans="6:24">
      <c r="S205" s="1122">
        <v>12</v>
      </c>
      <c r="T205" s="1116" t="s">
        <v>1225</v>
      </c>
      <c r="U205" s="1131" t="s">
        <v>1224</v>
      </c>
      <c r="V205" s="1122">
        <v>220</v>
      </c>
      <c r="W205" s="1121" t="s">
        <v>75</v>
      </c>
      <c r="X205" s="1121" t="s">
        <v>1223</v>
      </c>
    </row>
    <row r="206" spans="6:24">
      <c r="S206" s="613"/>
      <c r="T206" s="1116" t="s">
        <v>1222</v>
      </c>
      <c r="U206" s="617"/>
      <c r="V206" s="1130"/>
      <c r="W206" s="613"/>
      <c r="X206" s="613" t="s">
        <v>75</v>
      </c>
    </row>
    <row r="207" spans="6:24">
      <c r="S207" s="1118"/>
      <c r="T207" s="1116" t="s">
        <v>1221</v>
      </c>
      <c r="U207" s="1129" t="s">
        <v>1221</v>
      </c>
      <c r="V207" s="1128">
        <v>138</v>
      </c>
      <c r="W207" s="1118"/>
      <c r="X207" s="1118" t="s">
        <v>839</v>
      </c>
    </row>
    <row r="208" spans="6:24">
      <c r="S208" s="1127">
        <v>13</v>
      </c>
      <c r="T208" s="1120" t="s">
        <v>1220</v>
      </c>
      <c r="U208" s="1126" t="s">
        <v>1219</v>
      </c>
      <c r="V208" s="1115">
        <v>66</v>
      </c>
      <c r="W208" s="1121" t="s">
        <v>75</v>
      </c>
      <c r="X208" s="1125" t="s">
        <v>75</v>
      </c>
    </row>
    <row r="209" spans="19:24">
      <c r="S209" s="473"/>
      <c r="T209" s="1117" t="s">
        <v>1218</v>
      </c>
      <c r="U209" s="1121" t="s">
        <v>1217</v>
      </c>
      <c r="V209" s="474">
        <v>66</v>
      </c>
      <c r="W209" s="613"/>
      <c r="X209" s="603" t="s">
        <v>1216</v>
      </c>
    </row>
    <row r="210" spans="19:24">
      <c r="S210" s="473"/>
      <c r="T210" s="1117" t="s">
        <v>1215</v>
      </c>
      <c r="U210" s="613"/>
      <c r="V210" s="474"/>
      <c r="W210" s="613"/>
      <c r="X210" s="603" t="s">
        <v>839</v>
      </c>
    </row>
    <row r="211" spans="19:24">
      <c r="S211" s="617"/>
      <c r="T211" s="1124" t="s">
        <v>1214</v>
      </c>
      <c r="U211" s="1118"/>
      <c r="V211" s="615"/>
      <c r="W211" s="1118"/>
      <c r="X211" s="1123"/>
    </row>
    <row r="212" spans="19:24">
      <c r="S212" s="1122">
        <v>14</v>
      </c>
      <c r="T212" s="1117" t="s">
        <v>422</v>
      </c>
      <c r="U212" s="1116" t="s">
        <v>422</v>
      </c>
      <c r="V212" s="464">
        <v>220</v>
      </c>
      <c r="W212" s="1121" t="s">
        <v>130</v>
      </c>
      <c r="X212" s="1120" t="s">
        <v>130</v>
      </c>
    </row>
    <row r="213" spans="19:24">
      <c r="S213" s="613"/>
      <c r="T213" s="1116" t="s">
        <v>1213</v>
      </c>
      <c r="U213" s="1120" t="s">
        <v>423</v>
      </c>
      <c r="V213" s="1119">
        <v>60</v>
      </c>
      <c r="W213" s="613"/>
      <c r="X213" s="1117" t="s">
        <v>838</v>
      </c>
    </row>
    <row r="214" spans="19:24">
      <c r="S214" s="1118"/>
      <c r="T214" s="1117" t="s">
        <v>423</v>
      </c>
      <c r="U214" s="613"/>
      <c r="V214" s="618"/>
      <c r="W214" s="613"/>
      <c r="X214" s="613"/>
    </row>
    <row r="215" spans="19:24">
      <c r="S215" s="1115">
        <v>15</v>
      </c>
      <c r="T215" s="1116" t="s">
        <v>1212</v>
      </c>
      <c r="U215" s="1114"/>
      <c r="V215" s="1115"/>
      <c r="W215" s="1114" t="s">
        <v>1211</v>
      </c>
      <c r="X215" s="1114" t="s">
        <v>1210</v>
      </c>
    </row>
    <row r="216" spans="19:24">
      <c r="V216" s="608"/>
    </row>
    <row r="217" spans="19:24">
      <c r="V217" s="608"/>
    </row>
    <row r="370" spans="18:18">
      <c r="R370" s="1037" t="s">
        <v>445</v>
      </c>
    </row>
  </sheetData>
  <mergeCells count="1">
    <mergeCell ref="T36:U36"/>
  </mergeCells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4"/>
  <sheetViews>
    <sheetView showGridLines="0" topLeftCell="E61" zoomScale="85" workbookViewId="0">
      <selection activeCell="M99" sqref="M99"/>
    </sheetView>
  </sheetViews>
  <sheetFormatPr defaultColWidth="9.140625" defaultRowHeight="12.75"/>
  <cols>
    <col min="1" max="1" width="12.28515625" style="330" hidden="1" customWidth="1"/>
    <col min="2" max="2" width="9" style="330" hidden="1" customWidth="1"/>
    <col min="3" max="3" width="12.28515625" style="330" hidden="1" customWidth="1"/>
    <col min="4" max="4" width="10" style="330" hidden="1" customWidth="1"/>
    <col min="5" max="5" width="27.42578125" style="330" bestFit="1" customWidth="1"/>
    <col min="6" max="6" width="5.28515625" style="332" bestFit="1" customWidth="1"/>
    <col min="7" max="7" width="19.85546875" style="330" bestFit="1" customWidth="1"/>
    <col min="8" max="8" width="21.85546875" style="330" bestFit="1" customWidth="1"/>
    <col min="9" max="9" width="7" style="330" bestFit="1" customWidth="1"/>
    <col min="10" max="11" width="10.28515625" style="330" bestFit="1" customWidth="1"/>
    <col min="12" max="12" width="6.7109375" style="330" bestFit="1" customWidth="1"/>
    <col min="13" max="13" width="10.28515625" style="333" bestFit="1" customWidth="1"/>
    <col min="14" max="14" width="23.7109375" style="1356" customWidth="1"/>
    <col min="15" max="15" width="22.140625" style="1356" customWidth="1"/>
    <col min="16" max="16" width="14.140625" style="330" customWidth="1"/>
    <col min="17" max="17" width="9" style="330" customWidth="1"/>
    <col min="18" max="18" width="6.5703125" style="330" bestFit="1" customWidth="1"/>
    <col min="19" max="19" width="12.140625" style="330" customWidth="1"/>
    <col min="20" max="20" width="48.85546875" style="330" bestFit="1" customWidth="1"/>
    <col min="21" max="21" width="13.42578125" style="330" bestFit="1" customWidth="1"/>
    <col min="22" max="22" width="7.7109375" style="344" bestFit="1" customWidth="1"/>
    <col min="23" max="23" width="11.42578125" style="330" customWidth="1"/>
    <col min="24" max="24" width="42.85546875" style="330" bestFit="1" customWidth="1"/>
    <col min="25" max="25" width="7.7109375" style="330" bestFit="1" customWidth="1"/>
    <col min="26" max="26" width="11.42578125" style="330" customWidth="1"/>
    <col min="27" max="27" width="42.85546875" style="330" bestFit="1" customWidth="1"/>
    <col min="28" max="16384" width="9.140625" style="330"/>
  </cols>
  <sheetData>
    <row r="1" spans="1:26" ht="11.25">
      <c r="E1" s="331"/>
      <c r="N1" s="1339"/>
      <c r="O1" s="1339"/>
      <c r="T1" s="335" t="s">
        <v>545</v>
      </c>
      <c r="U1" s="1762">
        <v>1.973916</v>
      </c>
      <c r="V1" s="336"/>
    </row>
    <row r="2" spans="1:26" ht="11.25">
      <c r="N2" s="1339"/>
      <c r="O2" s="1339"/>
      <c r="T2" s="335" t="s">
        <v>546</v>
      </c>
      <c r="U2" s="1762">
        <v>9.8711859999999992E-4</v>
      </c>
      <c r="V2" s="336"/>
    </row>
    <row r="3" spans="1:26">
      <c r="J3" s="337"/>
      <c r="K3" s="337"/>
      <c r="L3" s="337"/>
      <c r="N3" s="1339"/>
      <c r="O3" s="1339"/>
      <c r="T3" s="335" t="s">
        <v>547</v>
      </c>
      <c r="U3" s="1762">
        <v>4.2132418599999999E-2</v>
      </c>
      <c r="V3" s="336"/>
    </row>
    <row r="4" spans="1:26">
      <c r="J4" s="337"/>
      <c r="K4" s="337"/>
      <c r="L4" s="337"/>
      <c r="N4" s="1340" t="s">
        <v>1598</v>
      </c>
      <c r="O4" s="1340"/>
      <c r="R4" s="339" t="s">
        <v>548</v>
      </c>
      <c r="T4" s="330" t="s">
        <v>549</v>
      </c>
      <c r="U4" s="1620">
        <f>+U2+U3</f>
        <v>4.3119537200000002E-2</v>
      </c>
      <c r="V4" s="340"/>
      <c r="W4" s="341"/>
    </row>
    <row r="5" spans="1:26" ht="11.25">
      <c r="N5" s="1340" t="s">
        <v>1599</v>
      </c>
      <c r="O5" s="1340" t="s">
        <v>1609</v>
      </c>
      <c r="R5" s="342">
        <f>+U1</f>
        <v>1.973916</v>
      </c>
      <c r="V5" s="340"/>
      <c r="W5" s="341"/>
    </row>
    <row r="6" spans="1:26">
      <c r="J6" s="343"/>
      <c r="K6" s="343"/>
      <c r="N6" s="1340" t="s">
        <v>1600</v>
      </c>
      <c r="O6" s="1340" t="s">
        <v>1610</v>
      </c>
      <c r="W6" s="341"/>
      <c r="X6" s="333"/>
      <c r="Y6" s="333"/>
      <c r="Z6" s="333"/>
    </row>
    <row r="7" spans="1:26">
      <c r="H7" s="338"/>
      <c r="I7" s="338"/>
      <c r="J7" s="338"/>
      <c r="K7" s="338"/>
      <c r="L7" s="338"/>
      <c r="N7" s="1341" t="s">
        <v>1601</v>
      </c>
      <c r="O7" s="1341"/>
      <c r="R7" s="343"/>
      <c r="W7" s="333"/>
      <c r="X7" s="333"/>
      <c r="Y7" s="333"/>
      <c r="Z7" s="333"/>
    </row>
    <row r="8" spans="1:26">
      <c r="J8" s="343"/>
      <c r="K8" s="338"/>
      <c r="N8" s="1357" t="s">
        <v>1683</v>
      </c>
      <c r="O8" s="1357" t="s">
        <v>1683</v>
      </c>
      <c r="W8" s="2344"/>
      <c r="X8" s="2344"/>
      <c r="Y8" s="2344"/>
      <c r="Z8" s="2344"/>
    </row>
    <row r="9" spans="1:26">
      <c r="B9" s="332"/>
      <c r="C9" s="332"/>
      <c r="D9" s="332"/>
      <c r="E9" s="345" t="s">
        <v>550</v>
      </c>
      <c r="F9" s="345" t="s">
        <v>551</v>
      </c>
      <c r="G9" s="345" t="s">
        <v>552</v>
      </c>
      <c r="H9" s="346" t="s">
        <v>553</v>
      </c>
      <c r="I9" s="339"/>
      <c r="J9" s="345" t="s">
        <v>554</v>
      </c>
      <c r="K9" s="339" t="s">
        <v>5</v>
      </c>
      <c r="L9" s="339" t="s">
        <v>555</v>
      </c>
      <c r="M9" s="339" t="s">
        <v>556</v>
      </c>
      <c r="N9" s="1339"/>
      <c r="O9" s="1339"/>
      <c r="R9" s="333"/>
      <c r="S9" s="333"/>
      <c r="U9" s="347">
        <v>41100</v>
      </c>
      <c r="W9" s="348"/>
      <c r="X9" s="333"/>
      <c r="Y9" s="348"/>
      <c r="Z9" s="348"/>
    </row>
    <row r="10" spans="1:26">
      <c r="B10" s="332"/>
      <c r="C10" s="332"/>
      <c r="D10" s="332"/>
      <c r="E10" s="349"/>
      <c r="F10" s="350"/>
      <c r="G10" s="349"/>
      <c r="H10" s="351"/>
      <c r="I10" s="352"/>
      <c r="J10" s="349"/>
      <c r="K10" s="353" t="s">
        <v>557</v>
      </c>
      <c r="L10" s="353" t="s">
        <v>558</v>
      </c>
      <c r="M10" s="353" t="s">
        <v>559</v>
      </c>
      <c r="N10" s="1339"/>
      <c r="O10" s="1339"/>
      <c r="R10" s="348"/>
      <c r="S10" s="348"/>
      <c r="U10" s="354"/>
      <c r="W10" s="348"/>
      <c r="X10" s="355"/>
      <c r="Y10" s="348"/>
      <c r="Z10" s="333"/>
    </row>
    <row r="11" spans="1:26">
      <c r="A11" s="356"/>
      <c r="C11" s="356"/>
      <c r="D11" s="330" t="str">
        <f t="shared" ref="D11:D32" si="0">+M11&amp;I11</f>
        <v>AG13_TG1</v>
      </c>
      <c r="E11" s="357" t="s">
        <v>12</v>
      </c>
      <c r="F11" s="358">
        <v>1</v>
      </c>
      <c r="G11" s="357" t="s">
        <v>560</v>
      </c>
      <c r="H11" s="359" t="s">
        <v>561</v>
      </c>
      <c r="I11" s="345"/>
      <c r="J11" s="1769">
        <v>88.441299999999998</v>
      </c>
      <c r="K11" s="1770">
        <v>88.246779188195134</v>
      </c>
      <c r="L11" s="360">
        <f>+R11</f>
        <v>0.11129239305710321</v>
      </c>
      <c r="M11" s="361" t="s">
        <v>562</v>
      </c>
      <c r="N11" s="1339"/>
      <c r="O11" s="1344">
        <v>1</v>
      </c>
      <c r="P11" s="334"/>
      <c r="Q11" s="334"/>
      <c r="R11" s="362">
        <f>+U19</f>
        <v>0.11129239305710321</v>
      </c>
      <c r="S11" s="363"/>
      <c r="T11" s="438" t="s">
        <v>563</v>
      </c>
      <c r="U11" s="388">
        <f t="shared" ref="U11:U69" si="1">+VLOOKUP(T11,$X$11:$Y$89,2,FALSE)</f>
        <v>0.21924288283449819</v>
      </c>
      <c r="W11" s="333"/>
      <c r="X11" s="1757" t="s">
        <v>617</v>
      </c>
      <c r="Y11" s="1758">
        <v>0</v>
      </c>
      <c r="Z11" s="458"/>
    </row>
    <row r="12" spans="1:26">
      <c r="A12" s="356"/>
      <c r="C12" s="356"/>
      <c r="D12" s="330" t="str">
        <f t="shared" si="0"/>
        <v>AG13_TG2</v>
      </c>
      <c r="E12" s="364" t="s">
        <v>12</v>
      </c>
      <c r="F12" s="365">
        <f t="shared" ref="F12:F32" si="2">+F11+1</f>
        <v>2</v>
      </c>
      <c r="G12" s="364" t="s">
        <v>560</v>
      </c>
      <c r="H12" s="333" t="s">
        <v>565</v>
      </c>
      <c r="I12" s="366"/>
      <c r="J12" s="1771">
        <v>86.964399999999998</v>
      </c>
      <c r="K12" s="1772">
        <v>86.928289511072734</v>
      </c>
      <c r="L12" s="367">
        <f>+R12</f>
        <v>0.11217367664811359</v>
      </c>
      <c r="M12" s="368" t="s">
        <v>566</v>
      </c>
      <c r="N12" s="1339"/>
      <c r="O12" s="1344">
        <v>1</v>
      </c>
      <c r="P12" s="334"/>
      <c r="Q12" s="334"/>
      <c r="R12" s="369">
        <f>+U18</f>
        <v>0.11217367664811359</v>
      </c>
      <c r="S12" s="363"/>
      <c r="T12" s="438"/>
      <c r="U12" s="388"/>
      <c r="V12" s="370"/>
      <c r="W12" s="333"/>
      <c r="X12" s="1757" t="s">
        <v>669</v>
      </c>
      <c r="Y12" s="1758">
        <v>7.1177399999999991E-3</v>
      </c>
      <c r="Z12" s="458"/>
    </row>
    <row r="13" spans="1:26">
      <c r="A13" s="356"/>
      <c r="C13" s="356"/>
      <c r="D13" s="330" t="str">
        <f t="shared" si="0"/>
        <v>CAHUA10</v>
      </c>
      <c r="E13" s="357" t="s">
        <v>568</v>
      </c>
      <c r="F13" s="371">
        <f t="shared" si="2"/>
        <v>3</v>
      </c>
      <c r="G13" s="359" t="s">
        <v>568</v>
      </c>
      <c r="H13" s="359" t="s">
        <v>569</v>
      </c>
      <c r="I13" s="339"/>
      <c r="J13" s="1773">
        <v>43.113999999999997</v>
      </c>
      <c r="K13" s="1770">
        <v>40.945999999999998</v>
      </c>
      <c r="L13" s="360">
        <f>+U4</f>
        <v>4.3119537200000002E-2</v>
      </c>
      <c r="M13" s="372" t="s">
        <v>570</v>
      </c>
      <c r="N13" s="1342"/>
      <c r="O13" s="1344">
        <v>1</v>
      </c>
      <c r="P13" s="373"/>
      <c r="Q13" s="373"/>
      <c r="R13" s="362">
        <v>0</v>
      </c>
      <c r="S13" s="363"/>
      <c r="T13" s="438" t="s">
        <v>571</v>
      </c>
      <c r="U13" s="388">
        <f t="shared" si="1"/>
        <v>0.28587612729181483</v>
      </c>
      <c r="V13" s="370"/>
      <c r="W13" s="333"/>
      <c r="X13" s="1757" t="s">
        <v>590</v>
      </c>
      <c r="Y13" s="1758">
        <v>9.0318563999999997E-3</v>
      </c>
      <c r="Z13" s="458"/>
    </row>
    <row r="14" spans="1:26">
      <c r="A14" s="356"/>
      <c r="C14" s="356"/>
      <c r="D14" s="330" t="str">
        <f t="shared" si="0"/>
        <v>PARIA_13</v>
      </c>
      <c r="E14" s="364" t="s">
        <v>568</v>
      </c>
      <c r="F14" s="374">
        <f t="shared" si="2"/>
        <v>4</v>
      </c>
      <c r="G14" s="333" t="s">
        <v>573</v>
      </c>
      <c r="H14" s="333" t="s">
        <v>569</v>
      </c>
      <c r="I14" s="375"/>
      <c r="J14" s="1773">
        <v>4.9509999999999996</v>
      </c>
      <c r="K14" s="1770">
        <v>4.9509999999999996</v>
      </c>
      <c r="L14" s="367">
        <f>+U4</f>
        <v>4.3119537200000002E-2</v>
      </c>
      <c r="M14" s="376" t="s">
        <v>574</v>
      </c>
      <c r="N14" s="1342"/>
      <c r="O14" s="1344">
        <v>1</v>
      </c>
      <c r="P14" s="373"/>
      <c r="Q14" s="373"/>
      <c r="R14" s="377">
        <v>0</v>
      </c>
      <c r="S14" s="363"/>
      <c r="T14" s="438"/>
      <c r="U14" s="388"/>
      <c r="W14" s="333"/>
      <c r="X14" s="1757" t="s">
        <v>586</v>
      </c>
      <c r="Y14" s="1758">
        <v>1.1673622799999998E-2</v>
      </c>
      <c r="Z14" s="458"/>
    </row>
    <row r="15" spans="1:26">
      <c r="A15" s="356"/>
      <c r="C15" s="356"/>
      <c r="D15" s="330" t="str">
        <f t="shared" si="0"/>
        <v>GALL_10</v>
      </c>
      <c r="E15" s="364" t="s">
        <v>568</v>
      </c>
      <c r="F15" s="374">
        <f t="shared" si="2"/>
        <v>5</v>
      </c>
      <c r="G15" s="333" t="s">
        <v>576</v>
      </c>
      <c r="H15" s="333" t="s">
        <v>569</v>
      </c>
      <c r="I15" s="375"/>
      <c r="J15" s="1773">
        <v>38.146999999999998</v>
      </c>
      <c r="K15" s="1770">
        <v>28.782</v>
      </c>
      <c r="L15" s="367">
        <f>+U4</f>
        <v>4.3119537200000002E-2</v>
      </c>
      <c r="M15" s="376" t="s">
        <v>577</v>
      </c>
      <c r="N15" s="1342"/>
      <c r="O15" s="1344">
        <v>1</v>
      </c>
      <c r="P15" s="373"/>
      <c r="Q15" s="373"/>
      <c r="R15" s="369">
        <v>0</v>
      </c>
      <c r="S15" s="363"/>
      <c r="T15" s="438" t="s">
        <v>578</v>
      </c>
      <c r="U15" s="388">
        <f t="shared" si="1"/>
        <v>0.55894940731200793</v>
      </c>
      <c r="W15" s="333"/>
      <c r="X15" s="1757" t="s">
        <v>588</v>
      </c>
      <c r="Y15" s="1758">
        <v>1.18736604E-2</v>
      </c>
      <c r="Z15" s="458"/>
    </row>
    <row r="16" spans="1:26">
      <c r="A16" s="356"/>
      <c r="C16" s="356"/>
      <c r="D16" s="330" t="str">
        <f t="shared" si="0"/>
        <v>CAY66</v>
      </c>
      <c r="E16" s="364" t="s">
        <v>568</v>
      </c>
      <c r="F16" s="374">
        <f t="shared" si="2"/>
        <v>6</v>
      </c>
      <c r="G16" s="333" t="s">
        <v>580</v>
      </c>
      <c r="H16" s="333" t="s">
        <v>569</v>
      </c>
      <c r="I16" s="375"/>
      <c r="J16" s="1773">
        <v>0.57999999999999996</v>
      </c>
      <c r="K16" s="1770">
        <v>0.57999999999999996</v>
      </c>
      <c r="L16" s="367">
        <f>+U4</f>
        <v>4.3119537200000002E-2</v>
      </c>
      <c r="M16" s="376" t="s">
        <v>581</v>
      </c>
      <c r="N16" s="1343"/>
      <c r="O16" s="1344">
        <v>1</v>
      </c>
      <c r="P16" s="378"/>
      <c r="Q16" s="378"/>
      <c r="R16" s="369">
        <v>0</v>
      </c>
      <c r="S16" s="363"/>
      <c r="T16" s="438" t="s">
        <v>582</v>
      </c>
      <c r="U16" s="388">
        <f t="shared" si="1"/>
        <v>0.5019791697232675</v>
      </c>
      <c r="W16" s="333"/>
      <c r="X16" s="1757" t="s">
        <v>672</v>
      </c>
      <c r="Y16" s="1758">
        <v>1.6691598874186395E-2</v>
      </c>
      <c r="Z16" s="458"/>
    </row>
    <row r="17" spans="1:26">
      <c r="A17" s="356"/>
      <c r="C17" s="356"/>
      <c r="D17" s="330" t="str">
        <f t="shared" si="0"/>
        <v>CAY66</v>
      </c>
      <c r="E17" s="364" t="s">
        <v>568</v>
      </c>
      <c r="F17" s="374">
        <f t="shared" si="2"/>
        <v>7</v>
      </c>
      <c r="G17" s="333" t="s">
        <v>584</v>
      </c>
      <c r="H17" s="333" t="s">
        <v>569</v>
      </c>
      <c r="I17" s="375"/>
      <c r="J17" s="1773">
        <v>0.42199999999999999</v>
      </c>
      <c r="K17" s="1770">
        <v>0.42199999999999999</v>
      </c>
      <c r="L17" s="367">
        <f>+U4</f>
        <v>4.3119537200000002E-2</v>
      </c>
      <c r="M17" s="376" t="s">
        <v>581</v>
      </c>
      <c r="N17" s="1343"/>
      <c r="O17" s="1344">
        <v>1</v>
      </c>
      <c r="P17" s="378"/>
      <c r="Q17" s="378"/>
      <c r="R17" s="369">
        <v>0</v>
      </c>
      <c r="S17" s="363"/>
      <c r="T17" s="421" t="s">
        <v>585</v>
      </c>
      <c r="U17" s="422">
        <f t="shared" si="1"/>
        <v>0.55655811096988095</v>
      </c>
      <c r="W17" s="333"/>
      <c r="X17" s="1757" t="s">
        <v>667</v>
      </c>
      <c r="Y17" s="1758">
        <v>1.6726703315928758E-2</v>
      </c>
      <c r="Z17" s="458"/>
    </row>
    <row r="18" spans="1:26">
      <c r="A18" s="356"/>
      <c r="C18" s="356"/>
      <c r="D18" s="330" t="str">
        <f t="shared" si="0"/>
        <v>CAY66</v>
      </c>
      <c r="E18" s="364" t="s">
        <v>568</v>
      </c>
      <c r="F18" s="374">
        <f t="shared" si="2"/>
        <v>8</v>
      </c>
      <c r="G18" s="333" t="s">
        <v>587</v>
      </c>
      <c r="H18" s="333" t="s">
        <v>569</v>
      </c>
      <c r="I18" s="375"/>
      <c r="J18" s="1773">
        <v>0.186</v>
      </c>
      <c r="K18" s="1770">
        <v>0.186</v>
      </c>
      <c r="L18" s="367">
        <f>+U4</f>
        <v>4.3119537200000002E-2</v>
      </c>
      <c r="M18" s="376" t="s">
        <v>581</v>
      </c>
      <c r="N18" s="1343"/>
      <c r="O18" s="1344">
        <v>1</v>
      </c>
      <c r="P18" s="378"/>
      <c r="Q18" s="378"/>
      <c r="R18" s="369">
        <v>0</v>
      </c>
      <c r="S18" s="363"/>
      <c r="T18" s="438" t="s">
        <v>567</v>
      </c>
      <c r="U18" s="388">
        <f t="shared" si="1"/>
        <v>0.11217367664811359</v>
      </c>
      <c r="W18" s="333"/>
      <c r="X18" s="1757" t="s">
        <v>649</v>
      </c>
      <c r="Y18" s="1758">
        <v>2.8137016868797167E-2</v>
      </c>
      <c r="Z18" s="458"/>
    </row>
    <row r="19" spans="1:26" ht="12.75" customHeight="1">
      <c r="A19" s="356"/>
      <c r="C19" s="356"/>
      <c r="D19" s="330" t="str">
        <f t="shared" si="0"/>
        <v>CAY66</v>
      </c>
      <c r="E19" s="349" t="s">
        <v>568</v>
      </c>
      <c r="F19" s="379">
        <f t="shared" si="2"/>
        <v>9</v>
      </c>
      <c r="G19" s="351" t="s">
        <v>589</v>
      </c>
      <c r="H19" s="351" t="s">
        <v>569</v>
      </c>
      <c r="I19" s="353"/>
      <c r="J19" s="1771">
        <v>3.8660000000000001</v>
      </c>
      <c r="K19" s="1772">
        <v>3.8660000000000001</v>
      </c>
      <c r="L19" s="380">
        <f>+U4</f>
        <v>4.3119537200000002E-2</v>
      </c>
      <c r="M19" s="381" t="s">
        <v>581</v>
      </c>
      <c r="N19" s="1343"/>
      <c r="O19" s="1344">
        <v>1</v>
      </c>
      <c r="P19" s="378"/>
      <c r="Q19" s="378"/>
      <c r="R19" s="362">
        <v>0</v>
      </c>
      <c r="S19" s="363"/>
      <c r="T19" s="438" t="s">
        <v>564</v>
      </c>
      <c r="U19" s="388">
        <f t="shared" si="1"/>
        <v>0.11129239305710321</v>
      </c>
      <c r="W19" s="333"/>
      <c r="X19" s="1757" t="s">
        <v>696</v>
      </c>
      <c r="Y19" s="1758">
        <v>3.5700818143001183E-2</v>
      </c>
      <c r="Z19" s="458"/>
    </row>
    <row r="20" spans="1:26" ht="13.5" customHeight="1">
      <c r="A20" s="356"/>
      <c r="C20" s="356"/>
      <c r="D20" s="330" t="str">
        <f t="shared" si="0"/>
        <v>HUIN12</v>
      </c>
      <c r="E20" s="364" t="s">
        <v>39</v>
      </c>
      <c r="F20" s="365">
        <f t="shared" si="2"/>
        <v>10</v>
      </c>
      <c r="G20" s="364" t="s">
        <v>591</v>
      </c>
      <c r="H20" s="333" t="s">
        <v>569</v>
      </c>
      <c r="I20" s="366"/>
      <c r="J20" s="1773">
        <v>247.34</v>
      </c>
      <c r="K20" s="1770">
        <v>247.34</v>
      </c>
      <c r="L20" s="367">
        <f>+U4</f>
        <v>4.3119537200000002E-2</v>
      </c>
      <c r="M20" s="368" t="s">
        <v>592</v>
      </c>
      <c r="N20" s="1339"/>
      <c r="O20" s="1344">
        <v>1</v>
      </c>
      <c r="P20" s="334"/>
      <c r="Q20" s="334"/>
      <c r="R20" s="369">
        <v>0</v>
      </c>
      <c r="S20" s="363"/>
      <c r="T20" s="421" t="s">
        <v>593</v>
      </c>
      <c r="U20" s="422">
        <f t="shared" si="1"/>
        <v>0.5819108538496548</v>
      </c>
      <c r="W20" s="333"/>
      <c r="X20" s="1757" t="s">
        <v>732</v>
      </c>
      <c r="Y20" s="1758">
        <v>3.5840659790605939E-2</v>
      </c>
      <c r="Z20" s="458"/>
    </row>
    <row r="21" spans="1:26" ht="11.25" customHeight="1">
      <c r="A21" s="356"/>
      <c r="C21" s="356"/>
      <c r="D21" s="330" t="str">
        <f t="shared" si="0"/>
        <v>MAT12A</v>
      </c>
      <c r="E21" s="364" t="s">
        <v>39</v>
      </c>
      <c r="F21" s="365">
        <f t="shared" si="2"/>
        <v>11</v>
      </c>
      <c r="G21" s="364" t="s">
        <v>595</v>
      </c>
      <c r="H21" s="333" t="s">
        <v>569</v>
      </c>
      <c r="I21" s="366"/>
      <c r="J21" s="1773">
        <v>128.578</v>
      </c>
      <c r="K21" s="1770">
        <v>128.57782</v>
      </c>
      <c r="L21" s="367">
        <f>+U4</f>
        <v>4.3119537200000002E-2</v>
      </c>
      <c r="M21" s="368" t="s">
        <v>596</v>
      </c>
      <c r="N21" s="1339"/>
      <c r="O21" s="1344">
        <v>1</v>
      </c>
      <c r="P21" s="334"/>
      <c r="Q21" s="334"/>
      <c r="R21" s="369">
        <v>0</v>
      </c>
      <c r="S21" s="363"/>
      <c r="T21" s="421" t="s">
        <v>597</v>
      </c>
      <c r="U21" s="422">
        <f t="shared" si="1"/>
        <v>0.57225445762511962</v>
      </c>
      <c r="W21" s="333"/>
      <c r="X21" s="1757" t="s">
        <v>702</v>
      </c>
      <c r="Y21" s="1758">
        <v>3.6794573318858298E-2</v>
      </c>
      <c r="Z21" s="458"/>
    </row>
    <row r="22" spans="1:26" ht="11.25" customHeight="1">
      <c r="A22" s="356"/>
      <c r="C22" s="356"/>
      <c r="D22" s="330" t="str">
        <f t="shared" si="0"/>
        <v>CALL65</v>
      </c>
      <c r="E22" s="364" t="s">
        <v>39</v>
      </c>
      <c r="F22" s="365">
        <f t="shared" si="2"/>
        <v>12</v>
      </c>
      <c r="G22" s="364" t="s">
        <v>599</v>
      </c>
      <c r="H22" s="382" t="s">
        <v>569</v>
      </c>
      <c r="I22" s="366"/>
      <c r="J22" s="1773">
        <v>80.433000000000007</v>
      </c>
      <c r="K22" s="1770">
        <v>80.433400000000006</v>
      </c>
      <c r="L22" s="367">
        <f>+U4</f>
        <v>4.3119537200000002E-2</v>
      </c>
      <c r="M22" s="368" t="s">
        <v>600</v>
      </c>
      <c r="N22" s="1342"/>
      <c r="O22" s="1344">
        <v>1</v>
      </c>
      <c r="P22" s="373"/>
      <c r="Q22" s="373"/>
      <c r="R22" s="369">
        <v>0</v>
      </c>
      <c r="S22" s="363"/>
      <c r="T22" s="438" t="s">
        <v>601</v>
      </c>
      <c r="U22" s="388">
        <f t="shared" si="1"/>
        <v>3.721761629054314E-2</v>
      </c>
      <c r="W22" s="333"/>
      <c r="X22" s="1757" t="s">
        <v>605</v>
      </c>
      <c r="Y22" s="1758">
        <v>3.682205791940954E-2</v>
      </c>
      <c r="Z22" s="458"/>
    </row>
    <row r="23" spans="1:26">
      <c r="A23" s="356"/>
      <c r="C23" s="356"/>
      <c r="D23" s="330" t="str">
        <f t="shared" si="0"/>
        <v>MOYOP10</v>
      </c>
      <c r="E23" s="364" t="s">
        <v>39</v>
      </c>
      <c r="F23" s="365">
        <f t="shared" si="2"/>
        <v>13</v>
      </c>
      <c r="G23" s="364" t="s">
        <v>603</v>
      </c>
      <c r="H23" s="333" t="s">
        <v>569</v>
      </c>
      <c r="I23" s="366"/>
      <c r="J23" s="1773">
        <v>66.126999999999995</v>
      </c>
      <c r="K23" s="1770">
        <v>66.126999999999995</v>
      </c>
      <c r="L23" s="367">
        <f>+U4</f>
        <v>4.3119537200000002E-2</v>
      </c>
      <c r="M23" s="368" t="s">
        <v>604</v>
      </c>
      <c r="N23" s="1339"/>
      <c r="O23" s="1344">
        <v>1</v>
      </c>
      <c r="P23" s="334"/>
      <c r="Q23" s="334"/>
      <c r="R23" s="369">
        <v>0</v>
      </c>
      <c r="S23" s="363"/>
      <c r="T23" s="438" t="s">
        <v>605</v>
      </c>
      <c r="U23" s="388">
        <f t="shared" si="1"/>
        <v>3.682205791940954E-2</v>
      </c>
      <c r="W23" s="333"/>
      <c r="X23" s="1759" t="s">
        <v>601</v>
      </c>
      <c r="Y23" s="1758">
        <v>3.721761629054314E-2</v>
      </c>
      <c r="Z23" s="458"/>
    </row>
    <row r="24" spans="1:26">
      <c r="A24" s="356"/>
      <c r="C24" s="356"/>
      <c r="D24" s="330" t="str">
        <f t="shared" si="0"/>
        <v>HUAMP10</v>
      </c>
      <c r="E24" s="364" t="s">
        <v>39</v>
      </c>
      <c r="F24" s="365">
        <f t="shared" si="2"/>
        <v>14</v>
      </c>
      <c r="G24" s="364" t="s">
        <v>607</v>
      </c>
      <c r="H24" s="333" t="s">
        <v>569</v>
      </c>
      <c r="I24" s="366"/>
      <c r="J24" s="1773">
        <v>30.175999999999998</v>
      </c>
      <c r="K24" s="1770">
        <v>30.176216000000004</v>
      </c>
      <c r="L24" s="367">
        <f>+U4</f>
        <v>4.3119537200000002E-2</v>
      </c>
      <c r="M24" s="368" t="s">
        <v>608</v>
      </c>
      <c r="N24" s="1339"/>
      <c r="O24" s="1344">
        <v>1</v>
      </c>
      <c r="P24" s="334"/>
      <c r="Q24" s="334"/>
      <c r="R24" s="369">
        <v>0</v>
      </c>
      <c r="S24" s="363"/>
      <c r="T24" s="438" t="s">
        <v>609</v>
      </c>
      <c r="U24" s="388">
        <f t="shared" si="1"/>
        <v>9.2342262514138559E-2</v>
      </c>
      <c r="W24" s="333"/>
      <c r="X24" s="1757" t="s">
        <v>743</v>
      </c>
      <c r="Y24" s="1758">
        <v>3.7336349764924538E-2</v>
      </c>
      <c r="Z24" s="458"/>
    </row>
    <row r="25" spans="1:26">
      <c r="A25" s="356"/>
      <c r="C25" s="356"/>
      <c r="D25" s="330" t="str">
        <f t="shared" si="0"/>
        <v>YANA10</v>
      </c>
      <c r="E25" s="364" t="s">
        <v>306</v>
      </c>
      <c r="F25" s="365">
        <f t="shared" si="2"/>
        <v>15</v>
      </c>
      <c r="G25" s="364" t="s">
        <v>611</v>
      </c>
      <c r="H25" s="333" t="s">
        <v>569</v>
      </c>
      <c r="I25" s="366"/>
      <c r="J25" s="1773">
        <v>42.606999999999999</v>
      </c>
      <c r="K25" s="1770">
        <v>14.438000000000001</v>
      </c>
      <c r="L25" s="367">
        <f>+U4</f>
        <v>4.3119537200000002E-2</v>
      </c>
      <c r="M25" s="368" t="s">
        <v>612</v>
      </c>
      <c r="N25" s="1344"/>
      <c r="O25" s="1344">
        <v>1</v>
      </c>
      <c r="P25" s="333"/>
      <c r="Q25" s="333"/>
      <c r="R25" s="369">
        <v>0</v>
      </c>
      <c r="S25" s="363"/>
      <c r="T25" s="438" t="s">
        <v>613</v>
      </c>
      <c r="U25" s="388">
        <f t="shared" si="1"/>
        <v>0.63167062527144058</v>
      </c>
      <c r="W25" s="333"/>
      <c r="X25" s="1757" t="s">
        <v>752</v>
      </c>
      <c r="Y25" s="1758">
        <v>4.6331712657862636E-2</v>
      </c>
      <c r="Z25" s="458"/>
    </row>
    <row r="26" spans="1:26">
      <c r="A26" s="356"/>
      <c r="C26" s="356"/>
      <c r="D26" s="330" t="str">
        <f t="shared" si="0"/>
        <v>CHIMA13</v>
      </c>
      <c r="E26" s="364" t="s">
        <v>306</v>
      </c>
      <c r="F26" s="365">
        <f t="shared" si="2"/>
        <v>16</v>
      </c>
      <c r="G26" s="364" t="s">
        <v>615</v>
      </c>
      <c r="H26" s="333" t="s">
        <v>569</v>
      </c>
      <c r="I26" s="366"/>
      <c r="J26" s="1773">
        <v>150.9</v>
      </c>
      <c r="K26" s="1770">
        <v>150.9</v>
      </c>
      <c r="L26" s="367">
        <f>+U4</f>
        <v>4.3119537200000002E-2</v>
      </c>
      <c r="M26" s="368" t="s">
        <v>616</v>
      </c>
      <c r="N26" s="1344"/>
      <c r="O26" s="1344">
        <v>1</v>
      </c>
      <c r="P26" s="333"/>
      <c r="Q26" s="333"/>
      <c r="R26" s="369">
        <v>0</v>
      </c>
      <c r="S26" s="363"/>
      <c r="T26" s="438" t="s">
        <v>583</v>
      </c>
      <c r="U26" s="388">
        <f t="shared" si="1"/>
        <v>0.5951701352182367</v>
      </c>
      <c r="W26" s="333"/>
      <c r="X26" s="1760" t="s">
        <v>761</v>
      </c>
      <c r="Y26" s="1760">
        <v>4.7268607721453644E-2</v>
      </c>
      <c r="Z26" s="458"/>
    </row>
    <row r="27" spans="1:26">
      <c r="A27" s="356"/>
      <c r="C27" s="356"/>
      <c r="D27" s="330" t="str">
        <f t="shared" si="0"/>
        <v>SROS13A</v>
      </c>
      <c r="E27" s="364" t="s">
        <v>39</v>
      </c>
      <c r="F27" s="365">
        <f t="shared" si="2"/>
        <v>17</v>
      </c>
      <c r="G27" s="364" t="s">
        <v>618</v>
      </c>
      <c r="H27" s="333" t="s">
        <v>619</v>
      </c>
      <c r="I27" s="366"/>
      <c r="J27" s="1773">
        <v>53.061999999999998</v>
      </c>
      <c r="K27" s="1770">
        <v>52.598357818358799</v>
      </c>
      <c r="L27" s="367">
        <f t="shared" ref="L27:L33" si="3">+R27</f>
        <v>9.4405222852402548E-2</v>
      </c>
      <c r="M27" s="368" t="s">
        <v>620</v>
      </c>
      <c r="N27" s="1339"/>
      <c r="O27" s="1768">
        <v>1</v>
      </c>
      <c r="P27" s="334"/>
      <c r="Q27" s="334"/>
      <c r="R27" s="369">
        <f>+U27</f>
        <v>9.4405222852402548E-2</v>
      </c>
      <c r="S27" s="363"/>
      <c r="T27" s="438" t="s">
        <v>621</v>
      </c>
      <c r="U27" s="388">
        <f t="shared" si="1"/>
        <v>9.4405222852402548E-2</v>
      </c>
      <c r="W27" s="333"/>
      <c r="X27" s="1760" t="s">
        <v>659</v>
      </c>
      <c r="Y27" s="1760">
        <v>5.2473407562221415E-2</v>
      </c>
      <c r="Z27" s="458"/>
    </row>
    <row r="28" spans="1:26">
      <c r="A28" s="356"/>
      <c r="C28" s="356"/>
      <c r="D28" s="330" t="str">
        <f t="shared" si="0"/>
        <v>SROS13B</v>
      </c>
      <c r="E28" s="364" t="s">
        <v>39</v>
      </c>
      <c r="F28" s="365">
        <f t="shared" si="2"/>
        <v>18</v>
      </c>
      <c r="G28" s="364" t="s">
        <v>618</v>
      </c>
      <c r="H28" s="333" t="s">
        <v>623</v>
      </c>
      <c r="I28" s="366"/>
      <c r="J28" s="1773">
        <v>52.004899999999999</v>
      </c>
      <c r="K28" s="1770">
        <v>51.579698909964179</v>
      </c>
      <c r="L28" s="367">
        <f t="shared" si="3"/>
        <v>0.1009301693871769</v>
      </c>
      <c r="M28" s="368" t="s">
        <v>624</v>
      </c>
      <c r="N28" s="1339"/>
      <c r="O28" s="1768">
        <v>1</v>
      </c>
      <c r="P28" s="334"/>
      <c r="Q28" s="334"/>
      <c r="R28" s="369">
        <f>+U28</f>
        <v>0.1009301693871769</v>
      </c>
      <c r="S28" s="363"/>
      <c r="T28" s="438" t="s">
        <v>625</v>
      </c>
      <c r="U28" s="388">
        <f t="shared" si="1"/>
        <v>0.1009301693871769</v>
      </c>
      <c r="W28" s="333"/>
      <c r="X28" s="1757" t="s">
        <v>655</v>
      </c>
      <c r="Y28" s="1758">
        <v>5.3102359999376916E-2</v>
      </c>
      <c r="Z28" s="458"/>
    </row>
    <row r="29" spans="1:26">
      <c r="A29" s="356"/>
      <c r="C29" s="356"/>
      <c r="D29" s="330" t="str">
        <f t="shared" si="0"/>
        <v>WESTING</v>
      </c>
      <c r="E29" s="364" t="s">
        <v>39</v>
      </c>
      <c r="F29" s="365">
        <f t="shared" si="2"/>
        <v>19</v>
      </c>
      <c r="G29" s="364" t="s">
        <v>618</v>
      </c>
      <c r="H29" s="333" t="s">
        <v>627</v>
      </c>
      <c r="I29" s="366"/>
      <c r="J29" s="1773">
        <v>123.91</v>
      </c>
      <c r="K29" s="1770">
        <v>123.07917770557836</v>
      </c>
      <c r="L29" s="367">
        <f t="shared" si="3"/>
        <v>9.2342262514138559E-2</v>
      </c>
      <c r="M29" s="368" t="s">
        <v>628</v>
      </c>
      <c r="N29" s="1339"/>
      <c r="O29" s="1768">
        <v>1</v>
      </c>
      <c r="P29" s="334"/>
      <c r="Q29" s="334"/>
      <c r="R29" s="369">
        <f>+U24</f>
        <v>9.2342262514138559E-2</v>
      </c>
      <c r="S29" s="363"/>
      <c r="T29" s="438" t="s">
        <v>629</v>
      </c>
      <c r="U29" s="388">
        <f t="shared" si="1"/>
        <v>0.62487815702332261</v>
      </c>
      <c r="W29" s="333"/>
      <c r="X29" s="1757" t="s">
        <v>652</v>
      </c>
      <c r="Y29" s="1758">
        <v>5.4644447151000003E-2</v>
      </c>
      <c r="Z29" s="458"/>
    </row>
    <row r="30" spans="1:26" ht="13.5">
      <c r="A30" s="356"/>
      <c r="C30" s="356"/>
      <c r="D30" s="330" t="str">
        <f t="shared" si="0"/>
        <v>TG8</v>
      </c>
      <c r="E30" s="364" t="s">
        <v>39</v>
      </c>
      <c r="F30" s="365">
        <f t="shared" si="2"/>
        <v>20</v>
      </c>
      <c r="G30" s="364" t="s">
        <v>618</v>
      </c>
      <c r="H30" s="333" t="s">
        <v>631</v>
      </c>
      <c r="I30" s="366"/>
      <c r="J30" s="1773">
        <v>199.82990000000001</v>
      </c>
      <c r="K30" s="1770">
        <v>199.60133638888891</v>
      </c>
      <c r="L30" s="367">
        <f t="shared" si="3"/>
        <v>7.6602843572369281E-2</v>
      </c>
      <c r="M30" s="368" t="s">
        <v>632</v>
      </c>
      <c r="N30" s="1339"/>
      <c r="O30" s="1768">
        <v>1</v>
      </c>
      <c r="P30" s="334"/>
      <c r="Q30" s="334"/>
      <c r="R30" s="369">
        <f>+U63</f>
        <v>7.6602843572369281E-2</v>
      </c>
      <c r="S30" s="363"/>
      <c r="T30" s="384" t="s">
        <v>610</v>
      </c>
      <c r="U30" s="388">
        <f t="shared" si="1"/>
        <v>1.1343663244808051</v>
      </c>
      <c r="W30" s="333"/>
      <c r="X30" s="1757" t="s">
        <v>717</v>
      </c>
      <c r="Y30" s="1758">
        <v>7.6602843572369281E-2</v>
      </c>
      <c r="Z30" s="458"/>
    </row>
    <row r="31" spans="1:26" ht="13.5">
      <c r="A31" s="356"/>
      <c r="C31" s="356"/>
      <c r="D31" s="330" t="str">
        <f t="shared" si="0"/>
        <v>VENT_C</v>
      </c>
      <c r="E31" s="364" t="s">
        <v>39</v>
      </c>
      <c r="F31" s="365">
        <f t="shared" si="2"/>
        <v>21</v>
      </c>
      <c r="G31" s="364" t="s">
        <v>634</v>
      </c>
      <c r="H31" s="333" t="s">
        <v>635</v>
      </c>
      <c r="I31" s="375"/>
      <c r="J31" s="1773">
        <v>492.745</v>
      </c>
      <c r="K31" s="1770">
        <v>489.67139427907512</v>
      </c>
      <c r="L31" s="367">
        <f t="shared" si="3"/>
        <v>3.6794573318858298E-2</v>
      </c>
      <c r="M31" s="368" t="s">
        <v>636</v>
      </c>
      <c r="N31" s="1344"/>
      <c r="O31" s="1344">
        <v>1</v>
      </c>
      <c r="P31" s="333"/>
      <c r="Q31" s="333"/>
      <c r="R31" s="377">
        <f>+U56</f>
        <v>3.6794573318858298E-2</v>
      </c>
      <c r="S31" s="363"/>
      <c r="T31" s="384" t="s">
        <v>606</v>
      </c>
      <c r="U31" s="388">
        <f t="shared" si="1"/>
        <v>1.2195878669501443</v>
      </c>
      <c r="W31" s="333"/>
      <c r="X31" s="1757" t="s">
        <v>720</v>
      </c>
      <c r="Y31" s="1758">
        <v>8.9393792325862836E-2</v>
      </c>
      <c r="Z31" s="458"/>
    </row>
    <row r="32" spans="1:26">
      <c r="A32" s="356"/>
      <c r="C32" s="356"/>
      <c r="D32" s="330" t="str">
        <f t="shared" si="0"/>
        <v>MALACAS</v>
      </c>
      <c r="E32" s="357" t="s">
        <v>99</v>
      </c>
      <c r="F32" s="371">
        <f t="shared" si="2"/>
        <v>22</v>
      </c>
      <c r="G32" s="357" t="s">
        <v>638</v>
      </c>
      <c r="H32" s="372" t="s">
        <v>561</v>
      </c>
      <c r="I32" s="339"/>
      <c r="J32" s="1769">
        <v>13.135</v>
      </c>
      <c r="K32" s="1769">
        <v>12.956518645976148</v>
      </c>
      <c r="L32" s="360">
        <f t="shared" si="3"/>
        <v>0.55894940731200793</v>
      </c>
      <c r="M32" s="385" t="s">
        <v>638</v>
      </c>
      <c r="N32" s="1765" t="s">
        <v>545</v>
      </c>
      <c r="O32" s="1344">
        <v>1</v>
      </c>
      <c r="P32" s="334"/>
      <c r="Q32" s="334"/>
      <c r="R32" s="369">
        <f>+U15</f>
        <v>0.55894940731200793</v>
      </c>
      <c r="S32" s="363"/>
      <c r="T32" s="438" t="s">
        <v>639</v>
      </c>
      <c r="U32" s="388">
        <f t="shared" si="1"/>
        <v>0.98148540356497371</v>
      </c>
      <c r="W32" s="333"/>
      <c r="X32" s="1757" t="s">
        <v>609</v>
      </c>
      <c r="Y32" s="1758">
        <v>9.2342262514138559E-2</v>
      </c>
      <c r="Z32" s="458"/>
    </row>
    <row r="33" spans="1:26">
      <c r="A33" s="356"/>
      <c r="C33" s="356"/>
      <c r="D33" s="330" t="e">
        <f>+#REF!&amp;#REF!</f>
        <v>#REF!</v>
      </c>
      <c r="E33" s="349" t="s">
        <v>99</v>
      </c>
      <c r="F33" s="379">
        <f>+F32+1</f>
        <v>23</v>
      </c>
      <c r="G33" s="349" t="s">
        <v>638</v>
      </c>
      <c r="H33" s="381" t="s">
        <v>641</v>
      </c>
      <c r="I33" s="353"/>
      <c r="J33" s="1771">
        <v>102.739</v>
      </c>
      <c r="K33" s="1771">
        <v>102.53794138546891</v>
      </c>
      <c r="L33" s="380">
        <f t="shared" si="3"/>
        <v>0.28587612729181483</v>
      </c>
      <c r="M33" s="352" t="s">
        <v>642</v>
      </c>
      <c r="N33" s="1339"/>
      <c r="O33" s="1344">
        <v>1</v>
      </c>
      <c r="P33" s="334"/>
      <c r="Q33" s="334"/>
      <c r="R33" s="369">
        <f>+U13</f>
        <v>0.28587612729181483</v>
      </c>
      <c r="S33" s="363"/>
      <c r="T33" s="438" t="s">
        <v>637</v>
      </c>
      <c r="U33" s="388">
        <f t="shared" si="1"/>
        <v>0.57148153507463717</v>
      </c>
      <c r="W33" s="333"/>
      <c r="X33" s="1757" t="s">
        <v>661</v>
      </c>
      <c r="Y33" s="1758">
        <v>9.3781021527396799E-2</v>
      </c>
      <c r="Z33" s="458"/>
    </row>
    <row r="34" spans="1:26">
      <c r="A34" s="356"/>
      <c r="C34" s="356"/>
      <c r="D34" s="330" t="str">
        <f t="shared" ref="D34:D40" si="4">+M33&amp;I33</f>
        <v>TALA10</v>
      </c>
      <c r="E34" s="364" t="s">
        <v>132</v>
      </c>
      <c r="F34" s="365">
        <f t="shared" ref="F34:F65" si="5">+F33+1</f>
        <v>24</v>
      </c>
      <c r="G34" s="364" t="s">
        <v>644</v>
      </c>
      <c r="H34" s="333" t="s">
        <v>569</v>
      </c>
      <c r="I34" s="366"/>
      <c r="J34" s="1773">
        <v>95.11</v>
      </c>
      <c r="K34" s="1770">
        <v>87.722999999999999</v>
      </c>
      <c r="L34" s="367">
        <f>+U4</f>
        <v>4.3119537200000002E-2</v>
      </c>
      <c r="M34" s="368" t="s">
        <v>645</v>
      </c>
      <c r="N34" s="1339"/>
      <c r="O34" s="1344">
        <v>1</v>
      </c>
      <c r="P34" s="334"/>
      <c r="Q34" s="334"/>
      <c r="R34" s="362">
        <v>0</v>
      </c>
      <c r="S34" s="363"/>
      <c r="T34" s="438" t="s">
        <v>646</v>
      </c>
      <c r="U34" s="388">
        <f t="shared" si="1"/>
        <v>0.12608443912488315</v>
      </c>
      <c r="W34" s="333"/>
      <c r="X34" s="1757" t="s">
        <v>621</v>
      </c>
      <c r="Y34" s="1758">
        <v>9.4405222852402548E-2</v>
      </c>
      <c r="Z34" s="458"/>
    </row>
    <row r="35" spans="1:26">
      <c r="A35" s="356"/>
      <c r="C35" s="356"/>
      <c r="D35" s="330" t="str">
        <f t="shared" si="4"/>
        <v>CARHU10</v>
      </c>
      <c r="E35" s="364" t="s">
        <v>132</v>
      </c>
      <c r="F35" s="365">
        <f t="shared" si="5"/>
        <v>25</v>
      </c>
      <c r="G35" s="364" t="s">
        <v>647</v>
      </c>
      <c r="H35" s="333" t="s">
        <v>569</v>
      </c>
      <c r="I35" s="366"/>
      <c r="J35" s="1773">
        <v>9.98</v>
      </c>
      <c r="K35" s="1770">
        <v>0</v>
      </c>
      <c r="L35" s="367">
        <v>0</v>
      </c>
      <c r="M35" s="368" t="s">
        <v>645</v>
      </c>
      <c r="N35" s="1345"/>
      <c r="O35" s="1344">
        <v>1</v>
      </c>
      <c r="P35" s="333" t="s">
        <v>648</v>
      </c>
      <c r="Q35" s="333"/>
      <c r="R35" s="369"/>
      <c r="S35" s="363"/>
      <c r="T35" s="438" t="s">
        <v>640</v>
      </c>
      <c r="U35" s="388">
        <f t="shared" si="1"/>
        <v>0.53833659858057747</v>
      </c>
      <c r="W35" s="333"/>
      <c r="X35" s="1757" t="s">
        <v>625</v>
      </c>
      <c r="Y35" s="1758">
        <v>0.1009301693871769</v>
      </c>
      <c r="Z35" s="458"/>
    </row>
    <row r="36" spans="1:26">
      <c r="A36" s="356"/>
      <c r="C36" s="356"/>
      <c r="D36" s="330" t="str">
        <f t="shared" si="4"/>
        <v>CARHU10</v>
      </c>
      <c r="E36" s="364" t="s">
        <v>132</v>
      </c>
      <c r="F36" s="365">
        <f t="shared" si="5"/>
        <v>26</v>
      </c>
      <c r="G36" s="364" t="s">
        <v>650</v>
      </c>
      <c r="H36" s="333" t="s">
        <v>569</v>
      </c>
      <c r="I36" s="366"/>
      <c r="J36" s="1773">
        <v>5.7110000000000003</v>
      </c>
      <c r="K36" s="1770">
        <v>5.7110000000000003</v>
      </c>
      <c r="L36" s="367">
        <v>0</v>
      </c>
      <c r="M36" s="368" t="s">
        <v>651</v>
      </c>
      <c r="N36" s="1339"/>
      <c r="O36" s="1344">
        <v>1</v>
      </c>
      <c r="P36" s="333" t="s">
        <v>648</v>
      </c>
      <c r="Q36" s="333"/>
      <c r="R36" s="369">
        <v>0</v>
      </c>
      <c r="S36" s="363"/>
      <c r="T36" s="438" t="s">
        <v>643</v>
      </c>
      <c r="U36" s="388">
        <f t="shared" si="1"/>
        <v>0.56794926219506203</v>
      </c>
      <c r="W36" s="333"/>
      <c r="X36" s="1757" t="s">
        <v>564</v>
      </c>
      <c r="Y36" s="1758">
        <v>0.11129239305710321</v>
      </c>
      <c r="Z36" s="458"/>
    </row>
    <row r="37" spans="1:26">
      <c r="A37" s="356"/>
      <c r="C37" s="356"/>
      <c r="D37" s="330" t="str">
        <f t="shared" si="4"/>
        <v>CBRAVA</v>
      </c>
      <c r="E37" s="364" t="s">
        <v>132</v>
      </c>
      <c r="F37" s="365">
        <f t="shared" si="5"/>
        <v>27</v>
      </c>
      <c r="G37" s="364" t="s">
        <v>653</v>
      </c>
      <c r="H37" s="333" t="s">
        <v>569</v>
      </c>
      <c r="I37" s="366"/>
      <c r="J37" s="1773">
        <v>263.49099999999999</v>
      </c>
      <c r="K37" s="1770">
        <v>259.334</v>
      </c>
      <c r="L37" s="367">
        <f>+U52</f>
        <v>4.4244041068020004E-2</v>
      </c>
      <c r="M37" s="368" t="s">
        <v>654</v>
      </c>
      <c r="N37" s="1339"/>
      <c r="O37" s="1344">
        <v>1</v>
      </c>
      <c r="P37" s="334"/>
      <c r="Q37" s="334"/>
      <c r="R37" s="369">
        <v>0</v>
      </c>
      <c r="S37" s="363"/>
      <c r="T37" s="330" t="s">
        <v>1607</v>
      </c>
      <c r="U37" s="388">
        <f t="shared" si="1"/>
        <v>0.52894993077265762</v>
      </c>
      <c r="W37" s="333"/>
      <c r="X37" s="1757" t="s">
        <v>567</v>
      </c>
      <c r="Y37" s="1758">
        <v>0.11217367664811359</v>
      </c>
      <c r="Z37" s="458"/>
    </row>
    <row r="38" spans="1:26">
      <c r="A38" s="356"/>
      <c r="C38" s="356"/>
      <c r="D38" s="330" t="str">
        <f t="shared" si="4"/>
        <v>C.PATO</v>
      </c>
      <c r="E38" s="364" t="s">
        <v>132</v>
      </c>
      <c r="F38" s="365">
        <f t="shared" si="5"/>
        <v>28</v>
      </c>
      <c r="G38" s="364" t="s">
        <v>656</v>
      </c>
      <c r="H38" s="333" t="s">
        <v>657</v>
      </c>
      <c r="I38" s="366"/>
      <c r="J38" s="1773">
        <v>3.6890999999999998</v>
      </c>
      <c r="K38" s="1770">
        <v>3.1971694400814057</v>
      </c>
      <c r="L38" s="367">
        <f t="shared" ref="L38:L47" si="6">+R38</f>
        <v>0.5951701352182367</v>
      </c>
      <c r="M38" s="368" t="s">
        <v>658</v>
      </c>
      <c r="N38" s="1345"/>
      <c r="O38" s="1344">
        <v>1</v>
      </c>
      <c r="P38" s="386"/>
      <c r="Q38" s="386"/>
      <c r="R38" s="369">
        <f>+U26</f>
        <v>0.5951701352182367</v>
      </c>
      <c r="S38" s="363"/>
      <c r="T38" s="330" t="s">
        <v>1608</v>
      </c>
      <c r="U38" s="388">
        <f t="shared" si="1"/>
        <v>0.53402111917144368</v>
      </c>
      <c r="W38" s="333"/>
      <c r="X38" s="1757" t="s">
        <v>646</v>
      </c>
      <c r="Y38" s="1758">
        <v>0.12608443912488315</v>
      </c>
      <c r="Z38" s="458"/>
    </row>
    <row r="39" spans="1:26">
      <c r="A39" s="356"/>
      <c r="C39" s="356"/>
      <c r="D39" s="330" t="str">
        <f t="shared" si="4"/>
        <v>CHICL10</v>
      </c>
      <c r="E39" s="364" t="s">
        <v>132</v>
      </c>
      <c r="F39" s="365">
        <f t="shared" si="5"/>
        <v>29</v>
      </c>
      <c r="G39" s="364" t="s">
        <v>656</v>
      </c>
      <c r="H39" s="333" t="s">
        <v>660</v>
      </c>
      <c r="I39" s="366"/>
      <c r="J39" s="1773">
        <v>3.3420000000000001</v>
      </c>
      <c r="K39" s="1770">
        <v>3.1226274489834882</v>
      </c>
      <c r="L39" s="367">
        <f t="shared" si="6"/>
        <v>0.5951701352182367</v>
      </c>
      <c r="M39" s="368" t="s">
        <v>658</v>
      </c>
      <c r="N39" s="1765" t="s">
        <v>545</v>
      </c>
      <c r="O39" s="1344">
        <v>1</v>
      </c>
      <c r="P39" s="334"/>
      <c r="Q39" s="334"/>
      <c r="R39" s="369">
        <f>+U26</f>
        <v>0.5951701352182367</v>
      </c>
      <c r="S39" s="363"/>
      <c r="T39" s="438" t="s">
        <v>594</v>
      </c>
      <c r="U39" s="388">
        <f t="shared" si="1"/>
        <v>0.47259232169659932</v>
      </c>
      <c r="W39" s="333"/>
      <c r="X39" s="1757" t="s">
        <v>563</v>
      </c>
      <c r="Y39" s="1758">
        <v>0.21924288283449819</v>
      </c>
      <c r="Z39" s="458"/>
    </row>
    <row r="40" spans="1:26">
      <c r="A40" s="356"/>
      <c r="C40" s="356"/>
      <c r="D40" s="330" t="str">
        <f t="shared" si="4"/>
        <v>CHICL10</v>
      </c>
      <c r="E40" s="364" t="s">
        <v>132</v>
      </c>
      <c r="F40" s="365">
        <f>+F39+1</f>
        <v>30</v>
      </c>
      <c r="G40" s="364" t="s">
        <v>656</v>
      </c>
      <c r="H40" s="333" t="s">
        <v>664</v>
      </c>
      <c r="I40" s="366"/>
      <c r="J40" s="1773">
        <v>3.1684999999999999</v>
      </c>
      <c r="K40" s="1770">
        <v>2.7863701942564583</v>
      </c>
      <c r="L40" s="367">
        <f t="shared" si="6"/>
        <v>0.5951701352182367</v>
      </c>
      <c r="M40" s="368" t="s">
        <v>658</v>
      </c>
      <c r="N40" s="1765" t="s">
        <v>545</v>
      </c>
      <c r="O40" s="1344">
        <v>1</v>
      </c>
      <c r="P40" s="334"/>
      <c r="Q40" s="334"/>
      <c r="R40" s="369">
        <f>+U26</f>
        <v>0.5951701352182367</v>
      </c>
      <c r="S40" s="363"/>
      <c r="T40" s="438" t="s">
        <v>662</v>
      </c>
      <c r="U40" s="388">
        <f t="shared" si="1"/>
        <v>0.40782224923625621</v>
      </c>
      <c r="W40" s="333"/>
      <c r="X40" s="1757" t="s">
        <v>571</v>
      </c>
      <c r="Y40" s="1758">
        <v>0.28587612729181483</v>
      </c>
      <c r="Z40" s="458"/>
    </row>
    <row r="41" spans="1:26">
      <c r="A41" s="356"/>
      <c r="C41" s="356"/>
      <c r="D41" s="330" t="e">
        <f>+#REF!&amp;#REF!</f>
        <v>#REF!</v>
      </c>
      <c r="E41" s="364" t="s">
        <v>132</v>
      </c>
      <c r="F41" s="365">
        <f t="shared" si="5"/>
        <v>31</v>
      </c>
      <c r="G41" s="364" t="s">
        <v>665</v>
      </c>
      <c r="H41" s="333" t="s">
        <v>663</v>
      </c>
      <c r="I41" s="366"/>
      <c r="J41" s="1773">
        <v>3.1238999999999999</v>
      </c>
      <c r="K41" s="1770">
        <v>2.7815063309970625</v>
      </c>
      <c r="L41" s="367">
        <f t="shared" si="6"/>
        <v>0.63167062527144058</v>
      </c>
      <c r="M41" s="368" t="s">
        <v>666</v>
      </c>
      <c r="N41" s="1764" t="s">
        <v>545</v>
      </c>
      <c r="O41" s="1344">
        <v>1</v>
      </c>
      <c r="P41" s="334"/>
      <c r="Q41" s="334"/>
      <c r="R41" s="369">
        <f>+U25</f>
        <v>0.63167062527144058</v>
      </c>
      <c r="S41" s="363"/>
      <c r="T41" s="438" t="s">
        <v>614</v>
      </c>
      <c r="U41" s="388">
        <f t="shared" si="1"/>
        <v>0.94512971535765111</v>
      </c>
      <c r="W41" s="333"/>
      <c r="X41" s="1757" t="s">
        <v>662</v>
      </c>
      <c r="Y41" s="1758">
        <v>0.40782224923625621</v>
      </c>
      <c r="Z41" s="458"/>
    </row>
    <row r="42" spans="1:26">
      <c r="A42" s="356"/>
      <c r="C42" s="356"/>
      <c r="D42" s="330" t="e">
        <f>+#REF!&amp;#REF!</f>
        <v>#REF!</v>
      </c>
      <c r="E42" s="364" t="s">
        <v>132</v>
      </c>
      <c r="F42" s="365">
        <f t="shared" si="5"/>
        <v>32</v>
      </c>
      <c r="G42" s="364" t="s">
        <v>665</v>
      </c>
      <c r="H42" s="333" t="s">
        <v>664</v>
      </c>
      <c r="I42" s="366"/>
      <c r="J42" s="1773">
        <v>3.1074999999999999</v>
      </c>
      <c r="K42" s="1770">
        <v>2.7608946854738212</v>
      </c>
      <c r="L42" s="367">
        <f t="shared" si="6"/>
        <v>0.63167062527144058</v>
      </c>
      <c r="M42" s="368" t="s">
        <v>666</v>
      </c>
      <c r="N42" s="1764" t="s">
        <v>545</v>
      </c>
      <c r="O42" s="1344">
        <v>1</v>
      </c>
      <c r="P42" s="386"/>
      <c r="Q42" s="386"/>
      <c r="R42" s="369">
        <f>+U25</f>
        <v>0.63167062527144058</v>
      </c>
      <c r="S42" s="363"/>
      <c r="T42" s="438" t="s">
        <v>602</v>
      </c>
      <c r="U42" s="388">
        <f t="shared" si="1"/>
        <v>0.77471947291973509</v>
      </c>
      <c r="W42" s="333"/>
      <c r="X42" s="1757" t="s">
        <v>709</v>
      </c>
      <c r="Y42" s="1758">
        <v>0.41659214808544054</v>
      </c>
      <c r="Z42" s="458"/>
    </row>
    <row r="43" spans="1:26">
      <c r="A43" s="356"/>
      <c r="C43" s="356"/>
      <c r="D43" s="330" t="str">
        <f t="shared" ref="D43:D58" si="7">+M40&amp;I40</f>
        <v>CHICL10</v>
      </c>
      <c r="E43" s="364" t="s">
        <v>132</v>
      </c>
      <c r="F43" s="365">
        <f t="shared" si="5"/>
        <v>33</v>
      </c>
      <c r="G43" s="364" t="s">
        <v>665</v>
      </c>
      <c r="H43" s="333" t="s">
        <v>668</v>
      </c>
      <c r="I43" s="366"/>
      <c r="J43" s="1773">
        <v>16.815000000000001</v>
      </c>
      <c r="K43" s="1770">
        <v>16.233604053518068</v>
      </c>
      <c r="L43" s="367">
        <f t="shared" si="6"/>
        <v>0.98148540356497371</v>
      </c>
      <c r="M43" s="368" t="s">
        <v>666</v>
      </c>
      <c r="N43" s="1346"/>
      <c r="O43" s="1344">
        <v>1</v>
      </c>
      <c r="P43" s="334"/>
      <c r="Q43" s="334"/>
      <c r="R43" s="369">
        <f>+U32</f>
        <v>0.98148540356497371</v>
      </c>
      <c r="S43" s="363"/>
      <c r="T43" s="370" t="s">
        <v>667</v>
      </c>
      <c r="U43" s="388">
        <f t="shared" si="1"/>
        <v>1.6726703315928758E-2</v>
      </c>
      <c r="W43" s="333"/>
      <c r="X43" s="1757" t="s">
        <v>594</v>
      </c>
      <c r="Y43" s="1758">
        <v>0.47259232169659932</v>
      </c>
      <c r="Z43" s="458"/>
    </row>
    <row r="44" spans="1:26">
      <c r="A44" s="356"/>
      <c r="C44" s="356"/>
      <c r="D44" s="330" t="str">
        <f t="shared" si="7"/>
        <v>PIURTG10</v>
      </c>
      <c r="E44" s="364" t="s">
        <v>132</v>
      </c>
      <c r="F44" s="365">
        <f t="shared" si="5"/>
        <v>34</v>
      </c>
      <c r="G44" s="364" t="s">
        <v>665</v>
      </c>
      <c r="H44" s="333" t="s">
        <v>670</v>
      </c>
      <c r="I44" s="366"/>
      <c r="J44" s="1773">
        <v>0.6845</v>
      </c>
      <c r="K44" s="1770">
        <v>0.57457813763649557</v>
      </c>
      <c r="L44" s="367">
        <f t="shared" si="6"/>
        <v>0.62487815702332261</v>
      </c>
      <c r="M44" s="368" t="s">
        <v>671</v>
      </c>
      <c r="N44" s="1764" t="s">
        <v>545</v>
      </c>
      <c r="O44" s="1344">
        <v>1</v>
      </c>
      <c r="P44" s="387"/>
      <c r="Q44" s="387"/>
      <c r="R44" s="369">
        <f>+U29</f>
        <v>0.62487815702332261</v>
      </c>
      <c r="S44" s="363"/>
      <c r="T44" s="438" t="s">
        <v>622</v>
      </c>
      <c r="U44" s="388">
        <f t="shared" si="1"/>
        <v>0.71691589509762677</v>
      </c>
      <c r="W44" s="333"/>
      <c r="X44" s="1757" t="s">
        <v>633</v>
      </c>
      <c r="Y44" s="1758">
        <v>0.49566330122897423</v>
      </c>
      <c r="Z44" s="458"/>
    </row>
    <row r="45" spans="1:26">
      <c r="A45" s="356"/>
      <c r="C45" s="356"/>
      <c r="D45" s="330" t="str">
        <f t="shared" si="7"/>
        <v>PIURTG10</v>
      </c>
      <c r="E45" s="364" t="s">
        <v>132</v>
      </c>
      <c r="F45" s="365">
        <f t="shared" si="5"/>
        <v>35</v>
      </c>
      <c r="G45" s="364" t="s">
        <v>665</v>
      </c>
      <c r="H45" s="333" t="s">
        <v>673</v>
      </c>
      <c r="I45" s="366"/>
      <c r="J45" s="1773">
        <v>1.1220000000000001</v>
      </c>
      <c r="K45" s="1770">
        <v>0.91686019316649825</v>
      </c>
      <c r="L45" s="367">
        <f t="shared" si="6"/>
        <v>0.62487815702332261</v>
      </c>
      <c r="M45" s="368" t="s">
        <v>671</v>
      </c>
      <c r="N45" s="1764" t="s">
        <v>545</v>
      </c>
      <c r="O45" s="1344">
        <v>1</v>
      </c>
      <c r="P45" s="334"/>
      <c r="Q45" s="334"/>
      <c r="R45" s="369">
        <f>+U29</f>
        <v>0.62487815702332261</v>
      </c>
      <c r="S45" s="363"/>
      <c r="T45" s="438"/>
      <c r="U45" s="388"/>
      <c r="W45" s="333"/>
      <c r="X45" s="1757" t="s">
        <v>582</v>
      </c>
      <c r="Y45" s="1758">
        <v>0.5019791697232675</v>
      </c>
      <c r="Z45" s="458"/>
    </row>
    <row r="46" spans="1:26">
      <c r="A46" s="356"/>
      <c r="C46" s="356"/>
      <c r="D46" s="330" t="str">
        <f t="shared" si="7"/>
        <v>PIURTG10</v>
      </c>
      <c r="E46" s="364" t="s">
        <v>132</v>
      </c>
      <c r="F46" s="365">
        <f t="shared" si="5"/>
        <v>36</v>
      </c>
      <c r="G46" s="364" t="s">
        <v>674</v>
      </c>
      <c r="H46" s="333" t="s">
        <v>675</v>
      </c>
      <c r="I46" s="366"/>
      <c r="J46" s="1773">
        <v>20.201899999999998</v>
      </c>
      <c r="K46" s="1770">
        <v>19.885007450980392</v>
      </c>
      <c r="L46" s="367">
        <f t="shared" si="6"/>
        <v>1.1343663244808051</v>
      </c>
      <c r="M46" s="368" t="s">
        <v>676</v>
      </c>
      <c r="N46" s="1764" t="s">
        <v>545</v>
      </c>
      <c r="O46" s="1344">
        <v>1</v>
      </c>
      <c r="P46" s="334"/>
      <c r="Q46" s="334"/>
      <c r="R46" s="369">
        <f>+U30</f>
        <v>1.1343663244808051</v>
      </c>
      <c r="S46" s="363"/>
      <c r="T46" s="438" t="s">
        <v>575</v>
      </c>
      <c r="U46" s="388">
        <f t="shared" si="1"/>
        <v>0.72630989470282237</v>
      </c>
      <c r="W46" s="333"/>
      <c r="X46" s="1757" t="s">
        <v>1607</v>
      </c>
      <c r="Y46" s="1758">
        <v>0.52894993077265762</v>
      </c>
      <c r="Z46" s="458"/>
    </row>
    <row r="47" spans="1:26">
      <c r="A47" s="356"/>
      <c r="C47" s="356"/>
      <c r="D47" s="330" t="str">
        <f t="shared" si="7"/>
        <v>PIUR4.8</v>
      </c>
      <c r="E47" s="364" t="s">
        <v>132</v>
      </c>
      <c r="F47" s="365">
        <f t="shared" si="5"/>
        <v>37</v>
      </c>
      <c r="G47" s="364" t="s">
        <v>678</v>
      </c>
      <c r="H47" s="333" t="s">
        <v>679</v>
      </c>
      <c r="I47" s="366"/>
      <c r="J47" s="1773">
        <v>198.44380000000001</v>
      </c>
      <c r="K47" s="1774">
        <v>197.39393909366166</v>
      </c>
      <c r="L47" s="367">
        <f t="shared" si="6"/>
        <v>9.3781021527396799E-2</v>
      </c>
      <c r="M47" s="368" t="s">
        <v>680</v>
      </c>
      <c r="N47" s="1347"/>
      <c r="O47" s="1759">
        <v>1</v>
      </c>
      <c r="P47" s="334"/>
      <c r="Q47" s="334"/>
      <c r="R47" s="369">
        <f>+U65</f>
        <v>9.3781021527396799E-2</v>
      </c>
      <c r="S47" s="363"/>
      <c r="T47" s="438" t="s">
        <v>572</v>
      </c>
      <c r="U47" s="388">
        <f t="shared" si="1"/>
        <v>0.88485857904475163</v>
      </c>
      <c r="W47" s="333"/>
      <c r="X47" s="1757" t="s">
        <v>1608</v>
      </c>
      <c r="Y47" s="1758">
        <v>0.53402111917144368</v>
      </c>
      <c r="Z47" s="458"/>
    </row>
    <row r="48" spans="1:26">
      <c r="A48" s="356"/>
      <c r="C48" s="356"/>
      <c r="D48" s="330" t="str">
        <f t="shared" si="7"/>
        <v>PIUR4.8</v>
      </c>
      <c r="E48" s="357" t="s">
        <v>428</v>
      </c>
      <c r="F48" s="358">
        <f t="shared" si="5"/>
        <v>38</v>
      </c>
      <c r="G48" s="357" t="s">
        <v>682</v>
      </c>
      <c r="H48" s="359" t="s">
        <v>569</v>
      </c>
      <c r="I48" s="345"/>
      <c r="J48" s="1769">
        <v>48.021000000000001</v>
      </c>
      <c r="K48" s="1775">
        <v>48.020879999999998</v>
      </c>
      <c r="L48" s="360">
        <f>+U4</f>
        <v>4.3119537200000002E-2</v>
      </c>
      <c r="M48" s="385" t="s">
        <v>683</v>
      </c>
      <c r="N48" s="1348"/>
      <c r="O48" s="1344">
        <v>1</v>
      </c>
      <c r="P48" s="333"/>
      <c r="Q48" s="333"/>
      <c r="R48" s="362">
        <v>0</v>
      </c>
      <c r="S48" s="363"/>
      <c r="T48" s="438" t="s">
        <v>630</v>
      </c>
      <c r="U48" s="388">
        <f t="shared" si="1"/>
        <v>0.88597638452477057</v>
      </c>
      <c r="W48" s="333"/>
      <c r="X48" s="1757" t="s">
        <v>640</v>
      </c>
      <c r="Y48" s="1758">
        <v>0.53833659858057747</v>
      </c>
      <c r="Z48" s="458"/>
    </row>
    <row r="49" spans="1:26">
      <c r="A49" s="356"/>
      <c r="C49" s="356"/>
      <c r="D49" s="330" t="str">
        <f t="shared" si="7"/>
        <v>SIDSUR13</v>
      </c>
      <c r="E49" s="364" t="s">
        <v>428</v>
      </c>
      <c r="F49" s="365">
        <f t="shared" si="5"/>
        <v>39</v>
      </c>
      <c r="G49" s="364" t="s">
        <v>685</v>
      </c>
      <c r="H49" s="333" t="s">
        <v>569</v>
      </c>
      <c r="I49" s="366"/>
      <c r="J49" s="1773">
        <v>9.48</v>
      </c>
      <c r="K49" s="1774">
        <v>9.48</v>
      </c>
      <c r="L49" s="367">
        <f>+U4</f>
        <v>4.3119537200000002E-2</v>
      </c>
      <c r="M49" s="368" t="s">
        <v>686</v>
      </c>
      <c r="N49" s="1348"/>
      <c r="O49" s="1344">
        <v>1</v>
      </c>
      <c r="P49" s="333"/>
      <c r="Q49" s="333"/>
      <c r="R49" s="369">
        <v>0</v>
      </c>
      <c r="S49" s="363"/>
      <c r="T49" s="438" t="s">
        <v>681</v>
      </c>
      <c r="U49" s="388">
        <f t="shared" si="1"/>
        <v>0.78390538714345814</v>
      </c>
      <c r="W49" s="333"/>
      <c r="X49" s="1757" t="s">
        <v>585</v>
      </c>
      <c r="Y49" s="1758">
        <v>0.55655811096988095</v>
      </c>
      <c r="Z49" s="458"/>
    </row>
    <row r="50" spans="1:26">
      <c r="A50" s="356"/>
      <c r="C50" s="356"/>
      <c r="D50" s="330" t="str">
        <f t="shared" si="7"/>
        <v>FLORES</v>
      </c>
      <c r="E50" s="364" t="s">
        <v>428</v>
      </c>
      <c r="F50" s="365">
        <f t="shared" si="5"/>
        <v>40</v>
      </c>
      <c r="G50" s="364" t="s">
        <v>687</v>
      </c>
      <c r="H50" s="333" t="s">
        <v>569</v>
      </c>
      <c r="I50" s="366"/>
      <c r="J50" s="1773">
        <v>9.65</v>
      </c>
      <c r="K50" s="1774">
        <v>9.65</v>
      </c>
      <c r="L50" s="367">
        <f>+U4</f>
        <v>4.3119537200000002E-2</v>
      </c>
      <c r="M50" s="368" t="s">
        <v>688</v>
      </c>
      <c r="N50" s="1348"/>
      <c r="O50" s="1344">
        <v>1</v>
      </c>
      <c r="P50" s="333"/>
      <c r="Q50" s="333"/>
      <c r="R50" s="369">
        <v>0</v>
      </c>
      <c r="S50" s="363"/>
      <c r="T50" s="438" t="s">
        <v>598</v>
      </c>
      <c r="U50" s="388">
        <f t="shared" si="1"/>
        <v>0.83424964854833217</v>
      </c>
      <c r="W50" s="333"/>
      <c r="X50" s="1757" t="s">
        <v>578</v>
      </c>
      <c r="Y50" s="1758">
        <v>0.55894940731200793</v>
      </c>
      <c r="Z50" s="458"/>
    </row>
    <row r="51" spans="1:26">
      <c r="A51" s="356"/>
      <c r="C51" s="356"/>
      <c r="D51" s="330" t="str">
        <f t="shared" si="7"/>
        <v>MALPA6.9</v>
      </c>
      <c r="E51" s="349" t="s">
        <v>428</v>
      </c>
      <c r="F51" s="389">
        <f t="shared" si="5"/>
        <v>41</v>
      </c>
      <c r="G51" s="349" t="s">
        <v>690</v>
      </c>
      <c r="H51" s="351" t="s">
        <v>569</v>
      </c>
      <c r="I51" s="350"/>
      <c r="J51" s="1771">
        <v>112.679</v>
      </c>
      <c r="K51" s="1776">
        <v>112.679</v>
      </c>
      <c r="L51" s="380">
        <f>+U4</f>
        <v>4.3119537200000002E-2</v>
      </c>
      <c r="M51" s="352" t="s">
        <v>691</v>
      </c>
      <c r="N51" s="1349"/>
      <c r="O51" s="1344">
        <v>1</v>
      </c>
      <c r="P51" s="390"/>
      <c r="Q51" s="390"/>
      <c r="R51" s="369">
        <v>0</v>
      </c>
      <c r="S51" s="363"/>
      <c r="T51" s="438" t="s">
        <v>626</v>
      </c>
      <c r="U51" s="388">
        <f t="shared" si="1"/>
        <v>0.94924642215884181</v>
      </c>
      <c r="W51" s="333"/>
      <c r="X51" s="1757" t="s">
        <v>643</v>
      </c>
      <c r="Y51" s="1758">
        <v>0.56794926219506203</v>
      </c>
      <c r="Z51" s="458"/>
    </row>
    <row r="52" spans="1:26">
      <c r="A52" s="356"/>
      <c r="C52" s="356"/>
      <c r="D52" s="330" t="str">
        <f t="shared" si="7"/>
        <v>OROY2.3</v>
      </c>
      <c r="E52" s="364" t="s">
        <v>224</v>
      </c>
      <c r="F52" s="365">
        <f t="shared" si="5"/>
        <v>42</v>
      </c>
      <c r="G52" s="364" t="s">
        <v>693</v>
      </c>
      <c r="H52" s="333" t="s">
        <v>694</v>
      </c>
      <c r="I52" s="366"/>
      <c r="J52" s="1773">
        <v>670.65700000000004</v>
      </c>
      <c r="K52" s="1773">
        <v>670.65699999999993</v>
      </c>
      <c r="L52" s="367">
        <f>+U4</f>
        <v>4.3119537200000002E-2</v>
      </c>
      <c r="M52" s="368" t="s">
        <v>695</v>
      </c>
      <c r="N52" s="1350"/>
      <c r="O52" s="1344">
        <v>1</v>
      </c>
      <c r="P52" s="391"/>
      <c r="Q52" s="391"/>
      <c r="R52" s="369">
        <v>0</v>
      </c>
      <c r="S52" s="363"/>
      <c r="T52" s="1536" t="s">
        <v>1643</v>
      </c>
      <c r="U52" s="388">
        <f t="shared" si="1"/>
        <v>4.4244041068020004E-2</v>
      </c>
      <c r="V52" s="1537"/>
      <c r="W52" s="333"/>
      <c r="X52" s="1757" t="s">
        <v>637</v>
      </c>
      <c r="Y52" s="1758">
        <v>0.57148153507463717</v>
      </c>
      <c r="Z52" s="458"/>
    </row>
    <row r="53" spans="1:26">
      <c r="A53" s="356"/>
      <c r="C53" s="356"/>
      <c r="D53" s="330" t="str">
        <f t="shared" si="7"/>
        <v>PACHA23</v>
      </c>
      <c r="E53" s="364" t="s">
        <v>224</v>
      </c>
      <c r="F53" s="365">
        <f t="shared" si="5"/>
        <v>43</v>
      </c>
      <c r="G53" s="364" t="s">
        <v>693</v>
      </c>
      <c r="H53" s="333" t="s">
        <v>697</v>
      </c>
      <c r="I53" s="366"/>
      <c r="J53" s="1773">
        <v>215.35900000000001</v>
      </c>
      <c r="K53" s="1773">
        <v>215.35849999999996</v>
      </c>
      <c r="L53" s="367">
        <f>+U4</f>
        <v>4.3119537200000002E-2</v>
      </c>
      <c r="M53" s="368" t="s">
        <v>698</v>
      </c>
      <c r="N53" s="1348"/>
      <c r="O53" s="1344">
        <v>1</v>
      </c>
      <c r="P53" s="333"/>
      <c r="Q53" s="333"/>
      <c r="R53" s="369">
        <v>0</v>
      </c>
      <c r="S53" s="363"/>
      <c r="T53" s="438" t="s">
        <v>692</v>
      </c>
      <c r="U53" s="388">
        <f t="shared" si="1"/>
        <v>0.75621177385598715</v>
      </c>
      <c r="W53" s="333"/>
      <c r="X53" s="1757" t="s">
        <v>597</v>
      </c>
      <c r="Y53" s="1758">
        <v>0.57225445762511962</v>
      </c>
      <c r="Z53" s="458"/>
    </row>
    <row r="54" spans="1:26">
      <c r="A54" s="356"/>
      <c r="C54" s="356"/>
      <c r="D54" s="330" t="str">
        <f t="shared" si="7"/>
        <v>YAU13A</v>
      </c>
      <c r="E54" s="364" t="s">
        <v>224</v>
      </c>
      <c r="F54" s="365">
        <f t="shared" si="5"/>
        <v>44</v>
      </c>
      <c r="G54" s="364" t="s">
        <v>699</v>
      </c>
      <c r="H54" s="333" t="s">
        <v>700</v>
      </c>
      <c r="I54" s="375"/>
      <c r="J54" s="1773">
        <v>8.0355000000000008</v>
      </c>
      <c r="K54" s="1774">
        <v>7.2921254628020318</v>
      </c>
      <c r="L54" s="367">
        <f t="shared" ref="L54:L61" si="8">+R54</f>
        <v>0.41659214808544054</v>
      </c>
      <c r="M54" s="368" t="s">
        <v>701</v>
      </c>
      <c r="N54" s="1766" t="s">
        <v>545</v>
      </c>
      <c r="O54" s="1344">
        <v>1</v>
      </c>
      <c r="P54" s="333"/>
      <c r="Q54" s="333"/>
      <c r="R54" s="369">
        <f>+U59</f>
        <v>0.41659214808544054</v>
      </c>
      <c r="S54" s="363"/>
      <c r="T54" s="438" t="s">
        <v>696</v>
      </c>
      <c r="U54" s="388">
        <f t="shared" si="1"/>
        <v>3.5700818143001183E-2</v>
      </c>
      <c r="W54" s="333"/>
      <c r="X54" s="1760" t="s">
        <v>593</v>
      </c>
      <c r="Y54" s="1760">
        <v>0.5819108538496548</v>
      </c>
      <c r="Z54" s="458"/>
    </row>
    <row r="55" spans="1:26">
      <c r="A55" s="356"/>
      <c r="C55" s="356"/>
      <c r="D55" s="330" t="str">
        <f t="shared" si="7"/>
        <v>MAN13B</v>
      </c>
      <c r="E55" s="364" t="s">
        <v>224</v>
      </c>
      <c r="F55" s="374">
        <f t="shared" si="5"/>
        <v>45</v>
      </c>
      <c r="G55" s="364" t="s">
        <v>699</v>
      </c>
      <c r="H55" s="333" t="s">
        <v>703</v>
      </c>
      <c r="I55" s="375"/>
      <c r="J55" s="1773">
        <v>8.3115000000000006</v>
      </c>
      <c r="K55" s="1773">
        <v>8.0645650148624117</v>
      </c>
      <c r="L55" s="367">
        <f t="shared" si="8"/>
        <v>0.41659214808544054</v>
      </c>
      <c r="M55" s="368" t="s">
        <v>701</v>
      </c>
      <c r="N55" s="1766" t="s">
        <v>545</v>
      </c>
      <c r="O55" s="1344">
        <v>1</v>
      </c>
      <c r="P55" s="333"/>
      <c r="Q55" s="333"/>
      <c r="R55" s="369">
        <f>+U59</f>
        <v>0.41659214808544054</v>
      </c>
      <c r="S55" s="363"/>
      <c r="T55" s="438" t="s">
        <v>586</v>
      </c>
      <c r="U55" s="388">
        <f t="shared" si="1"/>
        <v>1.1673622799999998E-2</v>
      </c>
      <c r="W55" s="333"/>
      <c r="X55" s="1760" t="s">
        <v>583</v>
      </c>
      <c r="Y55" s="1760">
        <v>0.5951701352182367</v>
      </c>
      <c r="Z55" s="458"/>
    </row>
    <row r="56" spans="1:26" ht="13.5">
      <c r="A56" s="356"/>
      <c r="C56" s="356"/>
      <c r="D56" s="330" t="str">
        <f t="shared" si="7"/>
        <v>RESTI13</v>
      </c>
      <c r="E56" s="364" t="s">
        <v>224</v>
      </c>
      <c r="F56" s="374">
        <f>+F55+1</f>
        <v>46</v>
      </c>
      <c r="G56" s="364" t="s">
        <v>1646</v>
      </c>
      <c r="H56" s="333" t="s">
        <v>569</v>
      </c>
      <c r="I56" s="375"/>
      <c r="J56" s="1773">
        <v>60</v>
      </c>
      <c r="K56" s="1773">
        <v>58.276333789329684</v>
      </c>
      <c r="L56" s="367">
        <f>+U68</f>
        <v>0.70343358217731378</v>
      </c>
      <c r="M56" s="1336" t="s">
        <v>1669</v>
      </c>
      <c r="N56" s="1351"/>
      <c r="O56" s="1344">
        <v>1</v>
      </c>
      <c r="P56" s="333"/>
      <c r="Q56" s="333"/>
      <c r="R56" s="369">
        <f>+U68</f>
        <v>0.70343358217731378</v>
      </c>
      <c r="S56" s="363"/>
      <c r="T56" s="392" t="s">
        <v>702</v>
      </c>
      <c r="U56" s="388">
        <f t="shared" si="1"/>
        <v>3.6794573318858298E-2</v>
      </c>
      <c r="V56" s="393"/>
      <c r="W56" s="333"/>
      <c r="X56" s="1757" t="s">
        <v>629</v>
      </c>
      <c r="Y56" s="1758">
        <v>0.62487815702332261</v>
      </c>
      <c r="Z56" s="458"/>
    </row>
    <row r="57" spans="1:26">
      <c r="A57" s="356"/>
      <c r="C57" s="356"/>
      <c r="D57" s="330" t="str">
        <f t="shared" si="7"/>
        <v>ZORRI10</v>
      </c>
      <c r="E57" s="364" t="s">
        <v>224</v>
      </c>
      <c r="F57" s="374">
        <f>+F56+1</f>
        <v>47</v>
      </c>
      <c r="G57" s="364" t="s">
        <v>1654</v>
      </c>
      <c r="H57" s="333" t="s">
        <v>569</v>
      </c>
      <c r="I57" s="375"/>
      <c r="J57" s="1773">
        <v>80</v>
      </c>
      <c r="K57" s="1773">
        <v>77.678066575467398</v>
      </c>
      <c r="L57" s="367">
        <f>+U69</f>
        <v>0.78016211581682549</v>
      </c>
      <c r="M57" s="1336" t="s">
        <v>1668</v>
      </c>
      <c r="N57" s="1351"/>
      <c r="O57" s="1344">
        <v>1</v>
      </c>
      <c r="P57" s="333"/>
      <c r="Q57" s="333"/>
      <c r="R57" s="369">
        <f>+U69</f>
        <v>0.78016211581682549</v>
      </c>
      <c r="S57" s="363"/>
      <c r="T57" s="438" t="s">
        <v>652</v>
      </c>
      <c r="U57" s="388">
        <f t="shared" si="1"/>
        <v>5.4644447151000003E-2</v>
      </c>
      <c r="W57" s="333"/>
      <c r="X57" s="1760" t="s">
        <v>613</v>
      </c>
      <c r="Y57" s="1760">
        <v>0.63167062527144058</v>
      </c>
      <c r="Z57" s="458"/>
    </row>
    <row r="58" spans="1:26">
      <c r="A58" s="356"/>
      <c r="C58" s="356"/>
      <c r="D58" s="330" t="str">
        <f t="shared" si="7"/>
        <v>ZORRI10</v>
      </c>
      <c r="E58" s="357" t="s">
        <v>92</v>
      </c>
      <c r="F58" s="358">
        <f>+F57+1</f>
        <v>48</v>
      </c>
      <c r="G58" s="357" t="s">
        <v>704</v>
      </c>
      <c r="H58" s="359" t="s">
        <v>705</v>
      </c>
      <c r="I58" s="345"/>
      <c r="J58" s="1769">
        <v>18.707999999999998</v>
      </c>
      <c r="K58" s="1775">
        <v>18.549185384589823</v>
      </c>
      <c r="L58" s="360">
        <f>+R58</f>
        <v>0.5819108538496548</v>
      </c>
      <c r="M58" s="385" t="s">
        <v>706</v>
      </c>
      <c r="N58" s="1351"/>
      <c r="O58" s="1344">
        <v>1</v>
      </c>
      <c r="P58" s="386"/>
      <c r="Q58" s="386"/>
      <c r="R58" s="369">
        <f>+U20</f>
        <v>0.5819108538496548</v>
      </c>
      <c r="S58" s="363"/>
      <c r="T58" s="438" t="s">
        <v>588</v>
      </c>
      <c r="U58" s="388">
        <f t="shared" si="1"/>
        <v>1.18736604E-2</v>
      </c>
      <c r="W58" s="333"/>
      <c r="X58" s="1757" t="s">
        <v>1642</v>
      </c>
      <c r="Y58" s="1758">
        <v>0.70343358217731378</v>
      </c>
      <c r="Z58" s="458"/>
    </row>
    <row r="59" spans="1:26">
      <c r="A59" s="356"/>
      <c r="C59" s="356"/>
      <c r="D59" s="330" t="e">
        <f>+#REF!&amp;#REF!</f>
        <v>#REF!</v>
      </c>
      <c r="E59" s="364" t="s">
        <v>92</v>
      </c>
      <c r="F59" s="365">
        <f t="shared" si="5"/>
        <v>49</v>
      </c>
      <c r="G59" s="364" t="s">
        <v>704</v>
      </c>
      <c r="H59" s="333" t="s">
        <v>708</v>
      </c>
      <c r="I59" s="366"/>
      <c r="J59" s="1773">
        <v>17.082000000000001</v>
      </c>
      <c r="K59" s="1774">
        <v>16.848864630114342</v>
      </c>
      <c r="L59" s="367">
        <f>+R59</f>
        <v>0.57225445762511962</v>
      </c>
      <c r="M59" s="368" t="s">
        <v>706</v>
      </c>
      <c r="N59" s="1766" t="s">
        <v>545</v>
      </c>
      <c r="O59" s="1344">
        <v>1</v>
      </c>
      <c r="P59" s="333"/>
      <c r="Q59" s="333"/>
      <c r="R59" s="369">
        <f>+U21</f>
        <v>0.57225445762511962</v>
      </c>
      <c r="S59" s="363"/>
      <c r="T59" s="438" t="s">
        <v>709</v>
      </c>
      <c r="U59" s="388">
        <f t="shared" si="1"/>
        <v>0.41659214808544054</v>
      </c>
      <c r="W59" s="333"/>
      <c r="X59" s="1757" t="s">
        <v>622</v>
      </c>
      <c r="Y59" s="1758">
        <v>0.71691589509762677</v>
      </c>
      <c r="Z59" s="458"/>
    </row>
    <row r="60" spans="1:26">
      <c r="A60" s="356"/>
      <c r="C60" s="356"/>
      <c r="D60" s="330" t="str">
        <f t="shared" ref="D60:D80" si="9">+M58&amp;I58</f>
        <v>SNICO13</v>
      </c>
      <c r="E60" s="364" t="s">
        <v>92</v>
      </c>
      <c r="F60" s="365">
        <f t="shared" si="5"/>
        <v>50</v>
      </c>
      <c r="G60" s="364" t="s">
        <v>704</v>
      </c>
      <c r="H60" s="333" t="s">
        <v>710</v>
      </c>
      <c r="I60" s="366"/>
      <c r="J60" s="1773">
        <v>25.923999999999999</v>
      </c>
      <c r="K60" s="1774">
        <v>25.580328033337459</v>
      </c>
      <c r="L60" s="367">
        <f>+R60</f>
        <v>0.55655811096988095</v>
      </c>
      <c r="M60" s="368" t="s">
        <v>706</v>
      </c>
      <c r="N60" s="1348"/>
      <c r="O60" s="1344">
        <v>1</v>
      </c>
      <c r="P60" s="394"/>
      <c r="Q60" s="394"/>
      <c r="R60" s="369">
        <f>+U17</f>
        <v>0.55655811096988095</v>
      </c>
      <c r="S60" s="363"/>
      <c r="T60" s="438" t="s">
        <v>655</v>
      </c>
      <c r="U60" s="388">
        <f t="shared" si="1"/>
        <v>5.3102359999376916E-2</v>
      </c>
      <c r="W60" s="333"/>
      <c r="X60" s="1757" t="s">
        <v>575</v>
      </c>
      <c r="Y60" s="1758">
        <v>0.72630989470282237</v>
      </c>
      <c r="Z60" s="458"/>
    </row>
    <row r="61" spans="1:26">
      <c r="A61" s="356"/>
      <c r="C61" s="356"/>
      <c r="D61" s="330" t="str">
        <f t="shared" si="9"/>
        <v>SNICO13</v>
      </c>
      <c r="E61" s="364" t="s">
        <v>92</v>
      </c>
      <c r="F61" s="365">
        <f t="shared" si="5"/>
        <v>51</v>
      </c>
      <c r="G61" s="364" t="s">
        <v>704</v>
      </c>
      <c r="H61" s="333" t="s">
        <v>712</v>
      </c>
      <c r="I61" s="366"/>
      <c r="J61" s="1773">
        <v>1.2410000000000001</v>
      </c>
      <c r="K61" s="1774">
        <v>1.233444206319195</v>
      </c>
      <c r="L61" s="367">
        <f t="shared" si="8"/>
        <v>0.75621177385598715</v>
      </c>
      <c r="M61" s="368" t="s">
        <v>706</v>
      </c>
      <c r="N61" s="1351"/>
      <c r="O61" s="1344">
        <v>1</v>
      </c>
      <c r="P61" s="395"/>
      <c r="Q61" s="395"/>
      <c r="R61" s="377">
        <f>+U53</f>
        <v>0.75621177385598715</v>
      </c>
      <c r="S61" s="363"/>
      <c r="T61" s="421"/>
      <c r="U61" s="388"/>
      <c r="W61" s="333"/>
      <c r="X61" s="1757" t="s">
        <v>692</v>
      </c>
      <c r="Y61" s="1758">
        <v>0.75621177385598715</v>
      </c>
      <c r="Z61" s="458"/>
    </row>
    <row r="62" spans="1:26">
      <c r="A62" s="356"/>
      <c r="C62" s="356"/>
      <c r="D62" s="330" t="str">
        <f t="shared" si="9"/>
        <v>SNICO13</v>
      </c>
      <c r="E62" s="396" t="s">
        <v>173</v>
      </c>
      <c r="F62" s="397">
        <f t="shared" si="5"/>
        <v>52</v>
      </c>
      <c r="G62" s="398" t="s">
        <v>713</v>
      </c>
      <c r="H62" s="359" t="s">
        <v>569</v>
      </c>
      <c r="I62" s="399"/>
      <c r="J62" s="1777">
        <v>1.7290000000000001</v>
      </c>
      <c r="K62" s="1777">
        <v>1.4910000000000001</v>
      </c>
      <c r="L62" s="400">
        <f>+U4</f>
        <v>4.3119537200000002E-2</v>
      </c>
      <c r="M62" s="401" t="s">
        <v>714</v>
      </c>
      <c r="N62" s="1352"/>
      <c r="O62" s="1344">
        <v>1</v>
      </c>
      <c r="P62" s="395"/>
      <c r="Q62" s="395"/>
      <c r="R62" s="362">
        <v>0</v>
      </c>
      <c r="S62" s="363"/>
      <c r="T62" s="330" t="s">
        <v>590</v>
      </c>
      <c r="U62" s="388">
        <f t="shared" si="1"/>
        <v>9.0318563999999997E-3</v>
      </c>
      <c r="W62" s="333"/>
      <c r="X62" s="1757" t="s">
        <v>677</v>
      </c>
      <c r="Y62" s="1758">
        <v>0.77269459802112972</v>
      </c>
      <c r="Z62" s="458"/>
    </row>
    <row r="63" spans="1:26">
      <c r="A63" s="356"/>
      <c r="C63" s="356"/>
      <c r="D63" s="330" t="str">
        <f t="shared" si="9"/>
        <v>SNICO13</v>
      </c>
      <c r="E63" s="402" t="s">
        <v>173</v>
      </c>
      <c r="F63" s="365">
        <f t="shared" si="5"/>
        <v>53</v>
      </c>
      <c r="G63" s="403" t="s">
        <v>716</v>
      </c>
      <c r="H63" s="333" t="s">
        <v>569</v>
      </c>
      <c r="I63" s="366"/>
      <c r="J63" s="1778">
        <v>0.6</v>
      </c>
      <c r="K63" s="1778">
        <v>0.59899999999999998</v>
      </c>
      <c r="L63" s="404">
        <f>+U4</f>
        <v>4.3119537200000002E-2</v>
      </c>
      <c r="M63" s="405" t="s">
        <v>714</v>
      </c>
      <c r="N63" s="1352"/>
      <c r="O63" s="1344">
        <v>1</v>
      </c>
      <c r="P63" s="395"/>
      <c r="Q63" s="395"/>
      <c r="R63" s="369">
        <v>0</v>
      </c>
      <c r="S63" s="363"/>
      <c r="T63" s="330" t="s">
        <v>717</v>
      </c>
      <c r="U63" s="388">
        <f t="shared" si="1"/>
        <v>7.6602843572369281E-2</v>
      </c>
      <c r="W63" s="333"/>
      <c r="X63" s="1757" t="s">
        <v>602</v>
      </c>
      <c r="Y63" s="1758">
        <v>0.77471947291973509</v>
      </c>
      <c r="Z63" s="458"/>
    </row>
    <row r="64" spans="1:26">
      <c r="A64" s="356"/>
      <c r="C64" s="356"/>
      <c r="D64" s="330" t="str">
        <f t="shared" si="9"/>
        <v>CHA123</v>
      </c>
      <c r="E64" s="402" t="s">
        <v>173</v>
      </c>
      <c r="F64" s="365">
        <f t="shared" si="5"/>
        <v>54</v>
      </c>
      <c r="G64" s="403" t="s">
        <v>719</v>
      </c>
      <c r="H64" s="333" t="s">
        <v>569</v>
      </c>
      <c r="I64" s="366"/>
      <c r="J64" s="1778">
        <v>4.58</v>
      </c>
      <c r="K64" s="1778">
        <v>4.4080000000000004</v>
      </c>
      <c r="L64" s="404">
        <f>+U4</f>
        <v>4.3119537200000002E-2</v>
      </c>
      <c r="M64" s="405" t="s">
        <v>714</v>
      </c>
      <c r="N64" s="1767" t="s">
        <v>545</v>
      </c>
      <c r="O64" s="1344">
        <v>1</v>
      </c>
      <c r="P64" s="395"/>
      <c r="Q64" s="395"/>
      <c r="R64" s="369">
        <v>0</v>
      </c>
      <c r="S64" s="363"/>
      <c r="T64" s="330" t="s">
        <v>659</v>
      </c>
      <c r="U64" s="388">
        <f t="shared" si="1"/>
        <v>5.2473407562221415E-2</v>
      </c>
      <c r="W64" s="333"/>
      <c r="X64" s="1757" t="s">
        <v>755</v>
      </c>
      <c r="Y64" s="1758">
        <v>0.77517886436275629</v>
      </c>
      <c r="Z64" s="458"/>
    </row>
    <row r="65" spans="1:26">
      <c r="A65" s="356"/>
      <c r="C65" s="356"/>
      <c r="D65" s="330" t="str">
        <f t="shared" si="9"/>
        <v>CHA123</v>
      </c>
      <c r="E65" s="402" t="s">
        <v>173</v>
      </c>
      <c r="F65" s="406">
        <f t="shared" si="5"/>
        <v>55</v>
      </c>
      <c r="G65" s="403" t="s">
        <v>721</v>
      </c>
      <c r="H65" s="333" t="s">
        <v>569</v>
      </c>
      <c r="I65" s="407"/>
      <c r="J65" s="1778">
        <v>15.301</v>
      </c>
      <c r="K65" s="1778">
        <v>15.301</v>
      </c>
      <c r="L65" s="404">
        <f>+U4</f>
        <v>4.3119537200000002E-2</v>
      </c>
      <c r="M65" s="405" t="s">
        <v>722</v>
      </c>
      <c r="N65" s="1352"/>
      <c r="O65" s="1344">
        <v>1</v>
      </c>
      <c r="P65" s="408"/>
      <c r="Q65" s="408"/>
      <c r="R65" s="369">
        <v>0</v>
      </c>
      <c r="S65" s="363"/>
      <c r="T65" s="330" t="s">
        <v>661</v>
      </c>
      <c r="U65" s="388">
        <f t="shared" si="1"/>
        <v>9.3781021527396799E-2</v>
      </c>
      <c r="W65" s="333"/>
      <c r="X65" s="1757" t="s">
        <v>746</v>
      </c>
      <c r="Y65" s="1758">
        <v>0.78011640016223127</v>
      </c>
      <c r="Z65" s="458"/>
    </row>
    <row r="66" spans="1:26">
      <c r="A66" s="356"/>
      <c r="C66" s="356"/>
      <c r="D66" s="330" t="str">
        <f t="shared" si="9"/>
        <v>CHA123</v>
      </c>
      <c r="E66" s="402" t="s">
        <v>173</v>
      </c>
      <c r="F66" s="406">
        <f t="shared" ref="F66:F101" si="10">+F65+1</f>
        <v>56</v>
      </c>
      <c r="G66" s="403" t="s">
        <v>723</v>
      </c>
      <c r="H66" s="333" t="s">
        <v>569</v>
      </c>
      <c r="I66" s="407"/>
      <c r="J66" s="1778">
        <v>144.62200000000001</v>
      </c>
      <c r="K66" s="1778">
        <v>144.62200000000001</v>
      </c>
      <c r="L66" s="404">
        <f>+U4</f>
        <v>4.3119537200000002E-2</v>
      </c>
      <c r="M66" s="405" t="s">
        <v>724</v>
      </c>
      <c r="N66" s="1353"/>
      <c r="O66" s="1344">
        <v>1</v>
      </c>
      <c r="P66" s="395"/>
      <c r="Q66" s="395"/>
      <c r="R66" s="369">
        <v>0</v>
      </c>
      <c r="S66" s="363"/>
      <c r="T66" s="330" t="s">
        <v>672</v>
      </c>
      <c r="U66" s="388">
        <f t="shared" si="1"/>
        <v>1.6691598874186395E-2</v>
      </c>
      <c r="W66" s="333"/>
      <c r="X66" s="1757" t="s">
        <v>1658</v>
      </c>
      <c r="Y66" s="1758">
        <v>0.78016211581682549</v>
      </c>
      <c r="Z66" s="458"/>
    </row>
    <row r="67" spans="1:26">
      <c r="A67" s="356"/>
      <c r="C67" s="356"/>
      <c r="D67" s="330" t="str">
        <f t="shared" si="9"/>
        <v>CHARIV</v>
      </c>
      <c r="E67" s="402" t="s">
        <v>173</v>
      </c>
      <c r="F67" s="406">
        <f t="shared" si="10"/>
        <v>57</v>
      </c>
      <c r="G67" s="403" t="s">
        <v>725</v>
      </c>
      <c r="H67" s="333" t="s">
        <v>569</v>
      </c>
      <c r="I67" s="407"/>
      <c r="J67" s="1778">
        <v>8.9469999999999992</v>
      </c>
      <c r="K67" s="1778">
        <v>8.9469999999999992</v>
      </c>
      <c r="L67" s="404">
        <f>+U4</f>
        <v>4.3119537200000002E-2</v>
      </c>
      <c r="M67" s="405" t="s">
        <v>726</v>
      </c>
      <c r="N67" s="1352"/>
      <c r="O67" s="1344">
        <v>1</v>
      </c>
      <c r="P67" s="395"/>
      <c r="Q67" s="395"/>
      <c r="R67" s="369">
        <v>0</v>
      </c>
      <c r="S67" s="363"/>
      <c r="T67" s="330" t="s">
        <v>649</v>
      </c>
      <c r="U67" s="388">
        <f t="shared" si="1"/>
        <v>2.8137016868797167E-2</v>
      </c>
      <c r="W67" s="333"/>
      <c r="X67" s="1757" t="s">
        <v>681</v>
      </c>
      <c r="Y67" s="1758">
        <v>0.78390538714345814</v>
      </c>
      <c r="Z67" s="458"/>
    </row>
    <row r="68" spans="1:26">
      <c r="A68" s="356"/>
      <c r="C68" s="356"/>
      <c r="D68" s="330" t="str">
        <f t="shared" si="9"/>
        <v>CHAVG3</v>
      </c>
      <c r="E68" s="402" t="s">
        <v>173</v>
      </c>
      <c r="F68" s="406">
        <f t="shared" si="10"/>
        <v>58</v>
      </c>
      <c r="G68" s="403" t="s">
        <v>727</v>
      </c>
      <c r="H68" s="333" t="s">
        <v>728</v>
      </c>
      <c r="I68" s="407"/>
      <c r="J68" s="1778">
        <v>8.9139999999999997</v>
      </c>
      <c r="K68" s="1778">
        <v>8.8824304301565586</v>
      </c>
      <c r="L68" s="404">
        <f t="shared" ref="L68:L83" si="11">+R68</f>
        <v>0.40782224923625621</v>
      </c>
      <c r="M68" s="368" t="s">
        <v>729</v>
      </c>
      <c r="N68" s="1767" t="s">
        <v>545</v>
      </c>
      <c r="O68" s="1344">
        <v>1</v>
      </c>
      <c r="P68" s="386"/>
      <c r="Q68" s="386"/>
      <c r="R68" s="369">
        <f>+U40</f>
        <v>0.40782224923625621</v>
      </c>
      <c r="S68" s="363"/>
      <c r="T68" s="421" t="s">
        <v>1642</v>
      </c>
      <c r="U68" s="388">
        <f t="shared" si="1"/>
        <v>0.70343358217731378</v>
      </c>
      <c r="W68" s="333"/>
      <c r="X68" s="1757" t="s">
        <v>758</v>
      </c>
      <c r="Y68" s="1758">
        <v>0.7930277793806273</v>
      </c>
      <c r="Z68" s="458"/>
    </row>
    <row r="69" spans="1:26">
      <c r="A69" s="356"/>
      <c r="C69" s="356"/>
      <c r="D69" s="330" t="str">
        <f t="shared" si="9"/>
        <v>CHAVI</v>
      </c>
      <c r="E69" s="402" t="s">
        <v>173</v>
      </c>
      <c r="F69" s="406">
        <f t="shared" si="10"/>
        <v>59</v>
      </c>
      <c r="G69" s="403" t="s">
        <v>727</v>
      </c>
      <c r="H69" s="333" t="s">
        <v>730</v>
      </c>
      <c r="I69" s="407"/>
      <c r="J69" s="1778">
        <v>10.676</v>
      </c>
      <c r="K69" s="1778">
        <v>10.361053435172519</v>
      </c>
      <c r="L69" s="404">
        <f t="shared" si="11"/>
        <v>0.40782224923625621</v>
      </c>
      <c r="M69" s="368" t="s">
        <v>729</v>
      </c>
      <c r="N69" s="1766" t="s">
        <v>545</v>
      </c>
      <c r="O69" s="1344">
        <v>1</v>
      </c>
      <c r="P69" s="395"/>
      <c r="Q69" s="395"/>
      <c r="R69" s="369">
        <f>+U40</f>
        <v>0.40782224923625621</v>
      </c>
      <c r="S69" s="363"/>
      <c r="T69" s="421" t="s">
        <v>1658</v>
      </c>
      <c r="U69" s="388">
        <f t="shared" si="1"/>
        <v>0.78016211581682549</v>
      </c>
      <c r="W69" s="333"/>
      <c r="X69" s="1757" t="s">
        <v>749</v>
      </c>
      <c r="Y69" s="1758">
        <v>0.79589188302268477</v>
      </c>
      <c r="Z69" s="458"/>
    </row>
    <row r="70" spans="1:26">
      <c r="A70" s="356"/>
      <c r="C70" s="356"/>
      <c r="D70" s="330" t="str">
        <f t="shared" si="9"/>
        <v>GDMOLL</v>
      </c>
      <c r="E70" s="402" t="s">
        <v>173</v>
      </c>
      <c r="F70" s="406">
        <f t="shared" si="10"/>
        <v>60</v>
      </c>
      <c r="G70" s="403" t="s">
        <v>727</v>
      </c>
      <c r="H70" s="333" t="s">
        <v>731</v>
      </c>
      <c r="I70" s="407"/>
      <c r="J70" s="1778">
        <v>10.218999999999999</v>
      </c>
      <c r="K70" s="1778">
        <v>9.950635721588462</v>
      </c>
      <c r="L70" s="404">
        <f t="shared" si="11"/>
        <v>0.40782224923625621</v>
      </c>
      <c r="M70" s="368" t="s">
        <v>729</v>
      </c>
      <c r="N70" s="1766" t="s">
        <v>545</v>
      </c>
      <c r="O70" s="1344">
        <v>1</v>
      </c>
      <c r="P70" s="395"/>
      <c r="Q70" s="395"/>
      <c r="R70" s="369">
        <f>+U40</f>
        <v>0.40782224923625621</v>
      </c>
      <c r="S70" s="363"/>
      <c r="W70" s="333"/>
      <c r="X70" s="1757" t="s">
        <v>579</v>
      </c>
      <c r="Y70" s="1758">
        <v>0.80387194094114123</v>
      </c>
      <c r="Z70" s="458"/>
    </row>
    <row r="71" spans="1:26">
      <c r="A71" s="356"/>
      <c r="C71" s="356"/>
      <c r="D71" s="330" t="str">
        <f t="shared" si="9"/>
        <v>GDMOLL</v>
      </c>
      <c r="E71" s="402" t="s">
        <v>173</v>
      </c>
      <c r="F71" s="406">
        <f t="shared" si="10"/>
        <v>61</v>
      </c>
      <c r="G71" s="403" t="s">
        <v>733</v>
      </c>
      <c r="H71" s="333" t="s">
        <v>679</v>
      </c>
      <c r="I71" s="407"/>
      <c r="J71" s="1778">
        <v>35.375999999999998</v>
      </c>
      <c r="K71" s="1778">
        <v>33.822993175479063</v>
      </c>
      <c r="L71" s="404">
        <f t="shared" si="11"/>
        <v>1.6691598874186395E-2</v>
      </c>
      <c r="M71" s="368" t="s">
        <v>734</v>
      </c>
      <c r="N71" s="1351"/>
      <c r="O71" s="1344">
        <v>1</v>
      </c>
      <c r="P71" s="395"/>
      <c r="Q71" s="395"/>
      <c r="R71" s="369">
        <f>+U66</f>
        <v>1.6691598874186395E-2</v>
      </c>
      <c r="S71" s="363"/>
      <c r="W71" s="333"/>
      <c r="X71" s="1757" t="s">
        <v>598</v>
      </c>
      <c r="Y71" s="1758">
        <v>0.83424964854833217</v>
      </c>
      <c r="Z71" s="458"/>
    </row>
    <row r="72" spans="1:26">
      <c r="A72" s="356"/>
      <c r="C72" s="356"/>
      <c r="D72" s="330" t="str">
        <f t="shared" si="9"/>
        <v>GDMOLL</v>
      </c>
      <c r="E72" s="402" t="s">
        <v>173</v>
      </c>
      <c r="F72" s="406">
        <f t="shared" si="10"/>
        <v>62</v>
      </c>
      <c r="G72" s="403" t="s">
        <v>733</v>
      </c>
      <c r="H72" s="333" t="s">
        <v>735</v>
      </c>
      <c r="I72" s="407"/>
      <c r="J72" s="1778">
        <v>35.284999999999997</v>
      </c>
      <c r="K72" s="1778">
        <v>34.708391215880035</v>
      </c>
      <c r="L72" s="404">
        <f t="shared" si="11"/>
        <v>1.6726703315928758E-2</v>
      </c>
      <c r="M72" s="368" t="s">
        <v>734</v>
      </c>
      <c r="N72" s="1351"/>
      <c r="O72" s="1344">
        <v>1</v>
      </c>
      <c r="P72" s="395"/>
      <c r="Q72" s="395"/>
      <c r="R72" s="369">
        <f>+U43</f>
        <v>1.6726703315928758E-2</v>
      </c>
      <c r="S72" s="363"/>
      <c r="W72" s="333"/>
      <c r="X72" s="1757" t="s">
        <v>715</v>
      </c>
      <c r="Y72" s="1758">
        <v>0.86540968835799459</v>
      </c>
      <c r="Z72" s="458"/>
    </row>
    <row r="73" spans="1:26">
      <c r="A73" s="356"/>
      <c r="C73" s="356"/>
      <c r="D73" s="330" t="str">
        <f t="shared" si="9"/>
        <v>CTPISCO</v>
      </c>
      <c r="E73" s="402" t="s">
        <v>173</v>
      </c>
      <c r="F73" s="406">
        <f t="shared" si="10"/>
        <v>63</v>
      </c>
      <c r="G73" s="403" t="s">
        <v>736</v>
      </c>
      <c r="H73" s="333" t="s">
        <v>737</v>
      </c>
      <c r="I73" s="407"/>
      <c r="J73" s="1778">
        <v>6.1989999999999998</v>
      </c>
      <c r="K73" s="1778">
        <v>5.848745664234686</v>
      </c>
      <c r="L73" s="404">
        <f t="shared" si="11"/>
        <v>0.83424964854833217</v>
      </c>
      <c r="M73" s="368" t="s">
        <v>738</v>
      </c>
      <c r="N73" s="1766" t="s">
        <v>545</v>
      </c>
      <c r="O73" s="1344">
        <v>1</v>
      </c>
      <c r="P73" s="395"/>
      <c r="Q73" s="395"/>
      <c r="R73" s="369">
        <f>+U50</f>
        <v>0.83424964854833217</v>
      </c>
      <c r="S73" s="363"/>
      <c r="T73" s="409">
        <f>600*2+600*23/30</f>
        <v>1660</v>
      </c>
      <c r="W73" s="333"/>
      <c r="X73" s="1757" t="s">
        <v>718</v>
      </c>
      <c r="Y73" s="1758">
        <v>0.87221612728232456</v>
      </c>
      <c r="Z73" s="458"/>
    </row>
    <row r="74" spans="1:26">
      <c r="A74" s="356"/>
      <c r="C74" s="356"/>
      <c r="D74" s="330" t="str">
        <f t="shared" si="9"/>
        <v>CTPISCO</v>
      </c>
      <c r="E74" s="402" t="s">
        <v>173</v>
      </c>
      <c r="F74" s="406">
        <f t="shared" si="10"/>
        <v>64</v>
      </c>
      <c r="G74" s="403" t="s">
        <v>736</v>
      </c>
      <c r="H74" s="333" t="s">
        <v>739</v>
      </c>
      <c r="I74" s="407"/>
      <c r="J74" s="1778">
        <v>10.2052</v>
      </c>
      <c r="K74" s="1778">
        <v>9.6851798088090515</v>
      </c>
      <c r="L74" s="404">
        <f t="shared" si="11"/>
        <v>0.77471947291973509</v>
      </c>
      <c r="M74" s="368" t="s">
        <v>740</v>
      </c>
      <c r="N74" s="1351"/>
      <c r="O74" s="2227">
        <v>0.97</v>
      </c>
      <c r="P74" s="408"/>
      <c r="Q74" s="408"/>
      <c r="R74" s="369">
        <f>+U42</f>
        <v>0.77471947291973509</v>
      </c>
      <c r="S74" s="363"/>
      <c r="W74" s="333"/>
      <c r="X74" s="1757" t="s">
        <v>572</v>
      </c>
      <c r="Y74" s="1758">
        <v>0.88485857904475163</v>
      </c>
      <c r="Z74" s="458"/>
    </row>
    <row r="75" spans="1:26">
      <c r="A75" s="356"/>
      <c r="C75" s="356"/>
      <c r="D75" s="330" t="str">
        <f t="shared" si="9"/>
        <v>TV2CHIL</v>
      </c>
      <c r="E75" s="402" t="s">
        <v>173</v>
      </c>
      <c r="F75" s="406">
        <f t="shared" si="10"/>
        <v>65</v>
      </c>
      <c r="G75" s="403" t="s">
        <v>736</v>
      </c>
      <c r="H75" s="333" t="s">
        <v>741</v>
      </c>
      <c r="I75" s="407"/>
      <c r="J75" s="1778">
        <v>15.7537</v>
      </c>
      <c r="K75" s="1778">
        <v>15.490402703605339</v>
      </c>
      <c r="L75" s="404">
        <f t="shared" si="11"/>
        <v>0.94512971535765111</v>
      </c>
      <c r="M75" s="368" t="s">
        <v>742</v>
      </c>
      <c r="N75" s="1351"/>
      <c r="O75" s="1344">
        <v>1</v>
      </c>
      <c r="P75" s="386"/>
      <c r="Q75" s="386"/>
      <c r="R75" s="369">
        <f>+U41</f>
        <v>0.94512971535765111</v>
      </c>
      <c r="S75" s="363"/>
      <c r="W75" s="333"/>
      <c r="X75" s="1757" t="s">
        <v>630</v>
      </c>
      <c r="Y75" s="1758">
        <v>0.88597638452477057</v>
      </c>
      <c r="Z75" s="458"/>
    </row>
    <row r="76" spans="1:26">
      <c r="A76" s="356"/>
      <c r="C76" s="356"/>
      <c r="D76" s="330" t="str">
        <f t="shared" si="9"/>
        <v>TV3CHIL</v>
      </c>
      <c r="E76" s="402" t="s">
        <v>173</v>
      </c>
      <c r="F76" s="406">
        <f t="shared" si="10"/>
        <v>66</v>
      </c>
      <c r="G76" s="403" t="s">
        <v>736</v>
      </c>
      <c r="H76" s="333" t="s">
        <v>744</v>
      </c>
      <c r="I76" s="407"/>
      <c r="J76" s="1778">
        <v>5.1310000000000002</v>
      </c>
      <c r="K76" s="1778">
        <v>5.0002624867001062</v>
      </c>
      <c r="L76" s="404">
        <f t="shared" si="11"/>
        <v>0.47259232169659932</v>
      </c>
      <c r="M76" s="368" t="s">
        <v>745</v>
      </c>
      <c r="N76" s="1766" t="s">
        <v>545</v>
      </c>
      <c r="O76" s="1344">
        <v>1</v>
      </c>
      <c r="P76" s="386"/>
      <c r="Q76" s="386"/>
      <c r="R76" s="369">
        <f>+U39</f>
        <v>0.47259232169659932</v>
      </c>
      <c r="S76" s="363"/>
      <c r="W76" s="333"/>
      <c r="X76" s="1757" t="s">
        <v>684</v>
      </c>
      <c r="Y76" s="1758">
        <v>0.90769026997786317</v>
      </c>
      <c r="Z76" s="458"/>
    </row>
    <row r="77" spans="1:26">
      <c r="A77" s="356"/>
      <c r="C77" s="356"/>
      <c r="D77" s="330" t="str">
        <f t="shared" si="9"/>
        <v>CCCHIL</v>
      </c>
      <c r="E77" s="410" t="s">
        <v>173</v>
      </c>
      <c r="F77" s="406">
        <f t="shared" si="10"/>
        <v>67</v>
      </c>
      <c r="G77" s="411" t="s">
        <v>736</v>
      </c>
      <c r="H77" s="351" t="s">
        <v>747</v>
      </c>
      <c r="I77" s="412"/>
      <c r="J77" s="1779">
        <v>4.9805999999999999</v>
      </c>
      <c r="K77" s="1779">
        <v>4.8813950232967045</v>
      </c>
      <c r="L77" s="413">
        <f t="shared" si="11"/>
        <v>0.47259232169659932</v>
      </c>
      <c r="M77" s="352" t="s">
        <v>748</v>
      </c>
      <c r="N77" s="1766" t="s">
        <v>545</v>
      </c>
      <c r="O77" s="1344">
        <v>1</v>
      </c>
      <c r="P77" s="395"/>
      <c r="Q77" s="395"/>
      <c r="R77" s="377">
        <f>+U39</f>
        <v>0.47259232169659932</v>
      </c>
      <c r="S77" s="363"/>
      <c r="W77" s="333"/>
      <c r="X77" s="1757" t="s">
        <v>711</v>
      </c>
      <c r="Y77" s="1758">
        <v>0.94350320468928006</v>
      </c>
      <c r="Z77" s="458"/>
    </row>
    <row r="78" spans="1:26">
      <c r="A78" s="356"/>
      <c r="C78" s="356"/>
      <c r="D78" s="330" t="str">
        <f t="shared" si="9"/>
        <v>GD1CHIL</v>
      </c>
      <c r="E78" s="402" t="s">
        <v>186</v>
      </c>
      <c r="F78" s="414">
        <f t="shared" si="10"/>
        <v>68</v>
      </c>
      <c r="G78" s="382" t="s">
        <v>750</v>
      </c>
      <c r="H78" s="415" t="s">
        <v>569</v>
      </c>
      <c r="I78" s="416"/>
      <c r="J78" s="1773">
        <v>88.800399999999996</v>
      </c>
      <c r="K78" s="1774">
        <v>88.8</v>
      </c>
      <c r="L78" s="404">
        <f>+U4</f>
        <v>4.3119537200000002E-2</v>
      </c>
      <c r="M78" s="368" t="s">
        <v>751</v>
      </c>
      <c r="N78" s="1352"/>
      <c r="O78" s="1344">
        <v>1</v>
      </c>
      <c r="P78" s="395"/>
      <c r="Q78" s="395"/>
      <c r="R78" s="369">
        <v>0</v>
      </c>
      <c r="S78" s="363"/>
      <c r="W78" s="333"/>
      <c r="X78" s="1757" t="s">
        <v>614</v>
      </c>
      <c r="Y78" s="1758">
        <v>0.94512971535765111</v>
      </c>
      <c r="Z78" s="458"/>
    </row>
    <row r="79" spans="1:26">
      <c r="A79" s="356"/>
      <c r="C79" s="356"/>
      <c r="D79" s="330" t="str">
        <f t="shared" si="9"/>
        <v>GD2CHIL</v>
      </c>
      <c r="E79" s="402" t="s">
        <v>186</v>
      </c>
      <c r="F79" s="419">
        <f>+F78+1</f>
        <v>69</v>
      </c>
      <c r="G79" s="382" t="s">
        <v>1684</v>
      </c>
      <c r="H79" s="415" t="s">
        <v>1685</v>
      </c>
      <c r="I79" s="416"/>
      <c r="J79" s="1773">
        <v>1.7509999999999999</v>
      </c>
      <c r="K79" s="1774">
        <v>1.6984699999999999</v>
      </c>
      <c r="L79" s="404">
        <f t="shared" si="11"/>
        <v>0.52894993077265762</v>
      </c>
      <c r="M79" s="368" t="s">
        <v>1691</v>
      </c>
      <c r="N79" s="1352"/>
      <c r="O79" s="1344"/>
      <c r="P79" s="378"/>
      <c r="Q79" s="378"/>
      <c r="R79" s="362">
        <f>+U37</f>
        <v>0.52894993077265762</v>
      </c>
      <c r="S79" s="363"/>
      <c r="W79" s="333"/>
      <c r="X79" s="1757" t="s">
        <v>626</v>
      </c>
      <c r="Y79" s="1758">
        <v>0.94924642215884181</v>
      </c>
      <c r="Z79" s="458"/>
    </row>
    <row r="80" spans="1:26">
      <c r="A80" s="356"/>
      <c r="C80" s="356"/>
      <c r="D80" s="330" t="str">
        <f t="shared" si="9"/>
        <v>MACH13.8</v>
      </c>
      <c r="E80" s="402" t="s">
        <v>186</v>
      </c>
      <c r="F80" s="419">
        <f t="shared" ref="F80:F84" si="12">+F79+1</f>
        <v>70</v>
      </c>
      <c r="G80" s="382" t="s">
        <v>1684</v>
      </c>
      <c r="H80" s="415" t="s">
        <v>1686</v>
      </c>
      <c r="I80" s="416"/>
      <c r="J80" s="1773">
        <v>1.75</v>
      </c>
      <c r="K80" s="1774">
        <v>1.6975</v>
      </c>
      <c r="L80" s="404">
        <f t="shared" si="11"/>
        <v>0.52894993077265762</v>
      </c>
      <c r="M80" s="368" t="s">
        <v>1691</v>
      </c>
      <c r="N80" s="1352"/>
      <c r="O80" s="1344"/>
      <c r="P80" s="378"/>
      <c r="Q80" s="378"/>
      <c r="R80" s="369">
        <f>+U37</f>
        <v>0.52894993077265762</v>
      </c>
      <c r="S80" s="363"/>
      <c r="W80" s="333"/>
      <c r="X80" s="1757" t="s">
        <v>707</v>
      </c>
      <c r="Y80" s="1758">
        <v>0.96740741109420003</v>
      </c>
      <c r="Z80" s="458"/>
    </row>
    <row r="81" spans="1:26">
      <c r="A81" s="356"/>
      <c r="C81" s="356"/>
      <c r="D81" s="330" t="str">
        <f>+M84&amp;I84</f>
        <v>SGAB10</v>
      </c>
      <c r="E81" s="402" t="s">
        <v>186</v>
      </c>
      <c r="F81" s="419">
        <f t="shared" si="12"/>
        <v>71</v>
      </c>
      <c r="G81" s="382" t="s">
        <v>1684</v>
      </c>
      <c r="H81" s="415" t="s">
        <v>1687</v>
      </c>
      <c r="I81" s="416"/>
      <c r="J81" s="1773">
        <v>1.829</v>
      </c>
      <c r="K81" s="1774">
        <v>1.77413</v>
      </c>
      <c r="L81" s="404">
        <f t="shared" si="11"/>
        <v>0.52894993077265762</v>
      </c>
      <c r="M81" s="368" t="s">
        <v>1691</v>
      </c>
      <c r="N81" s="1352"/>
      <c r="O81" s="1344"/>
      <c r="P81" s="420"/>
      <c r="Q81" s="420"/>
      <c r="R81" s="369">
        <f>+U37</f>
        <v>0.52894993077265762</v>
      </c>
      <c r="S81" s="363"/>
      <c r="W81" s="333"/>
      <c r="X81" s="1757" t="s">
        <v>639</v>
      </c>
      <c r="Y81" s="1758">
        <v>0.98148540356497371</v>
      </c>
      <c r="Z81" s="458"/>
    </row>
    <row r="82" spans="1:26">
      <c r="A82" s="356"/>
      <c r="C82" s="356"/>
      <c r="D82" s="330" t="e">
        <f>+#REF!&amp;#REF!</f>
        <v>#REF!</v>
      </c>
      <c r="E82" s="402" t="s">
        <v>186</v>
      </c>
      <c r="F82" s="419">
        <f t="shared" si="12"/>
        <v>72</v>
      </c>
      <c r="G82" s="382" t="s">
        <v>1688</v>
      </c>
      <c r="H82" s="415" t="s">
        <v>1689</v>
      </c>
      <c r="I82" s="416"/>
      <c r="J82" s="1773">
        <v>0.88900000000000001</v>
      </c>
      <c r="K82" s="1774">
        <v>0.86233000000000004</v>
      </c>
      <c r="L82" s="404">
        <f t="shared" si="11"/>
        <v>0.53402111917144368</v>
      </c>
      <c r="M82" s="368" t="s">
        <v>1691</v>
      </c>
      <c r="N82" s="1352"/>
      <c r="O82" s="1344"/>
      <c r="P82" s="395"/>
      <c r="Q82" s="395"/>
      <c r="R82" s="369">
        <f>+U38</f>
        <v>0.53402111917144368</v>
      </c>
      <c r="S82" s="363"/>
      <c r="W82" s="333"/>
      <c r="X82" s="1757" t="s">
        <v>610</v>
      </c>
      <c r="Y82" s="1758">
        <v>1.1343663244808051</v>
      </c>
      <c r="Z82" s="458"/>
    </row>
    <row r="83" spans="1:26">
      <c r="A83" s="356"/>
      <c r="C83" s="356"/>
      <c r="E83" s="402" t="s">
        <v>186</v>
      </c>
      <c r="F83" s="1781">
        <f t="shared" si="12"/>
        <v>73</v>
      </c>
      <c r="G83" s="382" t="s">
        <v>1688</v>
      </c>
      <c r="H83" s="415" t="s">
        <v>1690</v>
      </c>
      <c r="I83" s="416"/>
      <c r="J83" s="1773">
        <v>1.87</v>
      </c>
      <c r="K83" s="1774">
        <v>1.8139000000000001</v>
      </c>
      <c r="L83" s="404">
        <f t="shared" si="11"/>
        <v>0.53402111917144368</v>
      </c>
      <c r="M83" s="368" t="s">
        <v>1691</v>
      </c>
      <c r="N83" s="1352"/>
      <c r="O83" s="1344"/>
      <c r="P83" s="378"/>
      <c r="Q83" s="378"/>
      <c r="R83" s="369">
        <f>+U38</f>
        <v>0.53402111917144368</v>
      </c>
      <c r="S83" s="363"/>
      <c r="W83" s="333"/>
      <c r="X83" s="1757" t="s">
        <v>606</v>
      </c>
      <c r="Y83" s="1758">
        <v>1.2195878669501443</v>
      </c>
      <c r="Z83" s="458"/>
    </row>
    <row r="84" spans="1:26">
      <c r="A84" s="356"/>
      <c r="C84" s="356"/>
      <c r="E84" s="396" t="s">
        <v>206</v>
      </c>
      <c r="F84" s="419">
        <f t="shared" si="12"/>
        <v>74</v>
      </c>
      <c r="G84" s="417" t="s">
        <v>753</v>
      </c>
      <c r="H84" s="372" t="s">
        <v>569</v>
      </c>
      <c r="I84" s="418"/>
      <c r="J84" s="1769">
        <v>113.098</v>
      </c>
      <c r="K84" s="1775">
        <v>113.098</v>
      </c>
      <c r="L84" s="400">
        <f>+U4</f>
        <v>4.3119537200000002E-2</v>
      </c>
      <c r="M84" s="385" t="s">
        <v>754</v>
      </c>
      <c r="N84" s="1345"/>
      <c r="O84" s="1344">
        <v>1</v>
      </c>
      <c r="P84" s="378"/>
      <c r="Q84" s="378"/>
      <c r="R84" s="369">
        <v>0</v>
      </c>
      <c r="S84" s="363"/>
      <c r="W84" s="333"/>
      <c r="X84" s="1761" t="s">
        <v>689</v>
      </c>
      <c r="Y84" s="1758">
        <v>1.3868011315127922</v>
      </c>
      <c r="Z84" s="458"/>
    </row>
    <row r="85" spans="1:26">
      <c r="A85" s="356"/>
      <c r="C85" s="356"/>
      <c r="D85" s="330" t="str">
        <f t="shared" ref="D85:D118" si="13">+M85&amp;I85</f>
        <v>ALCO2.4</v>
      </c>
      <c r="E85" s="402" t="s">
        <v>206</v>
      </c>
      <c r="F85" s="419">
        <f>+F84+1</f>
        <v>75</v>
      </c>
      <c r="G85" s="403" t="s">
        <v>756</v>
      </c>
      <c r="H85" s="415" t="s">
        <v>759</v>
      </c>
      <c r="I85" s="416"/>
      <c r="J85" s="1773">
        <v>1.7405999999999999</v>
      </c>
      <c r="K85" s="1773">
        <v>1.6785757242462807</v>
      </c>
      <c r="L85" s="404">
        <f>+R85</f>
        <v>0.88485857904475163</v>
      </c>
      <c r="M85" s="368" t="s">
        <v>760</v>
      </c>
      <c r="N85" s="1766" t="s">
        <v>545</v>
      </c>
      <c r="O85" s="1344">
        <v>1</v>
      </c>
      <c r="P85" s="395"/>
      <c r="Q85" s="395"/>
      <c r="R85" s="369">
        <f>+U47</f>
        <v>0.88485857904475163</v>
      </c>
      <c r="S85" s="363"/>
      <c r="W85" s="333"/>
      <c r="X85" s="1757" t="s">
        <v>1681</v>
      </c>
      <c r="Y85" s="1758"/>
      <c r="Z85" s="458"/>
    </row>
    <row r="86" spans="1:26">
      <c r="A86" s="356"/>
      <c r="C86" s="356"/>
      <c r="D86" s="330" t="str">
        <f t="shared" si="13"/>
        <v>SKD2.16</v>
      </c>
      <c r="E86" s="402" t="s">
        <v>206</v>
      </c>
      <c r="F86" s="419">
        <f t="shared" si="10"/>
        <v>76</v>
      </c>
      <c r="G86" s="403" t="s">
        <v>762</v>
      </c>
      <c r="H86" s="415" t="s">
        <v>763</v>
      </c>
      <c r="I86" s="416"/>
      <c r="J86" s="1773">
        <v>0.49180000000000001</v>
      </c>
      <c r="K86" s="1773">
        <v>0.48620557960325245</v>
      </c>
      <c r="L86" s="404">
        <f>+R86</f>
        <v>0.78390538714345814</v>
      </c>
      <c r="M86" s="368" t="s">
        <v>764</v>
      </c>
      <c r="N86" s="1354"/>
      <c r="O86" s="1344">
        <v>1</v>
      </c>
      <c r="P86" s="395"/>
      <c r="Q86" s="395"/>
      <c r="R86" s="369">
        <f>+U49</f>
        <v>0.78390538714345814</v>
      </c>
      <c r="S86" s="363"/>
      <c r="W86" s="333"/>
      <c r="X86" s="1757" t="s">
        <v>1682</v>
      </c>
      <c r="Y86" s="1758"/>
      <c r="Z86" s="458"/>
    </row>
    <row r="87" spans="1:26">
      <c r="A87" s="356"/>
      <c r="C87" s="356"/>
      <c r="D87" s="330" t="str">
        <f t="shared" si="13"/>
        <v>TAPAR2.3</v>
      </c>
      <c r="E87" s="402" t="s">
        <v>206</v>
      </c>
      <c r="F87" s="419">
        <f t="shared" si="10"/>
        <v>77</v>
      </c>
      <c r="G87" s="403" t="s">
        <v>762</v>
      </c>
      <c r="H87" s="415" t="s">
        <v>757</v>
      </c>
      <c r="I87" s="416"/>
      <c r="J87" s="1773">
        <v>0.61890000000000001</v>
      </c>
      <c r="K87" s="1773">
        <v>0.60143730237878923</v>
      </c>
      <c r="L87" s="404">
        <f>+R87</f>
        <v>0.78390538714345814</v>
      </c>
      <c r="M87" s="368" t="s">
        <v>765</v>
      </c>
      <c r="N87" s="1355"/>
      <c r="O87" s="1344">
        <v>1</v>
      </c>
      <c r="P87" s="386"/>
      <c r="Q87" s="386"/>
      <c r="R87" s="369">
        <f>+U49</f>
        <v>0.78390538714345814</v>
      </c>
      <c r="S87" s="363"/>
      <c r="W87" s="333"/>
      <c r="X87" s="1763" t="s">
        <v>1643</v>
      </c>
      <c r="Y87" s="1758">
        <f>+U4+Z87</f>
        <v>4.4244041068020004E-2</v>
      </c>
      <c r="Z87" s="1188">
        <v>1.1245038680199998E-3</v>
      </c>
    </row>
    <row r="88" spans="1:26" ht="13.5">
      <c r="A88" s="356"/>
      <c r="C88" s="356"/>
      <c r="D88" s="330" t="str">
        <f t="shared" si="13"/>
        <v>JULIA10</v>
      </c>
      <c r="E88" s="402" t="s">
        <v>206</v>
      </c>
      <c r="F88" s="419">
        <f t="shared" si="10"/>
        <v>78</v>
      </c>
      <c r="G88" s="403" t="s">
        <v>762</v>
      </c>
      <c r="H88" s="415" t="s">
        <v>766</v>
      </c>
      <c r="I88" s="416"/>
      <c r="J88" s="1773">
        <v>1.6022000000000001</v>
      </c>
      <c r="K88" s="1773">
        <v>1.5554487444747538</v>
      </c>
      <c r="L88" s="404">
        <f>+R88</f>
        <v>0.78390538714345814</v>
      </c>
      <c r="M88" s="368" t="s">
        <v>767</v>
      </c>
      <c r="N88" s="1355"/>
      <c r="O88" s="1344">
        <v>1</v>
      </c>
      <c r="P88" s="386"/>
      <c r="Q88" s="386"/>
      <c r="R88" s="369">
        <f>+U49</f>
        <v>0.78390538714345814</v>
      </c>
      <c r="S88" s="363"/>
      <c r="W88" s="333"/>
      <c r="X88" s="384"/>
      <c r="Y88" s="426"/>
      <c r="Z88" s="458"/>
    </row>
    <row r="89" spans="1:26" ht="13.5">
      <c r="A89" s="356"/>
      <c r="C89" s="356"/>
      <c r="D89" s="330" t="str">
        <f t="shared" si="13"/>
        <v>JULIA10</v>
      </c>
      <c r="E89" s="410" t="s">
        <v>206</v>
      </c>
      <c r="F89" s="419">
        <f t="shared" si="10"/>
        <v>79</v>
      </c>
      <c r="G89" s="411" t="s">
        <v>762</v>
      </c>
      <c r="H89" s="423" t="s">
        <v>768</v>
      </c>
      <c r="I89" s="416"/>
      <c r="J89" s="1771">
        <v>1.6027</v>
      </c>
      <c r="K89" s="1771">
        <v>1.5148073562218736</v>
      </c>
      <c r="L89" s="404">
        <f>+R89</f>
        <v>0.78390538714345814</v>
      </c>
      <c r="M89" s="352" t="s">
        <v>767</v>
      </c>
      <c r="N89" s="1355"/>
      <c r="O89" s="1344">
        <v>1</v>
      </c>
      <c r="P89" s="386"/>
      <c r="Q89" s="386"/>
      <c r="R89" s="377">
        <f>+U49</f>
        <v>0.78390538714345814</v>
      </c>
      <c r="S89" s="363"/>
      <c r="W89" s="333"/>
      <c r="X89" s="384"/>
      <c r="Y89" s="426"/>
      <c r="Z89" s="458"/>
    </row>
    <row r="90" spans="1:26">
      <c r="A90" s="356"/>
      <c r="C90" s="356"/>
      <c r="D90" s="330" t="str">
        <f t="shared" si="13"/>
        <v>ARIC1</v>
      </c>
      <c r="E90" s="396" t="s">
        <v>217</v>
      </c>
      <c r="F90" s="414">
        <f t="shared" si="10"/>
        <v>80</v>
      </c>
      <c r="G90" s="417" t="s">
        <v>769</v>
      </c>
      <c r="H90" s="372" t="s">
        <v>569</v>
      </c>
      <c r="I90" s="418"/>
      <c r="J90" s="1775">
        <v>22.5</v>
      </c>
      <c r="K90" s="1769">
        <v>22.5</v>
      </c>
      <c r="L90" s="424">
        <f>+U4</f>
        <v>4.3119537200000002E-2</v>
      </c>
      <c r="M90" s="385" t="s">
        <v>770</v>
      </c>
      <c r="N90" s="1352"/>
      <c r="O90" s="1344">
        <v>1</v>
      </c>
      <c r="P90" s="386"/>
      <c r="Q90" s="386"/>
      <c r="R90" s="362">
        <v>0</v>
      </c>
      <c r="S90" s="363"/>
      <c r="W90" s="333"/>
      <c r="X90" s="333"/>
      <c r="Y90" s="333"/>
      <c r="Z90" s="458"/>
    </row>
    <row r="91" spans="1:26">
      <c r="A91" s="356"/>
      <c r="C91" s="356"/>
      <c r="D91" s="330" t="str">
        <f t="shared" si="13"/>
        <v>ARIC2</v>
      </c>
      <c r="E91" s="402" t="s">
        <v>217</v>
      </c>
      <c r="F91" s="419">
        <f t="shared" si="10"/>
        <v>81</v>
      </c>
      <c r="G91" s="382" t="s">
        <v>771</v>
      </c>
      <c r="H91" s="376" t="s">
        <v>569</v>
      </c>
      <c r="I91" s="416"/>
      <c r="J91" s="1773">
        <v>12.4</v>
      </c>
      <c r="K91" s="1770">
        <v>12.4</v>
      </c>
      <c r="L91" s="425">
        <f>+U4</f>
        <v>4.3119537200000002E-2</v>
      </c>
      <c r="M91" s="368" t="s">
        <v>772</v>
      </c>
      <c r="N91" s="1352"/>
      <c r="O91" s="1344">
        <v>1</v>
      </c>
      <c r="P91" s="386"/>
      <c r="Q91" s="386"/>
      <c r="R91" s="369">
        <v>0</v>
      </c>
      <c r="S91" s="363"/>
      <c r="W91" s="333"/>
      <c r="X91" s="333"/>
      <c r="Y91" s="333"/>
      <c r="Z91" s="458"/>
    </row>
    <row r="92" spans="1:26">
      <c r="A92" s="356"/>
      <c r="C92" s="356"/>
      <c r="D92" s="330" t="str">
        <f t="shared" si="13"/>
        <v>CTINDEP</v>
      </c>
      <c r="E92" s="402" t="s">
        <v>217</v>
      </c>
      <c r="F92" s="419">
        <f t="shared" si="10"/>
        <v>82</v>
      </c>
      <c r="G92" s="382" t="s">
        <v>773</v>
      </c>
      <c r="H92" s="376" t="s">
        <v>774</v>
      </c>
      <c r="I92" s="416"/>
      <c r="J92" s="1773">
        <v>5.742</v>
      </c>
      <c r="K92" s="1770">
        <v>5.6824399324743418</v>
      </c>
      <c r="L92" s="425">
        <f t="shared" ref="L92:L102" si="14">+R92</f>
        <v>2.8137016868797167E-2</v>
      </c>
      <c r="M92" s="368" t="s">
        <v>775</v>
      </c>
      <c r="N92" s="1352"/>
      <c r="O92" s="1344">
        <v>1</v>
      </c>
      <c r="P92" s="395"/>
      <c r="Q92" s="395"/>
      <c r="R92" s="369">
        <f>+U67</f>
        <v>2.8137016868797167E-2</v>
      </c>
      <c r="S92" s="363"/>
      <c r="W92" s="333"/>
      <c r="X92" s="333"/>
      <c r="Y92" s="333"/>
      <c r="Z92" s="458"/>
    </row>
    <row r="93" spans="1:26">
      <c r="A93" s="356"/>
      <c r="C93" s="356"/>
      <c r="D93" s="330" t="str">
        <f t="shared" si="13"/>
        <v>CTINDEP</v>
      </c>
      <c r="E93" s="402" t="s">
        <v>217</v>
      </c>
      <c r="F93" s="419">
        <f t="shared" si="10"/>
        <v>83</v>
      </c>
      <c r="G93" s="382" t="s">
        <v>773</v>
      </c>
      <c r="H93" s="376" t="s">
        <v>776</v>
      </c>
      <c r="I93" s="416"/>
      <c r="J93" s="1773">
        <v>5.75</v>
      </c>
      <c r="K93" s="1770">
        <v>5.6130640216623462</v>
      </c>
      <c r="L93" s="425">
        <f t="shared" si="14"/>
        <v>2.8137016868797167E-2</v>
      </c>
      <c r="M93" s="368" t="s">
        <v>775</v>
      </c>
      <c r="N93" s="1352"/>
      <c r="O93" s="1759">
        <v>1</v>
      </c>
      <c r="P93" s="395"/>
      <c r="Q93" s="395"/>
      <c r="R93" s="369">
        <f>+U67</f>
        <v>2.8137016868797167E-2</v>
      </c>
      <c r="S93" s="333"/>
      <c r="W93" s="333"/>
      <c r="X93" s="333"/>
      <c r="Y93" s="333"/>
      <c r="Z93" s="458"/>
    </row>
    <row r="94" spans="1:26">
      <c r="A94" s="356"/>
      <c r="C94" s="356"/>
      <c r="D94" s="330" t="str">
        <f t="shared" si="13"/>
        <v>CTINDEP</v>
      </c>
      <c r="E94" s="402" t="s">
        <v>217</v>
      </c>
      <c r="F94" s="419">
        <f t="shared" si="10"/>
        <v>84</v>
      </c>
      <c r="G94" s="382" t="s">
        <v>773</v>
      </c>
      <c r="H94" s="376" t="s">
        <v>777</v>
      </c>
      <c r="I94" s="416"/>
      <c r="J94" s="1773">
        <v>5.7409999999999997</v>
      </c>
      <c r="K94" s="1770">
        <v>5.6737181759087489</v>
      </c>
      <c r="L94" s="425">
        <f t="shared" si="14"/>
        <v>2.8137016868797167E-2</v>
      </c>
      <c r="M94" s="368" t="s">
        <v>775</v>
      </c>
      <c r="N94" s="1352"/>
      <c r="O94" s="1759">
        <v>1</v>
      </c>
      <c r="P94" s="395"/>
      <c r="Q94" s="395"/>
      <c r="R94" s="369">
        <f>+U67</f>
        <v>2.8137016868797167E-2</v>
      </c>
      <c r="S94" s="333"/>
      <c r="W94" s="333"/>
      <c r="X94" s="333"/>
      <c r="Y94" s="333"/>
      <c r="Z94" s="458"/>
    </row>
    <row r="95" spans="1:26">
      <c r="A95" s="356"/>
      <c r="C95" s="356"/>
      <c r="D95" s="330" t="str">
        <f t="shared" si="13"/>
        <v>CTINDEP</v>
      </c>
      <c r="E95" s="402" t="s">
        <v>217</v>
      </c>
      <c r="F95" s="419">
        <f t="shared" si="10"/>
        <v>85</v>
      </c>
      <c r="G95" s="382" t="s">
        <v>773</v>
      </c>
      <c r="H95" s="376" t="s">
        <v>778</v>
      </c>
      <c r="I95" s="416"/>
      <c r="J95" s="1773">
        <v>5.734</v>
      </c>
      <c r="K95" s="1770">
        <v>5.6427883916618953</v>
      </c>
      <c r="L95" s="425">
        <f t="shared" si="14"/>
        <v>2.8137016868797167E-2</v>
      </c>
      <c r="M95" s="368" t="s">
        <v>775</v>
      </c>
      <c r="N95" s="1352"/>
      <c r="O95" s="1344">
        <v>1</v>
      </c>
      <c r="P95" s="395"/>
      <c r="Q95" s="395"/>
      <c r="R95" s="369">
        <f>+U67</f>
        <v>2.8137016868797167E-2</v>
      </c>
      <c r="S95" s="333"/>
      <c r="W95" s="333"/>
      <c r="X95" s="333"/>
      <c r="Y95" s="333"/>
      <c r="Z95" s="458"/>
    </row>
    <row r="96" spans="1:26">
      <c r="A96" s="356"/>
      <c r="C96" s="356"/>
      <c r="D96" s="330" t="str">
        <f t="shared" si="13"/>
        <v>ILOTV2</v>
      </c>
      <c r="E96" s="396" t="s">
        <v>309</v>
      </c>
      <c r="F96" s="371">
        <f t="shared" si="10"/>
        <v>86</v>
      </c>
      <c r="G96" s="359" t="s">
        <v>779</v>
      </c>
      <c r="H96" s="427" t="s">
        <v>780</v>
      </c>
      <c r="I96" s="339"/>
      <c r="J96" s="1769">
        <v>0</v>
      </c>
      <c r="K96" s="1780">
        <v>0</v>
      </c>
      <c r="L96" s="424">
        <f t="shared" si="14"/>
        <v>0.57148153507463717</v>
      </c>
      <c r="M96" s="385" t="s">
        <v>781</v>
      </c>
      <c r="N96" s="1351"/>
      <c r="O96" s="2227">
        <v>0</v>
      </c>
      <c r="P96" s="378"/>
      <c r="Q96" s="378"/>
      <c r="R96" s="362">
        <f>+U33</f>
        <v>0.57148153507463717</v>
      </c>
      <c r="W96" s="333"/>
      <c r="X96" s="333"/>
      <c r="Y96" s="333"/>
      <c r="Z96" s="458"/>
    </row>
    <row r="97" spans="1:26">
      <c r="A97" s="356"/>
      <c r="C97" s="356"/>
      <c r="D97" s="330" t="str">
        <f t="shared" si="13"/>
        <v>ILOTV3</v>
      </c>
      <c r="E97" s="402" t="s">
        <v>309</v>
      </c>
      <c r="F97" s="374">
        <f t="shared" si="10"/>
        <v>87</v>
      </c>
      <c r="G97" s="333" t="s">
        <v>779</v>
      </c>
      <c r="H97" s="415" t="s">
        <v>739</v>
      </c>
      <c r="I97" s="375"/>
      <c r="J97" s="1773">
        <v>67.128010000000003</v>
      </c>
      <c r="K97" s="1770">
        <v>66.528449242732748</v>
      </c>
      <c r="L97" s="425">
        <f t="shared" si="14"/>
        <v>0.53833659858057747</v>
      </c>
      <c r="M97" s="368" t="s">
        <v>782</v>
      </c>
      <c r="N97" s="1352"/>
      <c r="O97" s="1344">
        <v>1</v>
      </c>
      <c r="P97" s="333"/>
      <c r="Q97" s="333"/>
      <c r="R97" s="369">
        <f>+U35</f>
        <v>0.53833659858057747</v>
      </c>
      <c r="W97" s="333"/>
      <c r="X97" s="333"/>
      <c r="Y97" s="333"/>
      <c r="Z97" s="458"/>
    </row>
    <row r="98" spans="1:26">
      <c r="A98" s="356"/>
      <c r="C98" s="356"/>
      <c r="D98" s="330" t="str">
        <f t="shared" si="13"/>
        <v>ILOTV4</v>
      </c>
      <c r="E98" s="402" t="s">
        <v>309</v>
      </c>
      <c r="F98" s="374">
        <f t="shared" si="10"/>
        <v>88</v>
      </c>
      <c r="G98" s="333" t="s">
        <v>779</v>
      </c>
      <c r="H98" s="415" t="s">
        <v>783</v>
      </c>
      <c r="I98" s="375"/>
      <c r="J98" s="1773">
        <v>61.430700000000002</v>
      </c>
      <c r="K98" s="1770">
        <v>61.226808910928717</v>
      </c>
      <c r="L98" s="425">
        <f t="shared" si="14"/>
        <v>0.56794926219506203</v>
      </c>
      <c r="M98" s="368" t="s">
        <v>784</v>
      </c>
      <c r="N98" s="1352"/>
      <c r="O98" s="1344">
        <v>1</v>
      </c>
      <c r="P98" s="333"/>
      <c r="Q98" s="333"/>
      <c r="R98" s="369">
        <f>+U36</f>
        <v>0.56794926219506203</v>
      </c>
      <c r="W98" s="333"/>
      <c r="X98" s="333"/>
      <c r="Y98" s="333"/>
      <c r="Z98" s="458"/>
    </row>
    <row r="99" spans="1:26">
      <c r="A99" s="356"/>
      <c r="C99" s="356"/>
      <c r="D99" s="330" t="str">
        <f t="shared" si="13"/>
        <v>ILOTG1</v>
      </c>
      <c r="E99" s="402" t="s">
        <v>309</v>
      </c>
      <c r="F99" s="374">
        <f t="shared" si="10"/>
        <v>89</v>
      </c>
      <c r="G99" s="333" t="s">
        <v>779</v>
      </c>
      <c r="H99" s="415" t="s">
        <v>561</v>
      </c>
      <c r="I99" s="375"/>
      <c r="J99" s="1773">
        <v>34.928899999999999</v>
      </c>
      <c r="K99" s="1770">
        <v>34.928899999999999</v>
      </c>
      <c r="L99" s="425">
        <f t="shared" si="14"/>
        <v>0.94924642215884181</v>
      </c>
      <c r="M99" s="368" t="s">
        <v>785</v>
      </c>
      <c r="N99" s="1352"/>
      <c r="O99" s="1344">
        <v>1</v>
      </c>
      <c r="P99" s="333"/>
      <c r="Q99" s="333"/>
      <c r="R99" s="369">
        <f>+U51</f>
        <v>0.94924642215884181</v>
      </c>
      <c r="W99" s="333"/>
      <c r="X99" s="333"/>
      <c r="Y99" s="333"/>
      <c r="Z99" s="458"/>
    </row>
    <row r="100" spans="1:26">
      <c r="A100" s="356"/>
      <c r="C100" s="356"/>
      <c r="D100" s="330" t="str">
        <f t="shared" si="13"/>
        <v>ILOTG2</v>
      </c>
      <c r="E100" s="402" t="s">
        <v>309</v>
      </c>
      <c r="F100" s="374">
        <f t="shared" si="10"/>
        <v>90</v>
      </c>
      <c r="G100" s="333" t="s">
        <v>779</v>
      </c>
      <c r="H100" s="415" t="s">
        <v>565</v>
      </c>
      <c r="I100" s="375"/>
      <c r="J100" s="1773">
        <v>30.724799999999998</v>
      </c>
      <c r="K100" s="1770">
        <v>29.944420902872778</v>
      </c>
      <c r="L100" s="425">
        <f t="shared" si="14"/>
        <v>0.88597638452477057</v>
      </c>
      <c r="M100" s="368" t="s">
        <v>786</v>
      </c>
      <c r="N100" s="1352"/>
      <c r="O100" s="1344">
        <v>1</v>
      </c>
      <c r="P100" s="333"/>
      <c r="Q100" s="333"/>
      <c r="R100" s="369">
        <f>+U48</f>
        <v>0.88597638452477057</v>
      </c>
      <c r="W100" s="333"/>
      <c r="Z100" s="458"/>
    </row>
    <row r="101" spans="1:26">
      <c r="A101" s="356"/>
      <c r="C101" s="356"/>
      <c r="D101" s="330" t="str">
        <f t="shared" si="13"/>
        <v>CATKAT</v>
      </c>
      <c r="E101" s="402" t="s">
        <v>309</v>
      </c>
      <c r="F101" s="374">
        <f t="shared" si="10"/>
        <v>91</v>
      </c>
      <c r="G101" s="333" t="s">
        <v>779</v>
      </c>
      <c r="H101" s="415" t="s">
        <v>787</v>
      </c>
      <c r="I101" s="375"/>
      <c r="J101" s="1773">
        <v>3.2797000000000001</v>
      </c>
      <c r="K101" s="1770">
        <v>3.272757567259462</v>
      </c>
      <c r="L101" s="425">
        <f t="shared" si="14"/>
        <v>0.71691589509762677</v>
      </c>
      <c r="M101" s="368" t="s">
        <v>788</v>
      </c>
      <c r="N101" s="1351"/>
      <c r="O101" s="1344">
        <v>1</v>
      </c>
      <c r="P101" s="333"/>
      <c r="Q101" s="333"/>
      <c r="R101" s="369">
        <f>+U44</f>
        <v>0.71691589509762677</v>
      </c>
      <c r="W101" s="333"/>
      <c r="Z101" s="458"/>
    </row>
    <row r="102" spans="1:26">
      <c r="A102" s="356"/>
      <c r="C102" s="356"/>
      <c r="D102" s="330" t="str">
        <f t="shared" si="13"/>
        <v>TVCARB</v>
      </c>
      <c r="E102" s="364" t="s">
        <v>309</v>
      </c>
      <c r="F102" s="374">
        <f t="shared" ref="F102:F125" si="15">+F101+1</f>
        <v>92</v>
      </c>
      <c r="G102" s="333" t="s">
        <v>779</v>
      </c>
      <c r="H102" s="415" t="s">
        <v>789</v>
      </c>
      <c r="I102" s="375"/>
      <c r="J102" s="1773">
        <v>140.63900000000001</v>
      </c>
      <c r="K102" s="1770">
        <v>140.52157853960529</v>
      </c>
      <c r="L102" s="428">
        <f t="shared" si="14"/>
        <v>0.12608443912488315</v>
      </c>
      <c r="M102" s="368" t="s">
        <v>790</v>
      </c>
      <c r="N102" s="1348"/>
      <c r="O102" s="1344">
        <v>1</v>
      </c>
      <c r="P102" s="333"/>
      <c r="Q102" s="333"/>
      <c r="R102" s="369">
        <f>+U34</f>
        <v>0.12608443912488315</v>
      </c>
      <c r="W102" s="333"/>
      <c r="Z102" s="458"/>
    </row>
    <row r="103" spans="1:26">
      <c r="A103" s="356"/>
      <c r="C103" s="356"/>
      <c r="D103" s="330" t="str">
        <f t="shared" si="13"/>
        <v>YUNC13.8</v>
      </c>
      <c r="E103" s="364" t="s">
        <v>309</v>
      </c>
      <c r="F103" s="374">
        <f t="shared" si="15"/>
        <v>93</v>
      </c>
      <c r="G103" s="333" t="s">
        <v>791</v>
      </c>
      <c r="H103" s="415" t="s">
        <v>569</v>
      </c>
      <c r="I103" s="375"/>
      <c r="J103" s="1773">
        <v>136.76</v>
      </c>
      <c r="K103" s="1770">
        <v>136.76</v>
      </c>
      <c r="L103" s="428">
        <f>+U4</f>
        <v>4.3119537200000002E-2</v>
      </c>
      <c r="M103" s="368" t="s">
        <v>792</v>
      </c>
      <c r="N103" s="1344"/>
      <c r="O103" s="1344">
        <v>1</v>
      </c>
      <c r="P103" s="333"/>
      <c r="Q103" s="333"/>
      <c r="R103" s="369">
        <v>0</v>
      </c>
      <c r="W103" s="333"/>
      <c r="Z103" s="458"/>
    </row>
    <row r="104" spans="1:26">
      <c r="A104" s="356"/>
      <c r="C104" s="356"/>
      <c r="D104" s="330" t="str">
        <f t="shared" si="13"/>
        <v>CHIL_TG1</v>
      </c>
      <c r="E104" s="364" t="s">
        <v>309</v>
      </c>
      <c r="F104" s="374">
        <f t="shared" si="15"/>
        <v>94</v>
      </c>
      <c r="G104" s="333" t="s">
        <v>793</v>
      </c>
      <c r="H104" s="429" t="s">
        <v>679</v>
      </c>
      <c r="I104" s="375"/>
      <c r="J104" s="1773">
        <v>171.46379999999999</v>
      </c>
      <c r="K104" s="1770">
        <v>171.22923939808479</v>
      </c>
      <c r="L104" s="428">
        <f>+R104</f>
        <v>1.1673622799999998E-2</v>
      </c>
      <c r="M104" s="368" t="s">
        <v>794</v>
      </c>
      <c r="N104" s="1344"/>
      <c r="O104" s="1344">
        <v>1</v>
      </c>
      <c r="P104" s="333"/>
      <c r="Q104" s="333"/>
      <c r="R104" s="367">
        <f>+U55</f>
        <v>1.1673622799999998E-2</v>
      </c>
      <c r="W104" s="333"/>
      <c r="Z104" s="458"/>
    </row>
    <row r="105" spans="1:26">
      <c r="D105" s="330" t="str">
        <f t="shared" si="13"/>
        <v>CHIL_TG2</v>
      </c>
      <c r="E105" s="364" t="s">
        <v>309</v>
      </c>
      <c r="F105" s="374">
        <f t="shared" si="15"/>
        <v>95</v>
      </c>
      <c r="G105" s="333" t="s">
        <v>793</v>
      </c>
      <c r="H105" s="429" t="s">
        <v>735</v>
      </c>
      <c r="I105" s="375"/>
      <c r="J105" s="1773">
        <v>170.27699999999999</v>
      </c>
      <c r="K105" s="1770">
        <v>169.44360291837665</v>
      </c>
      <c r="L105" s="428">
        <f>+R105</f>
        <v>1.18736604E-2</v>
      </c>
      <c r="M105" s="368" t="s">
        <v>795</v>
      </c>
      <c r="N105" s="1344"/>
      <c r="O105" s="1344">
        <v>1</v>
      </c>
      <c r="P105" s="333"/>
      <c r="Q105" s="333"/>
      <c r="R105" s="380">
        <f>+U58</f>
        <v>1.18736604E-2</v>
      </c>
      <c r="W105" s="333"/>
      <c r="Z105" s="458"/>
    </row>
    <row r="106" spans="1:26">
      <c r="D106" s="330" t="str">
        <f t="shared" si="13"/>
        <v>CHIL_TG3</v>
      </c>
      <c r="E106" s="352" t="s">
        <v>309</v>
      </c>
      <c r="F106" s="379">
        <f t="shared" si="15"/>
        <v>96</v>
      </c>
      <c r="G106" s="351" t="s">
        <v>793</v>
      </c>
      <c r="H106" s="430" t="s">
        <v>796</v>
      </c>
      <c r="I106" s="353"/>
      <c r="J106" s="1771">
        <v>194.19460000000001</v>
      </c>
      <c r="K106" s="1772">
        <v>189.69394311673508</v>
      </c>
      <c r="L106" s="431">
        <f>+R106</f>
        <v>9.0318563999999997E-3</v>
      </c>
      <c r="M106" s="352" t="s">
        <v>797</v>
      </c>
      <c r="N106" s="1344"/>
      <c r="O106" s="1759">
        <v>1</v>
      </c>
      <c r="P106" s="333"/>
      <c r="Q106" s="333"/>
      <c r="R106" s="380">
        <f>+U62</f>
        <v>9.0318563999999997E-3</v>
      </c>
      <c r="W106" s="333"/>
      <c r="Z106" s="458"/>
    </row>
    <row r="107" spans="1:26">
      <c r="D107" s="330" t="str">
        <f t="shared" si="13"/>
        <v>HUANCH10</v>
      </c>
      <c r="E107" s="349" t="s">
        <v>798</v>
      </c>
      <c r="F107" s="379">
        <f t="shared" si="15"/>
        <v>97</v>
      </c>
      <c r="G107" s="349" t="s">
        <v>799</v>
      </c>
      <c r="H107" s="381" t="s">
        <v>569</v>
      </c>
      <c r="I107" s="353"/>
      <c r="J107" s="1771">
        <v>19.632000000000001</v>
      </c>
      <c r="K107" s="1772">
        <v>19.632000000000001</v>
      </c>
      <c r="L107" s="380">
        <f>+U4</f>
        <v>4.3119537200000002E-2</v>
      </c>
      <c r="M107" s="352" t="s">
        <v>800</v>
      </c>
      <c r="N107" s="1344"/>
      <c r="O107" s="1344">
        <v>1</v>
      </c>
      <c r="P107" s="333" t="s">
        <v>648</v>
      </c>
      <c r="Q107" s="333"/>
      <c r="R107" s="432">
        <v>0</v>
      </c>
      <c r="W107" s="333"/>
      <c r="Z107" s="458"/>
    </row>
    <row r="108" spans="1:26">
      <c r="D108" s="330" t="str">
        <f t="shared" si="13"/>
        <v>KALL_TG1</v>
      </c>
      <c r="E108" s="357" t="s">
        <v>274</v>
      </c>
      <c r="F108" s="374">
        <f t="shared" si="15"/>
        <v>98</v>
      </c>
      <c r="G108" s="357" t="s">
        <v>415</v>
      </c>
      <c r="H108" s="359" t="s">
        <v>679</v>
      </c>
      <c r="I108" s="375"/>
      <c r="J108" s="1769">
        <v>189.86799999999999</v>
      </c>
      <c r="K108" s="1780">
        <v>188.61353145396646</v>
      </c>
      <c r="L108" s="360">
        <f>+R108</f>
        <v>5.4644447151000003E-2</v>
      </c>
      <c r="M108" s="385" t="s">
        <v>801</v>
      </c>
      <c r="N108" s="1344"/>
      <c r="O108" s="1759">
        <v>1</v>
      </c>
      <c r="P108" s="333" t="s">
        <v>648</v>
      </c>
      <c r="Q108" s="333"/>
      <c r="R108" s="360">
        <f>+U57</f>
        <v>5.4644447151000003E-2</v>
      </c>
      <c r="W108" s="333"/>
    </row>
    <row r="109" spans="1:26">
      <c r="D109" s="330" t="str">
        <f t="shared" si="13"/>
        <v>KALL_TG2</v>
      </c>
      <c r="E109" s="368" t="s">
        <v>274</v>
      </c>
      <c r="F109" s="374">
        <f t="shared" si="15"/>
        <v>99</v>
      </c>
      <c r="G109" s="364" t="s">
        <v>415</v>
      </c>
      <c r="H109" s="376" t="s">
        <v>735</v>
      </c>
      <c r="I109" s="375"/>
      <c r="J109" s="1773">
        <v>193.51589999999999</v>
      </c>
      <c r="K109" s="1770">
        <v>192.98644473324214</v>
      </c>
      <c r="L109" s="367">
        <f>+R109</f>
        <v>5.3102359999376916E-2</v>
      </c>
      <c r="M109" s="368" t="s">
        <v>802</v>
      </c>
      <c r="N109" s="1344"/>
      <c r="O109" s="1344">
        <v>1</v>
      </c>
      <c r="P109" s="435"/>
      <c r="Q109" s="435"/>
      <c r="R109" s="380">
        <f>+U60</f>
        <v>5.3102359999376916E-2</v>
      </c>
      <c r="W109" s="333"/>
    </row>
    <row r="110" spans="1:26">
      <c r="D110" s="330" t="str">
        <f t="shared" si="13"/>
        <v>KALL_TG3</v>
      </c>
      <c r="E110" s="349" t="s">
        <v>274</v>
      </c>
      <c r="F110" s="379">
        <f t="shared" si="15"/>
        <v>100</v>
      </c>
      <c r="G110" s="349" t="s">
        <v>415</v>
      </c>
      <c r="H110" s="351" t="s">
        <v>796</v>
      </c>
      <c r="I110" s="353"/>
      <c r="J110" s="1771">
        <v>197.84399999999999</v>
      </c>
      <c r="K110" s="1772">
        <v>195.70136662106702</v>
      </c>
      <c r="L110" s="380">
        <f>+R110</f>
        <v>5.2473407562221415E-2</v>
      </c>
      <c r="M110" s="368" t="s">
        <v>803</v>
      </c>
      <c r="N110" s="1344"/>
      <c r="O110" s="1344">
        <v>1</v>
      </c>
      <c r="P110" s="435" t="s">
        <v>648</v>
      </c>
      <c r="Q110" s="435"/>
      <c r="R110" s="380">
        <f>+U64</f>
        <v>5.2473407562221415E-2</v>
      </c>
      <c r="W110" s="333"/>
    </row>
    <row r="111" spans="1:26">
      <c r="D111" s="330" t="str">
        <f t="shared" si="13"/>
        <v>STCRUZ2.3</v>
      </c>
      <c r="E111" s="357" t="s">
        <v>366</v>
      </c>
      <c r="F111" s="371">
        <f t="shared" si="15"/>
        <v>101</v>
      </c>
      <c r="G111" s="364" t="s">
        <v>804</v>
      </c>
      <c r="H111" s="333" t="s">
        <v>569</v>
      </c>
      <c r="I111" s="339"/>
      <c r="J111" s="1773">
        <v>6.9588000000000001</v>
      </c>
      <c r="K111" s="1770">
        <v>2.2360000000000002</v>
      </c>
      <c r="L111" s="360">
        <v>0</v>
      </c>
      <c r="M111" s="385" t="s">
        <v>805</v>
      </c>
      <c r="N111" s="1344"/>
      <c r="O111" s="1344">
        <v>1</v>
      </c>
      <c r="P111" s="435"/>
      <c r="Q111" s="435"/>
      <c r="R111" s="385">
        <v>0</v>
      </c>
      <c r="W111" s="333"/>
    </row>
    <row r="112" spans="1:26">
      <c r="D112" s="330" t="str">
        <f t="shared" si="13"/>
        <v>STCRUZ2.3</v>
      </c>
      <c r="E112" s="349" t="s">
        <v>366</v>
      </c>
      <c r="F112" s="379">
        <f t="shared" si="15"/>
        <v>102</v>
      </c>
      <c r="G112" s="349" t="s">
        <v>806</v>
      </c>
      <c r="H112" s="351" t="s">
        <v>569</v>
      </c>
      <c r="I112" s="353"/>
      <c r="J112" s="1771">
        <v>7.4245999999999999</v>
      </c>
      <c r="K112" s="1772">
        <v>2.5950000000000002</v>
      </c>
      <c r="L112" s="380">
        <v>0</v>
      </c>
      <c r="M112" s="352" t="s">
        <v>805</v>
      </c>
      <c r="N112" s="1344"/>
      <c r="O112" s="1344">
        <v>1</v>
      </c>
      <c r="P112" s="435" t="s">
        <v>648</v>
      </c>
      <c r="Q112" s="435"/>
      <c r="R112" s="352">
        <v>0</v>
      </c>
      <c r="W112" s="333"/>
    </row>
    <row r="113" spans="1:23">
      <c r="D113" s="330" t="str">
        <f t="shared" si="13"/>
        <v>CHAVA60</v>
      </c>
      <c r="E113" s="357" t="s">
        <v>807</v>
      </c>
      <c r="F113" s="379">
        <f t="shared" si="15"/>
        <v>103</v>
      </c>
      <c r="G113" s="349" t="s">
        <v>808</v>
      </c>
      <c r="H113" s="351" t="s">
        <v>679</v>
      </c>
      <c r="I113" s="353"/>
      <c r="J113" s="1771">
        <v>30.31</v>
      </c>
      <c r="K113" s="1772">
        <v>26.221823418904581</v>
      </c>
      <c r="L113" s="433">
        <v>0</v>
      </c>
      <c r="M113" s="434" t="s">
        <v>809</v>
      </c>
      <c r="N113" s="1766"/>
      <c r="O113" s="1344">
        <v>1</v>
      </c>
      <c r="P113" s="435" t="s">
        <v>648</v>
      </c>
      <c r="Q113" s="435"/>
      <c r="R113" s="434">
        <v>0</v>
      </c>
      <c r="W113" s="333"/>
    </row>
    <row r="114" spans="1:23">
      <c r="A114" s="429"/>
      <c r="C114" s="429"/>
      <c r="D114" s="330" t="str">
        <f t="shared" si="13"/>
        <v>LAJOYA10</v>
      </c>
      <c r="E114" s="436" t="s">
        <v>367</v>
      </c>
      <c r="F114" s="437">
        <f t="shared" si="15"/>
        <v>104</v>
      </c>
      <c r="G114" s="349" t="s">
        <v>810</v>
      </c>
      <c r="H114" s="351" t="s">
        <v>569</v>
      </c>
      <c r="I114" s="353"/>
      <c r="J114" s="1771">
        <v>9.9969999999999999</v>
      </c>
      <c r="K114" s="1772">
        <v>4.3099999999999996</v>
      </c>
      <c r="L114" s="433">
        <v>0</v>
      </c>
      <c r="M114" s="434" t="s">
        <v>811</v>
      </c>
      <c r="N114" s="1344"/>
      <c r="O114" s="1344">
        <v>1</v>
      </c>
      <c r="P114" s="435" t="s">
        <v>648</v>
      </c>
      <c r="Q114" s="435"/>
      <c r="R114" s="434">
        <v>0</v>
      </c>
      <c r="W114" s="333"/>
    </row>
    <row r="115" spans="1:23">
      <c r="C115" s="438"/>
      <c r="D115" s="330" t="str">
        <f t="shared" si="13"/>
        <v>PLAT13</v>
      </c>
      <c r="E115" s="434" t="s">
        <v>345</v>
      </c>
      <c r="F115" s="437">
        <f t="shared" si="15"/>
        <v>105</v>
      </c>
      <c r="G115" s="349" t="s">
        <v>812</v>
      </c>
      <c r="H115" s="351" t="s">
        <v>569</v>
      </c>
      <c r="I115" s="353"/>
      <c r="J115" s="1771">
        <v>217.38341</v>
      </c>
      <c r="K115" s="1772">
        <v>217.38300000000001</v>
      </c>
      <c r="L115" s="433">
        <f>+U4</f>
        <v>4.3119537200000002E-2</v>
      </c>
      <c r="M115" s="434" t="s">
        <v>813</v>
      </c>
      <c r="N115" s="1344"/>
      <c r="O115" s="1344">
        <v>1</v>
      </c>
      <c r="P115" s="330" t="s">
        <v>648</v>
      </c>
      <c r="R115" s="434">
        <v>0</v>
      </c>
      <c r="W115" s="333"/>
    </row>
    <row r="116" spans="1:23">
      <c r="C116" s="438"/>
      <c r="D116" s="330" t="str">
        <f t="shared" si="13"/>
        <v>P_EXIS</v>
      </c>
      <c r="E116" s="434" t="s">
        <v>368</v>
      </c>
      <c r="F116" s="437">
        <f t="shared" si="15"/>
        <v>106</v>
      </c>
      <c r="G116" s="349" t="s">
        <v>446</v>
      </c>
      <c r="H116" s="351" t="s">
        <v>814</v>
      </c>
      <c r="I116" s="353"/>
      <c r="J116" s="1771">
        <v>20</v>
      </c>
      <c r="K116" s="1772">
        <v>11.188795836923394</v>
      </c>
      <c r="L116" s="433">
        <v>0</v>
      </c>
      <c r="M116" s="434" t="s">
        <v>815</v>
      </c>
      <c r="N116" s="1344"/>
      <c r="O116" s="1344">
        <v>1</v>
      </c>
      <c r="P116" s="330" t="s">
        <v>648</v>
      </c>
      <c r="R116" s="434">
        <v>0</v>
      </c>
      <c r="W116" s="333"/>
    </row>
    <row r="117" spans="1:23">
      <c r="C117" s="344"/>
      <c r="D117" s="330" t="str">
        <f t="shared" si="13"/>
        <v>PARAM138</v>
      </c>
      <c r="E117" s="434" t="s">
        <v>369</v>
      </c>
      <c r="F117" s="437">
        <f t="shared" si="15"/>
        <v>107</v>
      </c>
      <c r="G117" s="349" t="s">
        <v>816</v>
      </c>
      <c r="H117" s="351" t="s">
        <v>569</v>
      </c>
      <c r="I117" s="353"/>
      <c r="J117" s="1771">
        <v>3.48</v>
      </c>
      <c r="K117" s="1772">
        <v>1.615</v>
      </c>
      <c r="L117" s="439">
        <v>0</v>
      </c>
      <c r="M117" s="434" t="s">
        <v>817</v>
      </c>
      <c r="N117" s="1344"/>
      <c r="O117" s="1344">
        <v>1</v>
      </c>
      <c r="P117" s="330" t="s">
        <v>648</v>
      </c>
      <c r="R117" s="440">
        <v>0</v>
      </c>
      <c r="W117" s="333"/>
    </row>
    <row r="118" spans="1:23">
      <c r="C118" s="344"/>
      <c r="D118" s="330" t="str">
        <f t="shared" si="13"/>
        <v>POECH10</v>
      </c>
      <c r="E118" s="434" t="s">
        <v>370</v>
      </c>
      <c r="F118" s="437">
        <f t="shared" si="15"/>
        <v>108</v>
      </c>
      <c r="G118" s="349" t="s">
        <v>818</v>
      </c>
      <c r="H118" s="351" t="s">
        <v>569</v>
      </c>
      <c r="I118" s="353"/>
      <c r="J118" s="1771">
        <v>10.003259999999999</v>
      </c>
      <c r="K118" s="1772">
        <v>5.3390000000000004</v>
      </c>
      <c r="L118" s="439">
        <v>0</v>
      </c>
      <c r="M118" s="434" t="s">
        <v>819</v>
      </c>
      <c r="N118" s="1344"/>
      <c r="O118" s="1344">
        <v>1</v>
      </c>
      <c r="R118" s="440">
        <v>0</v>
      </c>
      <c r="W118" s="333"/>
    </row>
    <row r="119" spans="1:23">
      <c r="C119" s="344"/>
      <c r="D119" s="330" t="str">
        <f>+M127&amp;I127</f>
        <v/>
      </c>
      <c r="E119" s="434" t="s">
        <v>820</v>
      </c>
      <c r="F119" s="437">
        <f t="shared" si="15"/>
        <v>109</v>
      </c>
      <c r="G119" s="349" t="s">
        <v>821</v>
      </c>
      <c r="H119" s="351" t="s">
        <v>569</v>
      </c>
      <c r="I119" s="353"/>
      <c r="J119" s="1771">
        <v>1.79</v>
      </c>
      <c r="K119" s="1772">
        <v>0.35799999999999998</v>
      </c>
      <c r="L119" s="439">
        <v>0</v>
      </c>
      <c r="M119" s="434" t="s">
        <v>817</v>
      </c>
      <c r="N119" s="1344"/>
      <c r="O119" s="1344">
        <v>1</v>
      </c>
      <c r="P119" s="330" t="s">
        <v>648</v>
      </c>
      <c r="R119" s="434">
        <v>0</v>
      </c>
      <c r="W119" s="333"/>
    </row>
    <row r="120" spans="1:23">
      <c r="C120" s="344"/>
      <c r="E120" s="434" t="s">
        <v>366</v>
      </c>
      <c r="F120" s="437">
        <f t="shared" si="15"/>
        <v>110</v>
      </c>
      <c r="G120" s="349" t="s">
        <v>822</v>
      </c>
      <c r="H120" s="351" t="s">
        <v>569</v>
      </c>
      <c r="I120" s="353"/>
      <c r="J120" s="1771">
        <v>10</v>
      </c>
      <c r="K120" s="1772">
        <v>2.5920000000000001</v>
      </c>
      <c r="L120" s="439">
        <v>0</v>
      </c>
      <c r="M120" s="434" t="s">
        <v>823</v>
      </c>
      <c r="N120" s="1344"/>
      <c r="O120" s="1344">
        <v>1</v>
      </c>
      <c r="P120" s="330" t="s">
        <v>648</v>
      </c>
      <c r="R120" s="434">
        <v>0</v>
      </c>
      <c r="W120" s="333"/>
    </row>
    <row r="121" spans="1:23">
      <c r="C121" s="438"/>
      <c r="E121" s="434" t="s">
        <v>366</v>
      </c>
      <c r="F121" s="437">
        <f t="shared" si="15"/>
        <v>111</v>
      </c>
      <c r="G121" s="364" t="s">
        <v>1611</v>
      </c>
      <c r="H121" s="333" t="s">
        <v>569</v>
      </c>
      <c r="I121" s="353"/>
      <c r="J121" s="1771">
        <v>10</v>
      </c>
      <c r="K121" s="1772">
        <v>2.6190000000000002</v>
      </c>
      <c r="L121" s="439">
        <v>0</v>
      </c>
      <c r="M121" s="434" t="s">
        <v>823</v>
      </c>
      <c r="N121" s="1344"/>
      <c r="O121" s="1344">
        <v>1</v>
      </c>
      <c r="P121" s="330" t="s">
        <v>648</v>
      </c>
      <c r="R121" s="333">
        <v>0</v>
      </c>
      <c r="W121" s="333"/>
    </row>
    <row r="122" spans="1:23">
      <c r="C122" s="438"/>
      <c r="E122" s="457" t="s">
        <v>354</v>
      </c>
      <c r="F122" s="1617">
        <f>+F121+1</f>
        <v>112</v>
      </c>
      <c r="G122" s="1618" t="s">
        <v>824</v>
      </c>
      <c r="H122" s="1619" t="s">
        <v>569</v>
      </c>
      <c r="I122" s="875"/>
      <c r="J122" s="1771">
        <v>12.6</v>
      </c>
      <c r="K122" s="1772">
        <v>12.6</v>
      </c>
      <c r="L122" s="439">
        <f>+U4</f>
        <v>4.3119537200000002E-2</v>
      </c>
      <c r="M122" s="434" t="s">
        <v>825</v>
      </c>
      <c r="N122" s="1344"/>
      <c r="O122" s="1344">
        <v>1</v>
      </c>
      <c r="P122" s="330" t="s">
        <v>648</v>
      </c>
      <c r="R122" s="333">
        <v>0</v>
      </c>
      <c r="W122" s="333"/>
    </row>
    <row r="123" spans="1:23">
      <c r="C123" s="438"/>
      <c r="E123" s="1608" t="s">
        <v>372</v>
      </c>
      <c r="F123" s="358">
        <f t="shared" si="15"/>
        <v>113</v>
      </c>
      <c r="G123" s="1614" t="s">
        <v>826</v>
      </c>
      <c r="H123" s="1615" t="s">
        <v>1655</v>
      </c>
      <c r="I123" s="1613"/>
      <c r="J123" s="1769">
        <v>1.6779999999999999</v>
      </c>
      <c r="K123" s="1780">
        <v>1.6382804468764249</v>
      </c>
      <c r="L123" s="1609">
        <f>+U6</f>
        <v>0</v>
      </c>
      <c r="M123" s="385" t="s">
        <v>827</v>
      </c>
      <c r="N123" s="1344"/>
      <c r="O123" s="1344">
        <v>1</v>
      </c>
      <c r="R123" s="333">
        <v>0</v>
      </c>
      <c r="W123" s="333"/>
    </row>
    <row r="124" spans="1:23">
      <c r="C124" s="438"/>
      <c r="E124" s="1610" t="s">
        <v>372</v>
      </c>
      <c r="F124" s="365">
        <f t="shared" si="15"/>
        <v>114</v>
      </c>
      <c r="G124" s="1614" t="s">
        <v>826</v>
      </c>
      <c r="H124" s="1615" t="s">
        <v>1656</v>
      </c>
      <c r="I124" s="876"/>
      <c r="J124" s="1773">
        <v>1.6919999999999999</v>
      </c>
      <c r="K124" s="1770">
        <v>1.6435070588235294</v>
      </c>
      <c r="L124" s="1611">
        <f t="shared" ref="L124:L125" si="16">+U7</f>
        <v>0</v>
      </c>
      <c r="M124" s="368" t="s">
        <v>827</v>
      </c>
      <c r="N124" s="1344"/>
      <c r="O124" s="1344">
        <v>1</v>
      </c>
      <c r="R124" s="333">
        <v>0</v>
      </c>
      <c r="W124" s="333"/>
    </row>
    <row r="125" spans="1:23">
      <c r="C125" s="344"/>
      <c r="D125" s="330" t="str">
        <f>+M128&amp;I128</f>
        <v/>
      </c>
      <c r="E125" s="457" t="s">
        <v>372</v>
      </c>
      <c r="F125" s="389">
        <f t="shared" si="15"/>
        <v>115</v>
      </c>
      <c r="G125" s="456" t="s">
        <v>826</v>
      </c>
      <c r="H125" s="1616" t="s">
        <v>1657</v>
      </c>
      <c r="I125" s="875"/>
      <c r="J125" s="1771">
        <v>1.6759999999999999</v>
      </c>
      <c r="K125" s="1772">
        <v>1.6287235020519835</v>
      </c>
      <c r="L125" s="1612">
        <f t="shared" si="16"/>
        <v>0</v>
      </c>
      <c r="M125" s="352" t="s">
        <v>827</v>
      </c>
      <c r="N125" s="1344"/>
      <c r="O125" s="1344">
        <v>1</v>
      </c>
      <c r="R125" s="333">
        <v>0</v>
      </c>
      <c r="W125" s="333"/>
    </row>
    <row r="126" spans="1:23">
      <c r="C126" s="344"/>
      <c r="D126" s="444"/>
      <c r="E126" s="1444" t="s">
        <v>1614</v>
      </c>
      <c r="F126" s="437">
        <f>+F125+1</f>
        <v>116</v>
      </c>
      <c r="G126" s="1445" t="s">
        <v>1612</v>
      </c>
      <c r="H126" s="1445" t="s">
        <v>569</v>
      </c>
      <c r="I126" s="353"/>
      <c r="J126" s="1771">
        <v>3.97</v>
      </c>
      <c r="K126" s="1772">
        <v>2.64</v>
      </c>
      <c r="L126" s="439">
        <v>0</v>
      </c>
      <c r="M126" s="434" t="s">
        <v>1670</v>
      </c>
      <c r="N126" s="1344"/>
      <c r="O126" s="1344">
        <v>1</v>
      </c>
      <c r="R126" s="333">
        <v>0</v>
      </c>
      <c r="V126" s="438"/>
      <c r="W126" s="333"/>
    </row>
    <row r="127" spans="1:23">
      <c r="C127" s="344"/>
      <c r="D127" s="444"/>
      <c r="E127" s="359"/>
      <c r="G127" s="349" t="s">
        <v>373</v>
      </c>
      <c r="H127" s="351"/>
      <c r="I127" s="352"/>
      <c r="J127" s="441">
        <f>+SUM(J11:J126)</f>
        <v>6516.4752800000051</v>
      </c>
      <c r="K127" s="441">
        <f>SUM(K11:K126)</f>
        <v>6370.8972585201618</v>
      </c>
      <c r="L127" s="433"/>
      <c r="M127" s="434"/>
      <c r="W127" s="333"/>
    </row>
    <row r="128" spans="1:23">
      <c r="C128" s="344"/>
      <c r="D128" s="444"/>
      <c r="J128" s="442"/>
      <c r="K128" s="442"/>
      <c r="L128" s="442"/>
      <c r="W128" s="333"/>
    </row>
    <row r="129" spans="1:23">
      <c r="C129" s="344"/>
      <c r="D129" s="445"/>
      <c r="G129" s="333"/>
      <c r="J129" s="443"/>
      <c r="K129" s="443"/>
      <c r="W129" s="333"/>
    </row>
    <row r="130" spans="1:23">
      <c r="C130" s="344"/>
      <c r="D130" s="444"/>
      <c r="G130" s="333"/>
      <c r="J130" s="443"/>
      <c r="K130" s="443"/>
      <c r="W130" s="333"/>
    </row>
    <row r="131" spans="1:23">
      <c r="C131" s="344"/>
      <c r="J131" s="435"/>
      <c r="K131" s="435"/>
      <c r="W131" s="333"/>
    </row>
    <row r="132" spans="1:23">
      <c r="C132" s="344"/>
      <c r="J132" s="435"/>
      <c r="K132" s="435"/>
      <c r="L132" s="435"/>
      <c r="W132" s="333"/>
    </row>
    <row r="133" spans="1:23">
      <c r="A133" s="332"/>
      <c r="J133" s="435"/>
      <c r="K133" s="435"/>
      <c r="L133" s="435"/>
      <c r="M133" s="391"/>
      <c r="N133" s="1344"/>
      <c r="O133" s="1344"/>
    </row>
    <row r="134" spans="1:23">
      <c r="A134" s="332"/>
      <c r="J134" s="435"/>
      <c r="K134" s="435"/>
      <c r="L134" s="435"/>
      <c r="M134" s="435"/>
    </row>
    <row r="135" spans="1:23">
      <c r="A135" s="332"/>
      <c r="J135" s="446"/>
      <c r="M135" s="447"/>
    </row>
    <row r="136" spans="1:23">
      <c r="A136" s="332"/>
      <c r="E136" s="333"/>
    </row>
    <row r="137" spans="1:23">
      <c r="A137" s="332"/>
      <c r="E137" s="335"/>
      <c r="F137" s="448"/>
      <c r="G137" s="448"/>
    </row>
    <row r="138" spans="1:23">
      <c r="A138" s="332"/>
    </row>
    <row r="139" spans="1:23">
      <c r="A139" s="332"/>
    </row>
    <row r="140" spans="1:23">
      <c r="A140" s="332"/>
    </row>
    <row r="141" spans="1:23">
      <c r="A141" s="332"/>
    </row>
    <row r="142" spans="1:23">
      <c r="A142" s="332"/>
    </row>
    <row r="143" spans="1:23">
      <c r="A143" s="332"/>
    </row>
    <row r="144" spans="1:23" ht="14.25" customHeight="1">
      <c r="A144" s="332"/>
      <c r="Q144" s="435"/>
    </row>
    <row r="145" spans="1:17">
      <c r="A145" s="332"/>
      <c r="I145" s="435"/>
      <c r="Q145" s="435"/>
    </row>
    <row r="146" spans="1:17">
      <c r="A146" s="332"/>
      <c r="P146" s="435"/>
      <c r="Q146" s="435"/>
    </row>
    <row r="147" spans="1:17">
      <c r="A147" s="332"/>
      <c r="P147" s="435"/>
      <c r="Q147" s="435"/>
    </row>
    <row r="148" spans="1:17">
      <c r="A148" s="332"/>
      <c r="P148" s="435"/>
      <c r="Q148" s="449"/>
    </row>
    <row r="149" spans="1:17">
      <c r="A149" s="332"/>
      <c r="P149" s="435"/>
    </row>
    <row r="150" spans="1:17">
      <c r="A150" s="332"/>
      <c r="G150" s="435"/>
      <c r="H150" s="435"/>
      <c r="P150" s="449"/>
      <c r="Q150" s="451"/>
    </row>
    <row r="151" spans="1:17">
      <c r="A151" s="332"/>
      <c r="N151" s="1344"/>
      <c r="O151" s="1344"/>
    </row>
    <row r="152" spans="1:17">
      <c r="A152" s="332"/>
      <c r="M152" s="330"/>
      <c r="N152" s="1344"/>
      <c r="O152" s="1344"/>
      <c r="P152" s="451"/>
    </row>
    <row r="153" spans="1:17">
      <c r="A153" s="332"/>
    </row>
    <row r="154" spans="1:17">
      <c r="A154" s="332"/>
      <c r="L154" s="348"/>
    </row>
    <row r="155" spans="1:17" ht="20.25">
      <c r="A155" s="332"/>
      <c r="F155" s="450"/>
      <c r="G155" s="333"/>
      <c r="H155" s="333"/>
      <c r="I155" s="333"/>
      <c r="J155" s="333"/>
      <c r="K155" s="333"/>
      <c r="L155" s="348"/>
      <c r="N155" s="1344"/>
      <c r="O155" s="1344"/>
    </row>
    <row r="156" spans="1:17">
      <c r="A156" s="332"/>
      <c r="F156" s="348"/>
      <c r="G156" s="333"/>
      <c r="H156" s="333"/>
      <c r="I156" s="333"/>
      <c r="J156" s="333"/>
      <c r="K156" s="333"/>
      <c r="L156" s="348"/>
      <c r="N156" s="1344"/>
      <c r="O156" s="1344"/>
    </row>
    <row r="157" spans="1:17">
      <c r="A157" s="332"/>
      <c r="F157" s="452"/>
      <c r="G157" s="333"/>
      <c r="H157" s="333"/>
      <c r="I157" s="333"/>
      <c r="J157" s="333"/>
      <c r="K157" s="333"/>
      <c r="L157" s="391"/>
      <c r="N157" s="1344"/>
      <c r="O157" s="1344"/>
    </row>
    <row r="158" spans="1:17">
      <c r="A158" s="332"/>
      <c r="F158" s="348"/>
      <c r="G158" s="333"/>
      <c r="H158" s="333"/>
      <c r="I158" s="333"/>
      <c r="J158" s="333"/>
      <c r="K158" s="333"/>
      <c r="L158" s="391"/>
      <c r="N158" s="1344"/>
      <c r="O158" s="1344"/>
    </row>
    <row r="159" spans="1:17">
      <c r="A159" s="332"/>
      <c r="F159" s="382"/>
      <c r="G159" s="348"/>
      <c r="H159" s="348"/>
      <c r="I159" s="348"/>
      <c r="J159" s="333"/>
      <c r="K159" s="333"/>
      <c r="L159" s="391"/>
      <c r="N159" s="1344"/>
      <c r="O159" s="1344"/>
    </row>
    <row r="160" spans="1:17">
      <c r="A160" s="332"/>
      <c r="F160" s="348"/>
      <c r="G160" s="348"/>
      <c r="H160" s="348"/>
      <c r="I160" s="348"/>
      <c r="J160" s="348"/>
      <c r="K160" s="348"/>
      <c r="L160" s="391"/>
      <c r="N160" s="1344"/>
      <c r="O160" s="1344"/>
    </row>
    <row r="161" spans="1:15">
      <c r="A161" s="332"/>
      <c r="F161" s="348"/>
      <c r="G161" s="348"/>
      <c r="H161" s="348"/>
      <c r="I161" s="348"/>
      <c r="J161" s="333"/>
      <c r="K161" s="333"/>
      <c r="L161" s="391"/>
      <c r="N161" s="1344"/>
      <c r="O161" s="1344"/>
    </row>
    <row r="162" spans="1:15">
      <c r="A162" s="332"/>
      <c r="F162" s="382"/>
      <c r="G162" s="428"/>
      <c r="H162" s="391"/>
      <c r="I162" s="391"/>
      <c r="L162" s="391"/>
      <c r="N162" s="1344"/>
      <c r="O162" s="1344"/>
    </row>
    <row r="163" spans="1:15">
      <c r="A163" s="332"/>
      <c r="F163" s="382"/>
      <c r="G163" s="428"/>
      <c r="H163" s="391"/>
      <c r="I163" s="391"/>
      <c r="J163" s="363"/>
      <c r="K163" s="363"/>
      <c r="L163" s="333"/>
      <c r="N163" s="1344"/>
      <c r="O163" s="1344"/>
    </row>
    <row r="164" spans="1:15">
      <c r="A164" s="332"/>
      <c r="F164" s="382"/>
      <c r="G164" s="428"/>
      <c r="H164" s="391"/>
      <c r="I164" s="391"/>
      <c r="J164" s="363"/>
      <c r="K164" s="363"/>
      <c r="L164" s="333"/>
      <c r="M164" s="391"/>
      <c r="N164" s="1344"/>
      <c r="O164" s="1344"/>
    </row>
    <row r="165" spans="1:15">
      <c r="A165" s="332"/>
      <c r="F165" s="382"/>
      <c r="G165" s="428"/>
      <c r="H165" s="391"/>
      <c r="I165" s="391"/>
      <c r="J165" s="363"/>
      <c r="K165" s="363"/>
      <c r="L165" s="333"/>
      <c r="N165" s="1344"/>
      <c r="O165" s="1344"/>
    </row>
    <row r="166" spans="1:15">
      <c r="A166" s="332"/>
      <c r="F166" s="382"/>
      <c r="G166" s="428"/>
      <c r="H166" s="391"/>
      <c r="I166" s="391"/>
      <c r="J166" s="363"/>
      <c r="K166" s="363"/>
      <c r="L166" s="333"/>
      <c r="N166" s="1344"/>
      <c r="O166" s="1344"/>
    </row>
    <row r="167" spans="1:15">
      <c r="A167" s="332"/>
      <c r="F167" s="348"/>
      <c r="G167" s="333"/>
      <c r="H167" s="391"/>
      <c r="I167" s="391"/>
      <c r="J167" s="333"/>
      <c r="K167" s="333"/>
      <c r="L167" s="333"/>
      <c r="N167" s="1344"/>
      <c r="O167" s="1344"/>
    </row>
    <row r="168" spans="1:15">
      <c r="A168" s="332"/>
      <c r="F168" s="382"/>
      <c r="G168" s="333"/>
      <c r="H168" s="391"/>
      <c r="I168" s="391"/>
      <c r="J168" s="333"/>
      <c r="K168" s="453"/>
      <c r="L168" s="333"/>
      <c r="N168" s="1344"/>
      <c r="O168" s="1344"/>
    </row>
    <row r="169" spans="1:15">
      <c r="A169" s="332"/>
      <c r="F169" s="382"/>
      <c r="G169" s="333"/>
      <c r="H169" s="454"/>
      <c r="I169" s="454"/>
      <c r="J169" s="333"/>
      <c r="K169" s="333"/>
      <c r="L169" s="333"/>
      <c r="N169" s="1344"/>
      <c r="O169" s="1344"/>
    </row>
    <row r="170" spans="1:15">
      <c r="A170" s="332"/>
      <c r="F170" s="348"/>
      <c r="G170" s="333"/>
      <c r="H170" s="333"/>
      <c r="I170" s="333"/>
      <c r="J170" s="333"/>
      <c r="K170" s="333"/>
      <c r="L170" s="333"/>
      <c r="N170" s="1344"/>
      <c r="O170" s="1344"/>
    </row>
    <row r="171" spans="1:15">
      <c r="A171" s="332"/>
      <c r="F171" s="382"/>
      <c r="G171" s="348"/>
      <c r="H171" s="348"/>
      <c r="I171" s="348"/>
      <c r="J171" s="333"/>
      <c r="K171" s="333"/>
      <c r="L171" s="333"/>
      <c r="N171" s="1344"/>
      <c r="O171" s="1344"/>
    </row>
    <row r="172" spans="1:15">
      <c r="A172" s="332"/>
      <c r="F172" s="348"/>
      <c r="G172" s="348"/>
      <c r="H172" s="348"/>
      <c r="I172" s="348"/>
      <c r="J172" s="348"/>
      <c r="K172" s="348"/>
      <c r="L172" s="333"/>
      <c r="N172" s="1344"/>
      <c r="O172" s="1344"/>
    </row>
    <row r="173" spans="1:15">
      <c r="A173" s="332"/>
      <c r="F173" s="348"/>
      <c r="G173" s="333"/>
      <c r="H173" s="333"/>
      <c r="I173" s="333"/>
      <c r="J173" s="333"/>
      <c r="K173" s="333"/>
      <c r="L173" s="333"/>
      <c r="N173" s="1344"/>
      <c r="O173" s="1344"/>
    </row>
    <row r="174" spans="1:15">
      <c r="A174" s="332"/>
      <c r="F174" s="382"/>
      <c r="G174" s="455"/>
      <c r="H174" s="333"/>
      <c r="I174" s="333"/>
      <c r="J174" s="333"/>
      <c r="K174" s="333"/>
      <c r="L174" s="333"/>
      <c r="N174" s="1344"/>
      <c r="O174" s="1344"/>
    </row>
    <row r="175" spans="1:15">
      <c r="A175" s="332"/>
      <c r="F175" s="382"/>
      <c r="G175" s="391"/>
      <c r="H175" s="333"/>
      <c r="I175" s="333"/>
      <c r="J175" s="333"/>
      <c r="K175" s="333"/>
      <c r="L175" s="333"/>
      <c r="N175" s="1344"/>
      <c r="O175" s="1344"/>
    </row>
    <row r="176" spans="1:15">
      <c r="A176" s="332"/>
      <c r="F176" s="382"/>
      <c r="G176" s="391"/>
      <c r="H176" s="333"/>
      <c r="I176" s="333"/>
      <c r="J176" s="333"/>
      <c r="K176" s="333"/>
      <c r="L176" s="333"/>
      <c r="N176" s="1344"/>
      <c r="O176" s="1344"/>
    </row>
    <row r="177" spans="1:15">
      <c r="A177" s="332"/>
      <c r="F177" s="382"/>
      <c r="G177" s="391"/>
      <c r="H177" s="333"/>
      <c r="I177" s="333"/>
      <c r="J177" s="333"/>
      <c r="K177" s="333"/>
      <c r="L177" s="333"/>
      <c r="N177" s="1344"/>
      <c r="O177" s="1344"/>
    </row>
    <row r="178" spans="1:15">
      <c r="A178" s="332"/>
      <c r="F178" s="382"/>
      <c r="G178" s="391"/>
      <c r="H178" s="333"/>
      <c r="I178" s="333"/>
      <c r="J178" s="333"/>
      <c r="K178" s="333"/>
      <c r="L178" s="333"/>
      <c r="N178" s="1344"/>
      <c r="O178" s="1344"/>
    </row>
    <row r="179" spans="1:15">
      <c r="A179" s="332"/>
      <c r="F179" s="382"/>
      <c r="G179" s="391"/>
      <c r="H179" s="333"/>
      <c r="I179" s="333"/>
      <c r="J179" s="333"/>
      <c r="K179" s="333"/>
      <c r="L179" s="333"/>
      <c r="N179" s="1344"/>
      <c r="O179" s="1344"/>
    </row>
    <row r="180" spans="1:15">
      <c r="A180" s="332"/>
      <c r="F180" s="382"/>
      <c r="G180" s="391"/>
      <c r="H180" s="333"/>
      <c r="I180" s="333"/>
      <c r="J180" s="333"/>
      <c r="K180" s="333"/>
      <c r="L180" s="333"/>
      <c r="N180" s="1344"/>
      <c r="O180" s="1344"/>
    </row>
    <row r="181" spans="1:15">
      <c r="A181" s="332"/>
      <c r="F181" s="348"/>
      <c r="G181" s="333"/>
      <c r="H181" s="333"/>
      <c r="I181" s="333"/>
      <c r="J181" s="333"/>
      <c r="K181" s="333"/>
      <c r="L181" s="333"/>
      <c r="N181" s="1344"/>
      <c r="O181" s="1344"/>
    </row>
    <row r="182" spans="1:15">
      <c r="A182" s="332"/>
      <c r="F182" s="348"/>
      <c r="G182" s="333"/>
      <c r="H182" s="333"/>
      <c r="I182" s="333"/>
      <c r="J182" s="333"/>
      <c r="K182" s="333"/>
      <c r="L182" s="333"/>
      <c r="N182" s="1344"/>
      <c r="O182" s="1344"/>
    </row>
    <row r="183" spans="1:15">
      <c r="A183" s="332"/>
      <c r="F183" s="348"/>
      <c r="G183" s="333"/>
      <c r="H183" s="333"/>
      <c r="I183" s="333"/>
      <c r="J183" s="333"/>
      <c r="K183" s="333"/>
      <c r="L183" s="333"/>
      <c r="N183" s="1344"/>
      <c r="O183" s="1344"/>
    </row>
    <row r="184" spans="1:15">
      <c r="A184" s="332"/>
    </row>
    <row r="185" spans="1:15">
      <c r="A185" s="332"/>
    </row>
    <row r="186" spans="1:15">
      <c r="A186" s="332"/>
    </row>
    <row r="187" spans="1:15">
      <c r="A187" s="332"/>
    </row>
    <row r="188" spans="1:15">
      <c r="A188" s="332"/>
    </row>
    <row r="189" spans="1:15">
      <c r="A189" s="332"/>
    </row>
    <row r="190" spans="1:15">
      <c r="A190" s="332"/>
    </row>
    <row r="191" spans="1:15">
      <c r="A191" s="332"/>
    </row>
    <row r="192" spans="1:15">
      <c r="A192" s="332"/>
    </row>
    <row r="193" spans="1:1">
      <c r="A193" s="332"/>
    </row>
    <row r="194" spans="1:1">
      <c r="A194" s="332"/>
    </row>
    <row r="195" spans="1:1">
      <c r="A195" s="332"/>
    </row>
    <row r="196" spans="1:1">
      <c r="A196" s="332"/>
    </row>
    <row r="197" spans="1:1">
      <c r="A197" s="332"/>
    </row>
    <row r="198" spans="1:1">
      <c r="A198" s="332"/>
    </row>
    <row r="199" spans="1:1">
      <c r="A199" s="332"/>
    </row>
    <row r="200" spans="1:1">
      <c r="A200" s="332"/>
    </row>
    <row r="201" spans="1:1">
      <c r="A201" s="332"/>
    </row>
    <row r="202" spans="1:1">
      <c r="A202" s="332"/>
    </row>
    <row r="203" spans="1:1">
      <c r="A203" s="332"/>
    </row>
    <row r="204" spans="1:1">
      <c r="A204" s="332"/>
    </row>
    <row r="205" spans="1:1">
      <c r="A205" s="332"/>
    </row>
    <row r="206" spans="1:1">
      <c r="A206" s="332"/>
    </row>
    <row r="207" spans="1:1">
      <c r="A207" s="332"/>
    </row>
    <row r="208" spans="1:1">
      <c r="A208" s="332"/>
    </row>
    <row r="209" spans="1:1">
      <c r="A209" s="332"/>
    </row>
    <row r="210" spans="1:1">
      <c r="A210" s="332"/>
    </row>
    <row r="211" spans="1:1">
      <c r="A211" s="332"/>
    </row>
    <row r="212" spans="1:1">
      <c r="A212" s="332"/>
    </row>
    <row r="213" spans="1:1">
      <c r="A213" s="332"/>
    </row>
    <row r="214" spans="1:1">
      <c r="A214" s="332"/>
    </row>
    <row r="215" spans="1:1">
      <c r="A215" s="332"/>
    </row>
    <row r="216" spans="1:1">
      <c r="A216" s="332"/>
    </row>
    <row r="217" spans="1:1">
      <c r="A217" s="332"/>
    </row>
    <row r="218" spans="1:1">
      <c r="A218" s="332"/>
    </row>
    <row r="219" spans="1:1">
      <c r="A219" s="332"/>
    </row>
    <row r="220" spans="1:1">
      <c r="A220" s="332"/>
    </row>
    <row r="221" spans="1:1">
      <c r="A221" s="332"/>
    </row>
    <row r="222" spans="1:1">
      <c r="A222" s="332"/>
    </row>
    <row r="223" spans="1:1">
      <c r="A223" s="332"/>
    </row>
    <row r="224" spans="1:1">
      <c r="A224" s="332"/>
    </row>
    <row r="225" spans="1:1">
      <c r="A225" s="332"/>
    </row>
    <row r="226" spans="1:1">
      <c r="A226" s="332"/>
    </row>
    <row r="227" spans="1:1">
      <c r="A227" s="332"/>
    </row>
    <row r="228" spans="1:1">
      <c r="A228" s="332"/>
    </row>
    <row r="229" spans="1:1">
      <c r="A229" s="332"/>
    </row>
    <row r="230" spans="1:1">
      <c r="A230" s="332"/>
    </row>
    <row r="231" spans="1:1">
      <c r="A231" s="332"/>
    </row>
    <row r="232" spans="1:1">
      <c r="A232" s="332"/>
    </row>
    <row r="233" spans="1:1">
      <c r="A233" s="332"/>
    </row>
    <row r="234" spans="1:1">
      <c r="A234" s="332"/>
    </row>
    <row r="235" spans="1:1">
      <c r="A235" s="332"/>
    </row>
    <row r="236" spans="1:1">
      <c r="A236" s="332"/>
    </row>
    <row r="237" spans="1:1">
      <c r="A237" s="332"/>
    </row>
    <row r="238" spans="1:1">
      <c r="A238" s="332"/>
    </row>
    <row r="239" spans="1:1">
      <c r="A239" s="332"/>
    </row>
    <row r="240" spans="1:1">
      <c r="A240" s="332"/>
    </row>
    <row r="241" spans="1:1">
      <c r="A241" s="332"/>
    </row>
    <row r="242" spans="1:1">
      <c r="A242" s="332"/>
    </row>
    <row r="243" spans="1:1">
      <c r="A243" s="332"/>
    </row>
    <row r="244" spans="1:1">
      <c r="A244" s="332"/>
    </row>
    <row r="245" spans="1:1">
      <c r="A245" s="332"/>
    </row>
    <row r="246" spans="1:1">
      <c r="A246" s="332"/>
    </row>
    <row r="247" spans="1:1">
      <c r="A247" s="332"/>
    </row>
    <row r="248" spans="1:1">
      <c r="A248" s="332"/>
    </row>
    <row r="249" spans="1:1">
      <c r="A249" s="332"/>
    </row>
    <row r="250" spans="1:1">
      <c r="A250" s="332"/>
    </row>
    <row r="251" spans="1:1">
      <c r="A251" s="332"/>
    </row>
    <row r="252" spans="1:1">
      <c r="A252" s="332"/>
    </row>
    <row r="253" spans="1:1">
      <c r="A253" s="332"/>
    </row>
    <row r="254" spans="1:1">
      <c r="A254" s="332"/>
    </row>
  </sheetData>
  <sortState ref="AA11:AB83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23</vt:i4>
      </vt:variant>
    </vt:vector>
  </HeadingPairs>
  <TitlesOfParts>
    <vt:vector size="50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7A</vt:lpstr>
      <vt:lpstr>7B</vt:lpstr>
      <vt:lpstr>7C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SC</vt:lpstr>
      <vt:lpstr>Peajes</vt:lpstr>
      <vt:lpstr>Tarifas</vt:lpstr>
      <vt:lpstr>Datos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'7A'!Print_Area</vt:lpstr>
      <vt:lpstr>'7B'!Print_Area</vt:lpstr>
      <vt:lpstr>'7C'!Print_Area</vt:lpstr>
      <vt:lpstr>'8'!Print_Area</vt:lpstr>
      <vt:lpstr>'9'!Print_Area</vt:lpstr>
      <vt:lpstr>Datos!Print_Area</vt:lpstr>
      <vt:lpstr>RELACION!Print_Area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sss</cp:lastModifiedBy>
  <cp:lastPrinted>2012-08-08T14:07:45Z</cp:lastPrinted>
  <dcterms:created xsi:type="dcterms:W3CDTF">2012-03-15T19:55:05Z</dcterms:created>
  <dcterms:modified xsi:type="dcterms:W3CDTF">2012-11-30T16:48:23Z</dcterms:modified>
</cp:coreProperties>
</file>